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s03-pc\обменник\ТАРИФНАЯ\ТАРИФНАЯ 2024\Заседание 9 от 30.09.24\МАТЕРИАЛЫ НА САЙТ\Приложение к протоколу последнее изм КС РДБ , Инф и ДС Инф последняяя\"/>
    </mc:Choice>
  </mc:AlternateContent>
  <bookViews>
    <workbookView xWindow="0" yWindow="0" windowWidth="28800" windowHeight="10245"/>
  </bookViews>
  <sheets>
    <sheet name="АПП кв" sheetId="1" r:id="rId1"/>
  </sheets>
  <externalReferences>
    <externalReference r:id="rId2"/>
    <externalReference r:id="rId3"/>
  </externalReferences>
  <definedNames>
    <definedName name="_xlnm._FilterDatabase" localSheetId="0" hidden="1">'АПП кв'!$B$6:$R$1845</definedName>
    <definedName name="Z_D9A08047_01BB_4780_A06C_1B6ED4AE2AA5_.wvu.FilterData" localSheetId="0" hidden="1">'АПП кв'!$B$6:$P$1843</definedName>
    <definedName name="Z_DC48959C_9B8D_4708_B510_30BB10C5E634_.wvu.FilterData" localSheetId="0" hidden="1">'АПП кв'!$B$6:$P$1843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65" i="1" l="1"/>
  <c r="J1865" i="1"/>
  <c r="I1865" i="1"/>
  <c r="R1853" i="1"/>
  <c r="P1853" i="1"/>
  <c r="O1853" i="1"/>
  <c r="N1853" i="1"/>
  <c r="M1853" i="1"/>
  <c r="L1853" i="1"/>
  <c r="K1853" i="1"/>
  <c r="J1853" i="1"/>
  <c r="I1853" i="1"/>
  <c r="H1853" i="1"/>
  <c r="G1853" i="1"/>
  <c r="Q1853" i="1" s="1"/>
  <c r="F1853" i="1"/>
  <c r="E1853" i="1"/>
  <c r="R1850" i="1"/>
  <c r="Q1850" i="1"/>
  <c r="L1845" i="1"/>
  <c r="F1845" i="1"/>
  <c r="E1845" i="1"/>
  <c r="P1841" i="1"/>
  <c r="O1841" i="1"/>
  <c r="N1841" i="1"/>
  <c r="L1841" i="1" s="1"/>
  <c r="R1841" i="1" s="1"/>
  <c r="M1841" i="1"/>
  <c r="K1841" i="1"/>
  <c r="J1841" i="1"/>
  <c r="I1841" i="1"/>
  <c r="H1841" i="1"/>
  <c r="F1841" i="1"/>
  <c r="E1841" i="1"/>
  <c r="P1840" i="1"/>
  <c r="O1840" i="1"/>
  <c r="N1840" i="1"/>
  <c r="L1840" i="1" s="1"/>
  <c r="R1840" i="1" s="1"/>
  <c r="M1840" i="1"/>
  <c r="K1840" i="1"/>
  <c r="J1840" i="1"/>
  <c r="I1840" i="1"/>
  <c r="H1840" i="1"/>
  <c r="F1840" i="1"/>
  <c r="E1840" i="1"/>
  <c r="P1839" i="1"/>
  <c r="O1839" i="1"/>
  <c r="L1839" i="1" s="1"/>
  <c r="N1839" i="1"/>
  <c r="M1839" i="1"/>
  <c r="K1839" i="1"/>
  <c r="J1839" i="1"/>
  <c r="I1839" i="1"/>
  <c r="H1839" i="1"/>
  <c r="G1839" i="1"/>
  <c r="F1839" i="1"/>
  <c r="E1839" i="1"/>
  <c r="P1838" i="1"/>
  <c r="O1838" i="1"/>
  <c r="N1838" i="1"/>
  <c r="M1838" i="1"/>
  <c r="L1838" i="1" s="1"/>
  <c r="R1838" i="1" s="1"/>
  <c r="K1838" i="1"/>
  <c r="J1838" i="1"/>
  <c r="I1838" i="1"/>
  <c r="H1838" i="1"/>
  <c r="F1838" i="1"/>
  <c r="E1838" i="1"/>
  <c r="P1837" i="1"/>
  <c r="O1837" i="1"/>
  <c r="N1837" i="1"/>
  <c r="L1837" i="1" s="1"/>
  <c r="M1837" i="1"/>
  <c r="K1837" i="1"/>
  <c r="J1837" i="1"/>
  <c r="I1837" i="1"/>
  <c r="H1837" i="1"/>
  <c r="F1837" i="1"/>
  <c r="R1837" i="1" s="1"/>
  <c r="E1837" i="1"/>
  <c r="P1836" i="1"/>
  <c r="O1836" i="1"/>
  <c r="N1836" i="1"/>
  <c r="L1836" i="1" s="1"/>
  <c r="R1836" i="1" s="1"/>
  <c r="M1836" i="1"/>
  <c r="K1836" i="1"/>
  <c r="J1836" i="1"/>
  <c r="I1836" i="1"/>
  <c r="H1836" i="1"/>
  <c r="F1836" i="1"/>
  <c r="E1836" i="1"/>
  <c r="P1835" i="1"/>
  <c r="O1835" i="1"/>
  <c r="N1835" i="1"/>
  <c r="M1835" i="1"/>
  <c r="L1835" i="1"/>
  <c r="K1835" i="1"/>
  <c r="J1835" i="1"/>
  <c r="I1835" i="1"/>
  <c r="H1835" i="1"/>
  <c r="G1835" i="1" s="1"/>
  <c r="F1835" i="1"/>
  <c r="E1835" i="1"/>
  <c r="P1834" i="1"/>
  <c r="O1834" i="1"/>
  <c r="N1834" i="1"/>
  <c r="M1834" i="1"/>
  <c r="L1834" i="1"/>
  <c r="R1834" i="1" s="1"/>
  <c r="K1834" i="1"/>
  <c r="J1834" i="1"/>
  <c r="I1834" i="1"/>
  <c r="H1834" i="1"/>
  <c r="G1834" i="1" s="1"/>
  <c r="F1834" i="1"/>
  <c r="E1834" i="1"/>
  <c r="P1833" i="1"/>
  <c r="O1833" i="1"/>
  <c r="N1833" i="1"/>
  <c r="L1833" i="1" s="1"/>
  <c r="M1833" i="1"/>
  <c r="K1833" i="1"/>
  <c r="J1833" i="1"/>
  <c r="I1833" i="1"/>
  <c r="H1833" i="1"/>
  <c r="F1833" i="1"/>
  <c r="E1833" i="1"/>
  <c r="P1832" i="1"/>
  <c r="O1832" i="1"/>
  <c r="N1832" i="1"/>
  <c r="L1832" i="1" s="1"/>
  <c r="M1832" i="1"/>
  <c r="K1832" i="1"/>
  <c r="J1832" i="1"/>
  <c r="I1832" i="1"/>
  <c r="H1832" i="1"/>
  <c r="F1832" i="1"/>
  <c r="E1832" i="1"/>
  <c r="P1831" i="1"/>
  <c r="O1831" i="1"/>
  <c r="N1831" i="1"/>
  <c r="L1831" i="1" s="1"/>
  <c r="M1831" i="1"/>
  <c r="K1831" i="1"/>
  <c r="J1831" i="1"/>
  <c r="I1831" i="1"/>
  <c r="H1831" i="1"/>
  <c r="G1831" i="1"/>
  <c r="F1831" i="1"/>
  <c r="E1831" i="1"/>
  <c r="P1830" i="1"/>
  <c r="O1830" i="1"/>
  <c r="N1830" i="1"/>
  <c r="M1830" i="1"/>
  <c r="M1826" i="1" s="1"/>
  <c r="L1830" i="1"/>
  <c r="R1830" i="1" s="1"/>
  <c r="K1830" i="1"/>
  <c r="J1830" i="1"/>
  <c r="I1830" i="1"/>
  <c r="I1826" i="1" s="1"/>
  <c r="H1830" i="1"/>
  <c r="G1830" i="1" s="1"/>
  <c r="Q1830" i="1" s="1"/>
  <c r="F1830" i="1"/>
  <c r="E1830" i="1"/>
  <c r="P1829" i="1"/>
  <c r="O1829" i="1"/>
  <c r="N1829" i="1"/>
  <c r="M1829" i="1"/>
  <c r="L1829" i="1"/>
  <c r="R1829" i="1" s="1"/>
  <c r="K1829" i="1"/>
  <c r="J1829" i="1"/>
  <c r="I1829" i="1"/>
  <c r="H1829" i="1"/>
  <c r="G1829" i="1" s="1"/>
  <c r="F1829" i="1"/>
  <c r="E1829" i="1"/>
  <c r="P1828" i="1"/>
  <c r="O1828" i="1"/>
  <c r="N1828" i="1"/>
  <c r="M1828" i="1"/>
  <c r="L1828" i="1"/>
  <c r="R1828" i="1" s="1"/>
  <c r="K1828" i="1"/>
  <c r="J1828" i="1"/>
  <c r="I1828" i="1"/>
  <c r="H1828" i="1"/>
  <c r="G1828" i="1" s="1"/>
  <c r="F1828" i="1"/>
  <c r="E1828" i="1"/>
  <c r="P1827" i="1"/>
  <c r="O1827" i="1"/>
  <c r="O1826" i="1" s="1"/>
  <c r="N1827" i="1"/>
  <c r="M1827" i="1"/>
  <c r="K1827" i="1"/>
  <c r="K1826" i="1" s="1"/>
  <c r="J1827" i="1"/>
  <c r="I1827" i="1"/>
  <c r="H1827" i="1"/>
  <c r="G1827" i="1"/>
  <c r="F1827" i="1"/>
  <c r="E1827" i="1"/>
  <c r="J1826" i="1"/>
  <c r="P1825" i="1"/>
  <c r="O1825" i="1"/>
  <c r="L1825" i="1" s="1"/>
  <c r="N1825" i="1"/>
  <c r="M1825" i="1"/>
  <c r="K1825" i="1"/>
  <c r="J1825" i="1"/>
  <c r="I1825" i="1"/>
  <c r="H1825" i="1"/>
  <c r="G1825" i="1"/>
  <c r="F1825" i="1"/>
  <c r="E1825" i="1"/>
  <c r="P1824" i="1"/>
  <c r="O1824" i="1"/>
  <c r="N1824" i="1"/>
  <c r="M1824" i="1"/>
  <c r="L1824" i="1" s="1"/>
  <c r="R1824" i="1" s="1"/>
  <c r="K1824" i="1"/>
  <c r="J1824" i="1"/>
  <c r="I1824" i="1"/>
  <c r="H1824" i="1"/>
  <c r="F1824" i="1"/>
  <c r="E1824" i="1"/>
  <c r="P1823" i="1"/>
  <c r="O1823" i="1"/>
  <c r="N1823" i="1"/>
  <c r="L1823" i="1" s="1"/>
  <c r="M1823" i="1"/>
  <c r="K1823" i="1"/>
  <c r="J1823" i="1"/>
  <c r="I1823" i="1"/>
  <c r="H1823" i="1"/>
  <c r="F1823" i="1"/>
  <c r="R1823" i="1" s="1"/>
  <c r="E1823" i="1"/>
  <c r="P1822" i="1"/>
  <c r="O1822" i="1"/>
  <c r="N1822" i="1"/>
  <c r="L1822" i="1" s="1"/>
  <c r="M1822" i="1"/>
  <c r="K1822" i="1"/>
  <c r="J1822" i="1"/>
  <c r="I1822" i="1"/>
  <c r="H1822" i="1"/>
  <c r="F1822" i="1"/>
  <c r="E1822" i="1"/>
  <c r="P1821" i="1"/>
  <c r="O1821" i="1"/>
  <c r="N1821" i="1"/>
  <c r="M1821" i="1"/>
  <c r="L1821" i="1"/>
  <c r="K1821" i="1"/>
  <c r="J1821" i="1"/>
  <c r="I1821" i="1"/>
  <c r="H1821" i="1"/>
  <c r="G1821" i="1" s="1"/>
  <c r="F1821" i="1"/>
  <c r="E1821" i="1"/>
  <c r="P1820" i="1"/>
  <c r="O1820" i="1"/>
  <c r="N1820" i="1"/>
  <c r="M1820" i="1"/>
  <c r="L1820" i="1"/>
  <c r="R1820" i="1" s="1"/>
  <c r="K1820" i="1"/>
  <c r="J1820" i="1"/>
  <c r="I1820" i="1"/>
  <c r="H1820" i="1"/>
  <c r="G1820" i="1" s="1"/>
  <c r="F1820" i="1"/>
  <c r="E1820" i="1"/>
  <c r="P1819" i="1"/>
  <c r="O1819" i="1"/>
  <c r="N1819" i="1"/>
  <c r="M1819" i="1"/>
  <c r="L1819" i="1"/>
  <c r="K1819" i="1"/>
  <c r="J1819" i="1"/>
  <c r="I1819" i="1"/>
  <c r="H1819" i="1"/>
  <c r="G1819" i="1" s="1"/>
  <c r="F1819" i="1"/>
  <c r="R1819" i="1" s="1"/>
  <c r="E1819" i="1"/>
  <c r="P1818" i="1"/>
  <c r="O1818" i="1"/>
  <c r="N1818" i="1"/>
  <c r="L1818" i="1" s="1"/>
  <c r="M1818" i="1"/>
  <c r="K1818" i="1"/>
  <c r="J1818" i="1"/>
  <c r="I1818" i="1"/>
  <c r="H1818" i="1"/>
  <c r="F1818" i="1"/>
  <c r="E1818" i="1"/>
  <c r="P1817" i="1"/>
  <c r="O1817" i="1"/>
  <c r="N1817" i="1"/>
  <c r="L1817" i="1" s="1"/>
  <c r="M1817" i="1"/>
  <c r="K1817" i="1"/>
  <c r="J1817" i="1"/>
  <c r="G1817" i="1" s="1"/>
  <c r="I1817" i="1"/>
  <c r="H1817" i="1"/>
  <c r="F1817" i="1"/>
  <c r="E1817" i="1"/>
  <c r="P1816" i="1"/>
  <c r="O1816" i="1"/>
  <c r="N1816" i="1"/>
  <c r="M1816" i="1"/>
  <c r="L1816" i="1" s="1"/>
  <c r="R1816" i="1" s="1"/>
  <c r="K1816" i="1"/>
  <c r="J1816" i="1"/>
  <c r="I1816" i="1"/>
  <c r="I1810" i="1" s="1"/>
  <c r="I1842" i="1" s="1"/>
  <c r="H1816" i="1"/>
  <c r="F1816" i="1"/>
  <c r="E1816" i="1"/>
  <c r="R1815" i="1"/>
  <c r="P1815" i="1"/>
  <c r="O1815" i="1"/>
  <c r="N1815" i="1"/>
  <c r="M1815" i="1"/>
  <c r="L1815" i="1"/>
  <c r="K1815" i="1"/>
  <c r="J1815" i="1"/>
  <c r="I1815" i="1"/>
  <c r="H1815" i="1"/>
  <c r="G1815" i="1" s="1"/>
  <c r="F1815" i="1"/>
  <c r="E1815" i="1"/>
  <c r="R1814" i="1"/>
  <c r="P1814" i="1"/>
  <c r="O1814" i="1"/>
  <c r="N1814" i="1"/>
  <c r="M1814" i="1"/>
  <c r="L1814" i="1"/>
  <c r="K1814" i="1"/>
  <c r="J1814" i="1"/>
  <c r="I1814" i="1"/>
  <c r="H1814" i="1"/>
  <c r="G1814" i="1" s="1"/>
  <c r="F1814" i="1"/>
  <c r="E1814" i="1"/>
  <c r="P1813" i="1"/>
  <c r="O1813" i="1"/>
  <c r="N1813" i="1"/>
  <c r="M1813" i="1"/>
  <c r="L1813" i="1"/>
  <c r="K1813" i="1"/>
  <c r="J1813" i="1"/>
  <c r="I1813" i="1"/>
  <c r="H1813" i="1"/>
  <c r="G1813" i="1" s="1"/>
  <c r="F1813" i="1"/>
  <c r="E1813" i="1"/>
  <c r="R1812" i="1"/>
  <c r="P1812" i="1"/>
  <c r="O1812" i="1"/>
  <c r="N1812" i="1"/>
  <c r="L1812" i="1" s="1"/>
  <c r="M1812" i="1"/>
  <c r="K1812" i="1"/>
  <c r="J1812" i="1"/>
  <c r="I1812" i="1"/>
  <c r="H1812" i="1"/>
  <c r="F1812" i="1"/>
  <c r="E1812" i="1"/>
  <c r="P1811" i="1"/>
  <c r="O1811" i="1"/>
  <c r="N1811" i="1"/>
  <c r="M1811" i="1"/>
  <c r="K1811" i="1"/>
  <c r="J1811" i="1"/>
  <c r="I1811" i="1"/>
  <c r="H1811" i="1"/>
  <c r="F1811" i="1"/>
  <c r="E1811" i="1"/>
  <c r="M1810" i="1"/>
  <c r="M1842" i="1" s="1"/>
  <c r="P1809" i="1"/>
  <c r="O1809" i="1"/>
  <c r="N1809" i="1"/>
  <c r="K1809" i="1"/>
  <c r="P1808" i="1"/>
  <c r="O1808" i="1"/>
  <c r="N1808" i="1"/>
  <c r="M1808" i="1"/>
  <c r="K1808" i="1"/>
  <c r="J1808" i="1"/>
  <c r="J1809" i="1" s="1"/>
  <c r="I1808" i="1"/>
  <c r="H1808" i="1"/>
  <c r="F1808" i="1"/>
  <c r="E1808" i="1"/>
  <c r="P1807" i="1"/>
  <c r="O1807" i="1"/>
  <c r="N1807" i="1"/>
  <c r="K1807" i="1"/>
  <c r="J1807" i="1"/>
  <c r="P1805" i="1"/>
  <c r="O1805" i="1"/>
  <c r="N1805" i="1"/>
  <c r="L1805" i="1" s="1"/>
  <c r="M1805" i="1"/>
  <c r="K1805" i="1"/>
  <c r="J1805" i="1"/>
  <c r="I1805" i="1"/>
  <c r="H1805" i="1"/>
  <c r="F1805" i="1"/>
  <c r="E1805" i="1"/>
  <c r="P1804" i="1"/>
  <c r="O1804" i="1"/>
  <c r="N1804" i="1"/>
  <c r="L1804" i="1" s="1"/>
  <c r="M1804" i="1"/>
  <c r="K1804" i="1"/>
  <c r="J1804" i="1"/>
  <c r="I1804" i="1"/>
  <c r="H1804" i="1"/>
  <c r="F1804" i="1"/>
  <c r="E1804" i="1"/>
  <c r="P1803" i="1"/>
  <c r="O1803" i="1"/>
  <c r="N1803" i="1"/>
  <c r="L1803" i="1" s="1"/>
  <c r="M1803" i="1"/>
  <c r="K1803" i="1"/>
  <c r="J1803" i="1"/>
  <c r="I1803" i="1"/>
  <c r="H1803" i="1"/>
  <c r="F1803" i="1"/>
  <c r="R1803" i="1" s="1"/>
  <c r="E1803" i="1"/>
  <c r="P1802" i="1"/>
  <c r="O1802" i="1"/>
  <c r="N1802" i="1"/>
  <c r="L1802" i="1" s="1"/>
  <c r="M1802" i="1"/>
  <c r="K1802" i="1"/>
  <c r="J1802" i="1"/>
  <c r="I1802" i="1"/>
  <c r="H1802" i="1"/>
  <c r="F1802" i="1"/>
  <c r="E1802" i="1"/>
  <c r="P1801" i="1"/>
  <c r="O1801" i="1"/>
  <c r="N1801" i="1"/>
  <c r="M1801" i="1"/>
  <c r="K1801" i="1"/>
  <c r="J1801" i="1"/>
  <c r="I1801" i="1"/>
  <c r="H1801" i="1"/>
  <c r="F1801" i="1"/>
  <c r="E1801" i="1"/>
  <c r="P1800" i="1"/>
  <c r="O1800" i="1"/>
  <c r="N1800" i="1"/>
  <c r="M1800" i="1"/>
  <c r="L1800" i="1"/>
  <c r="K1800" i="1"/>
  <c r="J1800" i="1"/>
  <c r="I1800" i="1"/>
  <c r="H1800" i="1"/>
  <c r="G1800" i="1" s="1"/>
  <c r="F1800" i="1"/>
  <c r="E1800" i="1"/>
  <c r="P1799" i="1"/>
  <c r="O1799" i="1"/>
  <c r="N1799" i="1"/>
  <c r="M1799" i="1"/>
  <c r="L1799" i="1"/>
  <c r="K1799" i="1"/>
  <c r="J1799" i="1"/>
  <c r="I1799" i="1"/>
  <c r="H1799" i="1"/>
  <c r="F1799" i="1"/>
  <c r="E1799" i="1"/>
  <c r="O1798" i="1"/>
  <c r="K1798" i="1"/>
  <c r="P1797" i="1"/>
  <c r="O1797" i="1"/>
  <c r="N1797" i="1"/>
  <c r="M1797" i="1"/>
  <c r="K1797" i="1"/>
  <c r="J1797" i="1"/>
  <c r="I1797" i="1"/>
  <c r="H1797" i="1"/>
  <c r="F1797" i="1"/>
  <c r="E1797" i="1"/>
  <c r="P1796" i="1"/>
  <c r="O1796" i="1"/>
  <c r="N1796" i="1"/>
  <c r="M1796" i="1"/>
  <c r="K1796" i="1"/>
  <c r="J1796" i="1"/>
  <c r="G1796" i="1" s="1"/>
  <c r="I1796" i="1"/>
  <c r="H1796" i="1"/>
  <c r="F1796" i="1"/>
  <c r="E1796" i="1"/>
  <c r="Q1796" i="1" s="1"/>
  <c r="P1795" i="1"/>
  <c r="O1795" i="1"/>
  <c r="N1795" i="1"/>
  <c r="M1795" i="1"/>
  <c r="L1795" i="1" s="1"/>
  <c r="K1795" i="1"/>
  <c r="J1795" i="1"/>
  <c r="I1795" i="1"/>
  <c r="H1795" i="1"/>
  <c r="F1795" i="1"/>
  <c r="R1795" i="1" s="1"/>
  <c r="E1795" i="1"/>
  <c r="R1794" i="1"/>
  <c r="P1794" i="1"/>
  <c r="O1794" i="1"/>
  <c r="L1794" i="1" s="1"/>
  <c r="N1794" i="1"/>
  <c r="M1794" i="1"/>
  <c r="K1794" i="1"/>
  <c r="J1794" i="1"/>
  <c r="I1794" i="1"/>
  <c r="H1794" i="1"/>
  <c r="G1794" i="1"/>
  <c r="F1794" i="1"/>
  <c r="E1794" i="1"/>
  <c r="Q1794" i="1" s="1"/>
  <c r="P1793" i="1"/>
  <c r="O1793" i="1"/>
  <c r="N1793" i="1"/>
  <c r="M1793" i="1"/>
  <c r="L1793" i="1" s="1"/>
  <c r="K1793" i="1"/>
  <c r="J1793" i="1"/>
  <c r="I1793" i="1"/>
  <c r="H1793" i="1"/>
  <c r="F1793" i="1"/>
  <c r="E1793" i="1"/>
  <c r="P1792" i="1"/>
  <c r="O1792" i="1"/>
  <c r="N1792" i="1"/>
  <c r="M1792" i="1"/>
  <c r="K1792" i="1"/>
  <c r="K1790" i="1" s="1"/>
  <c r="J1792" i="1"/>
  <c r="I1792" i="1"/>
  <c r="H1792" i="1"/>
  <c r="F1792" i="1"/>
  <c r="E1792" i="1"/>
  <c r="P1791" i="1"/>
  <c r="P1790" i="1" s="1"/>
  <c r="O1791" i="1"/>
  <c r="N1791" i="1"/>
  <c r="M1791" i="1"/>
  <c r="L1791" i="1"/>
  <c r="K1791" i="1"/>
  <c r="J1791" i="1"/>
  <c r="I1791" i="1"/>
  <c r="H1791" i="1"/>
  <c r="F1791" i="1"/>
  <c r="E1791" i="1"/>
  <c r="P1788" i="1"/>
  <c r="O1788" i="1"/>
  <c r="N1788" i="1"/>
  <c r="L1788" i="1" s="1"/>
  <c r="M1788" i="1"/>
  <c r="K1788" i="1"/>
  <c r="J1788" i="1"/>
  <c r="I1788" i="1"/>
  <c r="H1788" i="1"/>
  <c r="F1788" i="1"/>
  <c r="E1788" i="1"/>
  <c r="P1787" i="1"/>
  <c r="O1787" i="1"/>
  <c r="N1787" i="1"/>
  <c r="M1787" i="1"/>
  <c r="L1787" i="1"/>
  <c r="K1787" i="1"/>
  <c r="J1787" i="1"/>
  <c r="I1787" i="1"/>
  <c r="H1787" i="1"/>
  <c r="G1787" i="1" s="1"/>
  <c r="F1787" i="1"/>
  <c r="E1787" i="1"/>
  <c r="P1786" i="1"/>
  <c r="O1786" i="1"/>
  <c r="N1786" i="1"/>
  <c r="M1786" i="1"/>
  <c r="K1786" i="1"/>
  <c r="K1779" i="1" s="1"/>
  <c r="J1786" i="1"/>
  <c r="G1786" i="1" s="1"/>
  <c r="I1786" i="1"/>
  <c r="H1786" i="1"/>
  <c r="F1786" i="1"/>
  <c r="E1786" i="1"/>
  <c r="P1785" i="1"/>
  <c r="O1785" i="1"/>
  <c r="N1785" i="1"/>
  <c r="M1785" i="1"/>
  <c r="L1785" i="1"/>
  <c r="R1785" i="1" s="1"/>
  <c r="K1785" i="1"/>
  <c r="J1785" i="1"/>
  <c r="I1785" i="1"/>
  <c r="H1785" i="1"/>
  <c r="G1785" i="1" s="1"/>
  <c r="Q1785" i="1" s="1"/>
  <c r="F1785" i="1"/>
  <c r="E1785" i="1"/>
  <c r="P1784" i="1"/>
  <c r="O1784" i="1"/>
  <c r="N1784" i="1"/>
  <c r="M1784" i="1"/>
  <c r="L1784" i="1"/>
  <c r="K1784" i="1"/>
  <c r="J1784" i="1"/>
  <c r="I1784" i="1"/>
  <c r="H1784" i="1"/>
  <c r="G1784" i="1" s="1"/>
  <c r="F1784" i="1"/>
  <c r="E1784" i="1"/>
  <c r="P1783" i="1"/>
  <c r="P1779" i="1" s="1"/>
  <c r="O1783" i="1"/>
  <c r="N1783" i="1"/>
  <c r="M1783" i="1"/>
  <c r="L1783" i="1"/>
  <c r="R1783" i="1" s="1"/>
  <c r="K1783" i="1"/>
  <c r="J1783" i="1"/>
  <c r="I1783" i="1"/>
  <c r="H1783" i="1"/>
  <c r="G1783" i="1" s="1"/>
  <c r="F1783" i="1"/>
  <c r="E1783" i="1"/>
  <c r="P1782" i="1"/>
  <c r="O1782" i="1"/>
  <c r="N1782" i="1"/>
  <c r="M1782" i="1"/>
  <c r="K1782" i="1"/>
  <c r="J1782" i="1"/>
  <c r="I1782" i="1"/>
  <c r="H1782" i="1"/>
  <c r="F1782" i="1"/>
  <c r="E1782" i="1"/>
  <c r="P1781" i="1"/>
  <c r="O1781" i="1"/>
  <c r="N1781" i="1"/>
  <c r="M1781" i="1"/>
  <c r="K1781" i="1"/>
  <c r="J1781" i="1"/>
  <c r="I1781" i="1"/>
  <c r="H1781" i="1"/>
  <c r="G1781" i="1"/>
  <c r="F1781" i="1"/>
  <c r="E1781" i="1"/>
  <c r="P1780" i="1"/>
  <c r="O1780" i="1"/>
  <c r="N1780" i="1"/>
  <c r="M1780" i="1"/>
  <c r="K1780" i="1"/>
  <c r="J1780" i="1"/>
  <c r="I1780" i="1"/>
  <c r="H1780" i="1"/>
  <c r="F1780" i="1"/>
  <c r="E1780" i="1"/>
  <c r="J1779" i="1"/>
  <c r="R1778" i="1"/>
  <c r="P1778" i="1"/>
  <c r="O1778" i="1"/>
  <c r="N1778" i="1"/>
  <c r="M1778" i="1"/>
  <c r="L1778" i="1"/>
  <c r="K1778" i="1"/>
  <c r="J1778" i="1"/>
  <c r="I1778" i="1"/>
  <c r="H1778" i="1"/>
  <c r="G1778" i="1" s="1"/>
  <c r="F1778" i="1"/>
  <c r="E1778" i="1"/>
  <c r="P1777" i="1"/>
  <c r="O1777" i="1"/>
  <c r="O1769" i="1" s="1"/>
  <c r="N1777" i="1"/>
  <c r="M1777" i="1"/>
  <c r="L1777" i="1"/>
  <c r="K1777" i="1"/>
  <c r="J1777" i="1"/>
  <c r="I1777" i="1"/>
  <c r="H1777" i="1"/>
  <c r="G1777" i="1" s="1"/>
  <c r="F1777" i="1"/>
  <c r="E1777" i="1"/>
  <c r="P1776" i="1"/>
  <c r="O1776" i="1"/>
  <c r="N1776" i="1"/>
  <c r="M1776" i="1"/>
  <c r="K1776" i="1"/>
  <c r="J1776" i="1"/>
  <c r="I1776" i="1"/>
  <c r="H1776" i="1"/>
  <c r="F1776" i="1"/>
  <c r="E1776" i="1"/>
  <c r="P1775" i="1"/>
  <c r="O1775" i="1"/>
  <c r="N1775" i="1"/>
  <c r="L1775" i="1" s="1"/>
  <c r="R1775" i="1" s="1"/>
  <c r="M1775" i="1"/>
  <c r="K1775" i="1"/>
  <c r="J1775" i="1"/>
  <c r="I1775" i="1"/>
  <c r="H1775" i="1"/>
  <c r="F1775" i="1"/>
  <c r="E1775" i="1"/>
  <c r="R1774" i="1"/>
  <c r="P1774" i="1"/>
  <c r="O1774" i="1"/>
  <c r="N1774" i="1"/>
  <c r="L1774" i="1" s="1"/>
  <c r="M1774" i="1"/>
  <c r="K1774" i="1"/>
  <c r="J1774" i="1"/>
  <c r="I1774" i="1"/>
  <c r="H1774" i="1"/>
  <c r="F1774" i="1"/>
  <c r="E1774" i="1"/>
  <c r="P1773" i="1"/>
  <c r="O1773" i="1"/>
  <c r="N1773" i="1"/>
  <c r="M1773" i="1"/>
  <c r="L1773" i="1"/>
  <c r="K1773" i="1"/>
  <c r="J1773" i="1"/>
  <c r="I1773" i="1"/>
  <c r="H1773" i="1"/>
  <c r="F1773" i="1"/>
  <c r="E1773" i="1"/>
  <c r="P1772" i="1"/>
  <c r="O1772" i="1"/>
  <c r="N1772" i="1"/>
  <c r="L1772" i="1" s="1"/>
  <c r="R1772" i="1" s="1"/>
  <c r="M1772" i="1"/>
  <c r="K1772" i="1"/>
  <c r="J1772" i="1"/>
  <c r="I1772" i="1"/>
  <c r="H1772" i="1"/>
  <c r="F1772" i="1"/>
  <c r="E1772" i="1"/>
  <c r="P1771" i="1"/>
  <c r="O1771" i="1"/>
  <c r="N1771" i="1"/>
  <c r="L1771" i="1" s="1"/>
  <c r="M1771" i="1"/>
  <c r="K1771" i="1"/>
  <c r="J1771" i="1"/>
  <c r="I1771" i="1"/>
  <c r="H1771" i="1"/>
  <c r="F1771" i="1"/>
  <c r="E1771" i="1"/>
  <c r="P1770" i="1"/>
  <c r="O1770" i="1"/>
  <c r="N1770" i="1"/>
  <c r="L1770" i="1" s="1"/>
  <c r="M1770" i="1"/>
  <c r="K1770" i="1"/>
  <c r="J1770" i="1"/>
  <c r="J1769" i="1" s="1"/>
  <c r="J1789" i="1" s="1"/>
  <c r="I1770" i="1"/>
  <c r="H1770" i="1"/>
  <c r="F1770" i="1"/>
  <c r="E1770" i="1"/>
  <c r="N1769" i="1"/>
  <c r="K1769" i="1"/>
  <c r="N1768" i="1"/>
  <c r="M1768" i="1"/>
  <c r="H1768" i="1"/>
  <c r="F1768" i="1"/>
  <c r="P1767" i="1"/>
  <c r="O1767" i="1"/>
  <c r="L1767" i="1" s="1"/>
  <c r="N1767" i="1"/>
  <c r="M1767" i="1"/>
  <c r="K1767" i="1"/>
  <c r="J1767" i="1"/>
  <c r="I1767" i="1"/>
  <c r="H1767" i="1"/>
  <c r="G1767" i="1"/>
  <c r="F1767" i="1"/>
  <c r="E1767" i="1"/>
  <c r="Q1767" i="1" s="1"/>
  <c r="P1766" i="1"/>
  <c r="P1768" i="1" s="1"/>
  <c r="O1766" i="1"/>
  <c r="O1768" i="1" s="1"/>
  <c r="N1766" i="1"/>
  <c r="M1766" i="1"/>
  <c r="L1766" i="1" s="1"/>
  <c r="K1766" i="1"/>
  <c r="K1768" i="1" s="1"/>
  <c r="J1766" i="1"/>
  <c r="J1768" i="1" s="1"/>
  <c r="I1766" i="1"/>
  <c r="I1768" i="1" s="1"/>
  <c r="H1766" i="1"/>
  <c r="F1766" i="1"/>
  <c r="R1766" i="1" s="1"/>
  <c r="E1766" i="1"/>
  <c r="O1765" i="1"/>
  <c r="R1764" i="1"/>
  <c r="P1764" i="1"/>
  <c r="O1764" i="1"/>
  <c r="N1764" i="1"/>
  <c r="L1764" i="1" s="1"/>
  <c r="M1764" i="1"/>
  <c r="K1764" i="1"/>
  <c r="J1764" i="1"/>
  <c r="I1764" i="1"/>
  <c r="H1764" i="1"/>
  <c r="F1764" i="1"/>
  <c r="E1764" i="1"/>
  <c r="P1763" i="1"/>
  <c r="O1763" i="1"/>
  <c r="O1762" i="1" s="1"/>
  <c r="N1763" i="1"/>
  <c r="M1763" i="1"/>
  <c r="K1763" i="1"/>
  <c r="K1762" i="1" s="1"/>
  <c r="J1763" i="1"/>
  <c r="J1762" i="1" s="1"/>
  <c r="I1763" i="1"/>
  <c r="H1763" i="1"/>
  <c r="F1763" i="1"/>
  <c r="E1763" i="1"/>
  <c r="P1762" i="1"/>
  <c r="M1762" i="1"/>
  <c r="I1762" i="1"/>
  <c r="H1762" i="1"/>
  <c r="E1762" i="1"/>
  <c r="P1761" i="1"/>
  <c r="O1761" i="1"/>
  <c r="O1760" i="1" s="1"/>
  <c r="N1761" i="1"/>
  <c r="M1761" i="1"/>
  <c r="K1761" i="1"/>
  <c r="K1760" i="1" s="1"/>
  <c r="K1765" i="1" s="1"/>
  <c r="J1761" i="1"/>
  <c r="J1760" i="1" s="1"/>
  <c r="I1761" i="1"/>
  <c r="H1761" i="1"/>
  <c r="F1761" i="1"/>
  <c r="E1761" i="1"/>
  <c r="P1760" i="1"/>
  <c r="P1765" i="1" s="1"/>
  <c r="M1760" i="1"/>
  <c r="M1765" i="1" s="1"/>
  <c r="I1760" i="1"/>
  <c r="I1765" i="1" s="1"/>
  <c r="H1760" i="1"/>
  <c r="E1760" i="1"/>
  <c r="F1759" i="1"/>
  <c r="R1758" i="1"/>
  <c r="Q1758" i="1"/>
  <c r="R1757" i="1"/>
  <c r="P1757" i="1"/>
  <c r="O1757" i="1"/>
  <c r="N1757" i="1"/>
  <c r="M1757" i="1"/>
  <c r="L1757" i="1"/>
  <c r="K1757" i="1"/>
  <c r="J1757" i="1"/>
  <c r="I1757" i="1"/>
  <c r="H1757" i="1"/>
  <c r="G1757" i="1" s="1"/>
  <c r="F1757" i="1"/>
  <c r="E1757" i="1"/>
  <c r="R1756" i="1"/>
  <c r="P1756" i="1"/>
  <c r="O1756" i="1"/>
  <c r="N1756" i="1"/>
  <c r="M1756" i="1"/>
  <c r="L1756" i="1"/>
  <c r="K1756" i="1"/>
  <c r="J1756" i="1"/>
  <c r="I1756" i="1"/>
  <c r="H1756" i="1"/>
  <c r="G1756" i="1" s="1"/>
  <c r="F1756" i="1"/>
  <c r="E1756" i="1"/>
  <c r="P1755" i="1"/>
  <c r="P1752" i="1" s="1"/>
  <c r="P1759" i="1" s="1"/>
  <c r="O1755" i="1"/>
  <c r="N1755" i="1"/>
  <c r="M1755" i="1"/>
  <c r="L1755" i="1"/>
  <c r="K1755" i="1"/>
  <c r="J1755" i="1"/>
  <c r="I1755" i="1"/>
  <c r="H1755" i="1"/>
  <c r="F1755" i="1"/>
  <c r="E1755" i="1"/>
  <c r="P1754" i="1"/>
  <c r="O1754" i="1"/>
  <c r="N1754" i="1"/>
  <c r="M1754" i="1"/>
  <c r="K1754" i="1"/>
  <c r="J1754" i="1"/>
  <c r="I1754" i="1"/>
  <c r="I1752" i="1" s="1"/>
  <c r="I1759" i="1" s="1"/>
  <c r="H1754" i="1"/>
  <c r="F1754" i="1"/>
  <c r="E1754" i="1"/>
  <c r="P1753" i="1"/>
  <c r="O1753" i="1"/>
  <c r="N1753" i="1"/>
  <c r="M1753" i="1"/>
  <c r="K1753" i="1"/>
  <c r="J1753" i="1"/>
  <c r="J1752" i="1" s="1"/>
  <c r="J1759" i="1" s="1"/>
  <c r="I1753" i="1"/>
  <c r="H1753" i="1"/>
  <c r="F1753" i="1"/>
  <c r="F1752" i="1" s="1"/>
  <c r="E1753" i="1"/>
  <c r="M1752" i="1"/>
  <c r="M1759" i="1" s="1"/>
  <c r="P1750" i="1"/>
  <c r="O1750" i="1"/>
  <c r="N1750" i="1"/>
  <c r="M1750" i="1"/>
  <c r="L1750" i="1" s="1"/>
  <c r="K1750" i="1"/>
  <c r="J1750" i="1"/>
  <c r="I1750" i="1"/>
  <c r="I1746" i="1" s="1"/>
  <c r="H1750" i="1"/>
  <c r="F1750" i="1"/>
  <c r="E1750" i="1"/>
  <c r="P1749" i="1"/>
  <c r="O1749" i="1"/>
  <c r="L1749" i="1" s="1"/>
  <c r="R1749" i="1" s="1"/>
  <c r="N1749" i="1"/>
  <c r="M1749" i="1"/>
  <c r="K1749" i="1"/>
  <c r="J1749" i="1"/>
  <c r="I1749" i="1"/>
  <c r="H1749" i="1"/>
  <c r="H1746" i="1" s="1"/>
  <c r="G1749" i="1"/>
  <c r="F1749" i="1"/>
  <c r="E1749" i="1"/>
  <c r="Q1749" i="1" s="1"/>
  <c r="P1748" i="1"/>
  <c r="O1748" i="1"/>
  <c r="N1748" i="1"/>
  <c r="M1748" i="1"/>
  <c r="K1748" i="1"/>
  <c r="J1748" i="1"/>
  <c r="I1748" i="1"/>
  <c r="H1748" i="1"/>
  <c r="F1748" i="1"/>
  <c r="E1748" i="1"/>
  <c r="P1747" i="1"/>
  <c r="O1747" i="1"/>
  <c r="O1746" i="1" s="1"/>
  <c r="N1747" i="1"/>
  <c r="L1747" i="1" s="1"/>
  <c r="M1747" i="1"/>
  <c r="K1747" i="1"/>
  <c r="K1746" i="1" s="1"/>
  <c r="J1747" i="1"/>
  <c r="I1747" i="1"/>
  <c r="H1747" i="1"/>
  <c r="F1747" i="1"/>
  <c r="E1747" i="1"/>
  <c r="P1746" i="1"/>
  <c r="N1746" i="1"/>
  <c r="P1745" i="1"/>
  <c r="O1745" i="1"/>
  <c r="N1745" i="1"/>
  <c r="M1745" i="1"/>
  <c r="K1745" i="1"/>
  <c r="J1745" i="1"/>
  <c r="G1745" i="1" s="1"/>
  <c r="I1745" i="1"/>
  <c r="H1745" i="1"/>
  <c r="F1745" i="1"/>
  <c r="E1745" i="1"/>
  <c r="Q1745" i="1" s="1"/>
  <c r="P1744" i="1"/>
  <c r="O1744" i="1"/>
  <c r="N1744" i="1"/>
  <c r="M1744" i="1"/>
  <c r="L1744" i="1"/>
  <c r="K1744" i="1"/>
  <c r="J1744" i="1"/>
  <c r="I1744" i="1"/>
  <c r="H1744" i="1"/>
  <c r="G1744" i="1" s="1"/>
  <c r="Q1744" i="1" s="1"/>
  <c r="F1744" i="1"/>
  <c r="R1744" i="1" s="1"/>
  <c r="E1744" i="1"/>
  <c r="P1743" i="1"/>
  <c r="O1743" i="1"/>
  <c r="L1743" i="1" s="1"/>
  <c r="R1743" i="1" s="1"/>
  <c r="N1743" i="1"/>
  <c r="M1743" i="1"/>
  <c r="K1743" i="1"/>
  <c r="K1735" i="1" s="1"/>
  <c r="K1751" i="1" s="1"/>
  <c r="J1743" i="1"/>
  <c r="I1743" i="1"/>
  <c r="H1743" i="1"/>
  <c r="G1743" i="1"/>
  <c r="F1743" i="1"/>
  <c r="E1743" i="1"/>
  <c r="P1742" i="1"/>
  <c r="O1742" i="1"/>
  <c r="N1742" i="1"/>
  <c r="M1742" i="1"/>
  <c r="L1742" i="1" s="1"/>
  <c r="K1742" i="1"/>
  <c r="J1742" i="1"/>
  <c r="I1742" i="1"/>
  <c r="H1742" i="1"/>
  <c r="F1742" i="1"/>
  <c r="R1742" i="1" s="1"/>
  <c r="E1742" i="1"/>
  <c r="P1741" i="1"/>
  <c r="O1741" i="1"/>
  <c r="N1741" i="1"/>
  <c r="M1741" i="1"/>
  <c r="K1741" i="1"/>
  <c r="J1741" i="1"/>
  <c r="G1741" i="1" s="1"/>
  <c r="I1741" i="1"/>
  <c r="H1741" i="1"/>
  <c r="F1741" i="1"/>
  <c r="E1741" i="1"/>
  <c r="P1740" i="1"/>
  <c r="O1740" i="1"/>
  <c r="N1740" i="1"/>
  <c r="M1740" i="1"/>
  <c r="L1740" i="1"/>
  <c r="K1740" i="1"/>
  <c r="J1740" i="1"/>
  <c r="I1740" i="1"/>
  <c r="H1740" i="1"/>
  <c r="G1740" i="1" s="1"/>
  <c r="Q1740" i="1" s="1"/>
  <c r="F1740" i="1"/>
  <c r="E1740" i="1"/>
  <c r="P1739" i="1"/>
  <c r="P1735" i="1" s="1"/>
  <c r="P1751" i="1" s="1"/>
  <c r="O1739" i="1"/>
  <c r="N1739" i="1"/>
  <c r="M1739" i="1"/>
  <c r="L1739" i="1"/>
  <c r="R1739" i="1" s="1"/>
  <c r="K1739" i="1"/>
  <c r="J1739" i="1"/>
  <c r="I1739" i="1"/>
  <c r="H1739" i="1"/>
  <c r="G1739" i="1" s="1"/>
  <c r="F1739" i="1"/>
  <c r="E1739" i="1"/>
  <c r="P1738" i="1"/>
  <c r="O1738" i="1"/>
  <c r="N1738" i="1"/>
  <c r="M1738" i="1"/>
  <c r="K1738" i="1"/>
  <c r="J1738" i="1"/>
  <c r="I1738" i="1"/>
  <c r="H1738" i="1"/>
  <c r="F1738" i="1"/>
  <c r="E1738" i="1"/>
  <c r="P1737" i="1"/>
  <c r="O1737" i="1"/>
  <c r="N1737" i="1"/>
  <c r="M1737" i="1"/>
  <c r="K1737" i="1"/>
  <c r="J1737" i="1"/>
  <c r="I1737" i="1"/>
  <c r="H1737" i="1"/>
  <c r="G1737" i="1"/>
  <c r="F1737" i="1"/>
  <c r="E1737" i="1"/>
  <c r="P1736" i="1"/>
  <c r="O1736" i="1"/>
  <c r="N1736" i="1"/>
  <c r="M1736" i="1"/>
  <c r="K1736" i="1"/>
  <c r="J1736" i="1"/>
  <c r="I1736" i="1"/>
  <c r="H1736" i="1"/>
  <c r="F1736" i="1"/>
  <c r="E1736" i="1"/>
  <c r="J1735" i="1"/>
  <c r="R1733" i="1"/>
  <c r="P1733" i="1"/>
  <c r="O1733" i="1"/>
  <c r="N1733" i="1"/>
  <c r="M1733" i="1"/>
  <c r="L1733" i="1"/>
  <c r="K1733" i="1"/>
  <c r="J1733" i="1"/>
  <c r="I1733" i="1"/>
  <c r="H1733" i="1"/>
  <c r="G1733" i="1" s="1"/>
  <c r="F1733" i="1"/>
  <c r="E1733" i="1"/>
  <c r="R1732" i="1"/>
  <c r="P1732" i="1"/>
  <c r="O1732" i="1"/>
  <c r="N1732" i="1"/>
  <c r="M1732" i="1"/>
  <c r="L1732" i="1"/>
  <c r="K1732" i="1"/>
  <c r="J1732" i="1"/>
  <c r="I1732" i="1"/>
  <c r="H1732" i="1"/>
  <c r="G1732" i="1" s="1"/>
  <c r="F1732" i="1"/>
  <c r="E1732" i="1"/>
  <c r="P1731" i="1"/>
  <c r="P1727" i="1" s="1"/>
  <c r="O1731" i="1"/>
  <c r="O1727" i="1" s="1"/>
  <c r="N1731" i="1"/>
  <c r="M1731" i="1"/>
  <c r="L1731" i="1"/>
  <c r="K1731" i="1"/>
  <c r="J1731" i="1"/>
  <c r="I1731" i="1"/>
  <c r="H1731" i="1"/>
  <c r="F1731" i="1"/>
  <c r="E1731" i="1"/>
  <c r="P1730" i="1"/>
  <c r="O1730" i="1"/>
  <c r="N1730" i="1"/>
  <c r="M1730" i="1"/>
  <c r="K1730" i="1"/>
  <c r="J1730" i="1"/>
  <c r="J1727" i="1" s="1"/>
  <c r="I1730" i="1"/>
  <c r="H1730" i="1"/>
  <c r="F1730" i="1"/>
  <c r="E1730" i="1"/>
  <c r="P1729" i="1"/>
  <c r="O1729" i="1"/>
  <c r="N1729" i="1"/>
  <c r="L1729" i="1" s="1"/>
  <c r="R1729" i="1" s="1"/>
  <c r="M1729" i="1"/>
  <c r="K1729" i="1"/>
  <c r="J1729" i="1"/>
  <c r="I1729" i="1"/>
  <c r="H1729" i="1"/>
  <c r="F1729" i="1"/>
  <c r="E1729" i="1"/>
  <c r="P1728" i="1"/>
  <c r="O1728" i="1"/>
  <c r="N1728" i="1"/>
  <c r="M1728" i="1"/>
  <c r="K1728" i="1"/>
  <c r="J1728" i="1"/>
  <c r="I1728" i="1"/>
  <c r="H1728" i="1"/>
  <c r="F1728" i="1"/>
  <c r="E1728" i="1"/>
  <c r="K1727" i="1"/>
  <c r="F1727" i="1"/>
  <c r="P1726" i="1"/>
  <c r="O1726" i="1"/>
  <c r="N1726" i="1"/>
  <c r="M1726" i="1"/>
  <c r="K1726" i="1"/>
  <c r="J1726" i="1"/>
  <c r="I1726" i="1"/>
  <c r="I1724" i="1" s="1"/>
  <c r="H1726" i="1"/>
  <c r="F1726" i="1"/>
  <c r="E1726" i="1"/>
  <c r="R1725" i="1"/>
  <c r="P1725" i="1"/>
  <c r="O1725" i="1"/>
  <c r="O1724" i="1" s="1"/>
  <c r="N1725" i="1"/>
  <c r="L1725" i="1" s="1"/>
  <c r="M1725" i="1"/>
  <c r="K1725" i="1"/>
  <c r="K1724" i="1" s="1"/>
  <c r="K1734" i="1" s="1"/>
  <c r="J1725" i="1"/>
  <c r="I1725" i="1"/>
  <c r="H1725" i="1"/>
  <c r="G1725" i="1"/>
  <c r="F1725" i="1"/>
  <c r="E1725" i="1"/>
  <c r="P1724" i="1"/>
  <c r="J1724" i="1"/>
  <c r="H1724" i="1"/>
  <c r="F1724" i="1"/>
  <c r="E1724" i="1"/>
  <c r="O1723" i="1"/>
  <c r="P1722" i="1"/>
  <c r="O1722" i="1"/>
  <c r="N1722" i="1"/>
  <c r="M1722" i="1"/>
  <c r="L1722" i="1" s="1"/>
  <c r="R1722" i="1" s="1"/>
  <c r="K1722" i="1"/>
  <c r="J1722" i="1"/>
  <c r="I1722" i="1"/>
  <c r="I1720" i="1" s="1"/>
  <c r="I1723" i="1" s="1"/>
  <c r="H1722" i="1"/>
  <c r="F1722" i="1"/>
  <c r="E1722" i="1"/>
  <c r="P1721" i="1"/>
  <c r="O1721" i="1"/>
  <c r="O1720" i="1" s="1"/>
  <c r="N1721" i="1"/>
  <c r="M1721" i="1"/>
  <c r="K1721" i="1"/>
  <c r="K1720" i="1" s="1"/>
  <c r="K1723" i="1" s="1"/>
  <c r="J1721" i="1"/>
  <c r="J1720" i="1" s="1"/>
  <c r="J1723" i="1" s="1"/>
  <c r="I1721" i="1"/>
  <c r="H1721" i="1"/>
  <c r="F1721" i="1"/>
  <c r="F1720" i="1" s="1"/>
  <c r="F1723" i="1" s="1"/>
  <c r="E1721" i="1"/>
  <c r="P1720" i="1"/>
  <c r="P1723" i="1" s="1"/>
  <c r="M1720" i="1"/>
  <c r="M1723" i="1" s="1"/>
  <c r="H1720" i="1"/>
  <c r="H1723" i="1" s="1"/>
  <c r="K1719" i="1"/>
  <c r="L1718" i="1"/>
  <c r="R1718" i="1" s="1"/>
  <c r="K1718" i="1"/>
  <c r="J1718" i="1"/>
  <c r="I1718" i="1"/>
  <c r="H1718" i="1"/>
  <c r="L1717" i="1"/>
  <c r="K1717" i="1"/>
  <c r="J1717" i="1"/>
  <c r="I1717" i="1"/>
  <c r="H1717" i="1"/>
  <c r="P1716" i="1"/>
  <c r="O1716" i="1"/>
  <c r="N1716" i="1"/>
  <c r="M1716" i="1"/>
  <c r="K1716" i="1"/>
  <c r="J1716" i="1"/>
  <c r="I1716" i="1"/>
  <c r="F1716" i="1"/>
  <c r="E1716" i="1"/>
  <c r="R1715" i="1"/>
  <c r="P1715" i="1"/>
  <c r="O1715" i="1"/>
  <c r="O1714" i="1" s="1"/>
  <c r="N1715" i="1"/>
  <c r="L1715" i="1" s="1"/>
  <c r="M1715" i="1"/>
  <c r="K1715" i="1"/>
  <c r="K1714" i="1" s="1"/>
  <c r="J1715" i="1"/>
  <c r="I1715" i="1"/>
  <c r="H1715" i="1"/>
  <c r="G1715" i="1"/>
  <c r="G1714" i="1" s="1"/>
  <c r="F1715" i="1"/>
  <c r="E1715" i="1"/>
  <c r="P1714" i="1"/>
  <c r="M1714" i="1"/>
  <c r="L1714" i="1"/>
  <c r="J1714" i="1"/>
  <c r="I1714" i="1"/>
  <c r="H1714" i="1"/>
  <c r="F1714" i="1"/>
  <c r="R1714" i="1" s="1"/>
  <c r="E1714" i="1"/>
  <c r="Q1714" i="1" s="1"/>
  <c r="P1713" i="1"/>
  <c r="O1713" i="1"/>
  <c r="O1712" i="1" s="1"/>
  <c r="O1719" i="1" s="1"/>
  <c r="N1713" i="1"/>
  <c r="L1713" i="1" s="1"/>
  <c r="L1712" i="1" s="1"/>
  <c r="M1713" i="1"/>
  <c r="K1713" i="1"/>
  <c r="K1712" i="1" s="1"/>
  <c r="J1713" i="1"/>
  <c r="I1713" i="1"/>
  <c r="H1713" i="1"/>
  <c r="F1713" i="1"/>
  <c r="E1713" i="1"/>
  <c r="P1712" i="1"/>
  <c r="N1712" i="1"/>
  <c r="M1712" i="1"/>
  <c r="I1712" i="1"/>
  <c r="H1712" i="1"/>
  <c r="E1712" i="1"/>
  <c r="O1711" i="1"/>
  <c r="P1710" i="1"/>
  <c r="O1710" i="1"/>
  <c r="N1710" i="1"/>
  <c r="M1710" i="1"/>
  <c r="K1710" i="1"/>
  <c r="J1710" i="1"/>
  <c r="I1710" i="1"/>
  <c r="I1708" i="1" s="1"/>
  <c r="H1710" i="1"/>
  <c r="F1710" i="1"/>
  <c r="E1710" i="1"/>
  <c r="R1709" i="1"/>
  <c r="P1709" i="1"/>
  <c r="O1709" i="1"/>
  <c r="O1708" i="1" s="1"/>
  <c r="N1709" i="1"/>
  <c r="N1708" i="1" s="1"/>
  <c r="M1709" i="1"/>
  <c r="L1709" i="1"/>
  <c r="K1709" i="1"/>
  <c r="K1708" i="1" s="1"/>
  <c r="J1709" i="1"/>
  <c r="I1709" i="1"/>
  <c r="H1709" i="1"/>
  <c r="F1709" i="1"/>
  <c r="F1708" i="1" s="1"/>
  <c r="E1709" i="1"/>
  <c r="P1708" i="1"/>
  <c r="J1708" i="1"/>
  <c r="J1711" i="1" s="1"/>
  <c r="E1708" i="1"/>
  <c r="P1707" i="1"/>
  <c r="P1711" i="1" s="1"/>
  <c r="O1707" i="1"/>
  <c r="N1707" i="1"/>
  <c r="N1711" i="1" s="1"/>
  <c r="M1707" i="1"/>
  <c r="L1707" i="1"/>
  <c r="K1707" i="1"/>
  <c r="K1711" i="1" s="1"/>
  <c r="J1707" i="1"/>
  <c r="I1707" i="1"/>
  <c r="H1707" i="1"/>
  <c r="G1707" i="1" s="1"/>
  <c r="F1707" i="1"/>
  <c r="F1711" i="1" s="1"/>
  <c r="E1707" i="1"/>
  <c r="E1711" i="1" s="1"/>
  <c r="P1705" i="1"/>
  <c r="O1705" i="1"/>
  <c r="N1705" i="1"/>
  <c r="M1705" i="1"/>
  <c r="L1705" i="1"/>
  <c r="R1705" i="1" s="1"/>
  <c r="K1705" i="1"/>
  <c r="J1705" i="1"/>
  <c r="I1705" i="1"/>
  <c r="H1705" i="1"/>
  <c r="G1705" i="1" s="1"/>
  <c r="F1705" i="1"/>
  <c r="E1705" i="1"/>
  <c r="P1704" i="1"/>
  <c r="O1704" i="1"/>
  <c r="N1704" i="1"/>
  <c r="M1704" i="1"/>
  <c r="L1704" i="1"/>
  <c r="R1704" i="1" s="1"/>
  <c r="K1704" i="1"/>
  <c r="J1704" i="1"/>
  <c r="I1704" i="1"/>
  <c r="H1704" i="1"/>
  <c r="G1704" i="1" s="1"/>
  <c r="F1704" i="1"/>
  <c r="E1704" i="1"/>
  <c r="P1703" i="1"/>
  <c r="O1703" i="1"/>
  <c r="O1702" i="1" s="1"/>
  <c r="N1703" i="1"/>
  <c r="M1703" i="1"/>
  <c r="K1703" i="1"/>
  <c r="K1702" i="1" s="1"/>
  <c r="J1703" i="1"/>
  <c r="I1703" i="1"/>
  <c r="H1703" i="1"/>
  <c r="G1703" i="1"/>
  <c r="G1702" i="1" s="1"/>
  <c r="F1703" i="1"/>
  <c r="E1703" i="1"/>
  <c r="M1702" i="1"/>
  <c r="J1702" i="1"/>
  <c r="I1702" i="1"/>
  <c r="F1702" i="1"/>
  <c r="E1702" i="1"/>
  <c r="L1701" i="1"/>
  <c r="R1701" i="1" s="1"/>
  <c r="G1701" i="1"/>
  <c r="Q1701" i="1" s="1"/>
  <c r="R1700" i="1"/>
  <c r="P1700" i="1"/>
  <c r="O1700" i="1"/>
  <c r="N1700" i="1"/>
  <c r="L1700" i="1" s="1"/>
  <c r="M1700" i="1"/>
  <c r="K1700" i="1"/>
  <c r="J1700" i="1"/>
  <c r="I1700" i="1"/>
  <c r="H1700" i="1"/>
  <c r="G1700" i="1"/>
  <c r="F1700" i="1"/>
  <c r="E1700" i="1"/>
  <c r="P1699" i="1"/>
  <c r="O1699" i="1"/>
  <c r="N1699" i="1"/>
  <c r="M1699" i="1"/>
  <c r="L1699" i="1"/>
  <c r="K1699" i="1"/>
  <c r="J1699" i="1"/>
  <c r="I1699" i="1"/>
  <c r="H1699" i="1"/>
  <c r="G1699" i="1" s="1"/>
  <c r="Q1699" i="1" s="1"/>
  <c r="F1699" i="1"/>
  <c r="E1699" i="1"/>
  <c r="P1698" i="1"/>
  <c r="P1694" i="1" s="1"/>
  <c r="O1698" i="1"/>
  <c r="N1698" i="1"/>
  <c r="M1698" i="1"/>
  <c r="L1698" i="1"/>
  <c r="R1698" i="1" s="1"/>
  <c r="K1698" i="1"/>
  <c r="J1698" i="1"/>
  <c r="I1698" i="1"/>
  <c r="H1698" i="1"/>
  <c r="G1698" i="1" s="1"/>
  <c r="F1698" i="1"/>
  <c r="E1698" i="1"/>
  <c r="P1697" i="1"/>
  <c r="O1697" i="1"/>
  <c r="N1697" i="1"/>
  <c r="M1697" i="1"/>
  <c r="K1697" i="1"/>
  <c r="J1697" i="1"/>
  <c r="I1697" i="1"/>
  <c r="H1697" i="1"/>
  <c r="F1697" i="1"/>
  <c r="E1697" i="1"/>
  <c r="P1696" i="1"/>
  <c r="O1696" i="1"/>
  <c r="N1696" i="1"/>
  <c r="M1696" i="1"/>
  <c r="K1696" i="1"/>
  <c r="J1696" i="1"/>
  <c r="G1696" i="1" s="1"/>
  <c r="I1696" i="1"/>
  <c r="H1696" i="1"/>
  <c r="F1696" i="1"/>
  <c r="E1696" i="1"/>
  <c r="Q1696" i="1" s="1"/>
  <c r="P1695" i="1"/>
  <c r="O1695" i="1"/>
  <c r="N1695" i="1"/>
  <c r="M1695" i="1"/>
  <c r="K1695" i="1"/>
  <c r="J1695" i="1"/>
  <c r="I1695" i="1"/>
  <c r="I1694" i="1" s="1"/>
  <c r="H1695" i="1"/>
  <c r="F1695" i="1"/>
  <c r="E1695" i="1"/>
  <c r="O1694" i="1"/>
  <c r="K1694" i="1"/>
  <c r="F1694" i="1"/>
  <c r="R1693" i="1"/>
  <c r="Q1693" i="1"/>
  <c r="L1693" i="1"/>
  <c r="G1693" i="1"/>
  <c r="P1692" i="1"/>
  <c r="O1692" i="1"/>
  <c r="N1692" i="1"/>
  <c r="L1692" i="1" s="1"/>
  <c r="R1692" i="1" s="1"/>
  <c r="M1692" i="1"/>
  <c r="K1692" i="1"/>
  <c r="J1692" i="1"/>
  <c r="I1692" i="1"/>
  <c r="H1692" i="1"/>
  <c r="F1692" i="1"/>
  <c r="E1692" i="1"/>
  <c r="P1691" i="1"/>
  <c r="O1691" i="1"/>
  <c r="N1691" i="1"/>
  <c r="M1691" i="1"/>
  <c r="L1691" i="1"/>
  <c r="K1691" i="1"/>
  <c r="J1691" i="1"/>
  <c r="I1691" i="1"/>
  <c r="H1691" i="1"/>
  <c r="G1691" i="1" s="1"/>
  <c r="F1691" i="1"/>
  <c r="E1691" i="1"/>
  <c r="R1690" i="1"/>
  <c r="P1690" i="1"/>
  <c r="O1690" i="1"/>
  <c r="N1690" i="1"/>
  <c r="L1690" i="1" s="1"/>
  <c r="M1690" i="1"/>
  <c r="K1690" i="1"/>
  <c r="J1690" i="1"/>
  <c r="I1690" i="1"/>
  <c r="H1690" i="1"/>
  <c r="F1690" i="1"/>
  <c r="E1690" i="1"/>
  <c r="P1689" i="1"/>
  <c r="O1689" i="1"/>
  <c r="N1689" i="1"/>
  <c r="L1689" i="1" s="1"/>
  <c r="M1689" i="1"/>
  <c r="K1689" i="1"/>
  <c r="J1689" i="1"/>
  <c r="I1689" i="1"/>
  <c r="H1689" i="1"/>
  <c r="F1689" i="1"/>
  <c r="E1689" i="1"/>
  <c r="P1688" i="1"/>
  <c r="O1688" i="1"/>
  <c r="N1688" i="1"/>
  <c r="L1688" i="1" s="1"/>
  <c r="M1688" i="1"/>
  <c r="K1688" i="1"/>
  <c r="J1688" i="1"/>
  <c r="I1688" i="1"/>
  <c r="H1688" i="1"/>
  <c r="F1688" i="1"/>
  <c r="R1688" i="1" s="1"/>
  <c r="E1688" i="1"/>
  <c r="P1687" i="1"/>
  <c r="O1687" i="1"/>
  <c r="O1685" i="1" s="1"/>
  <c r="N1687" i="1"/>
  <c r="L1687" i="1" s="1"/>
  <c r="M1687" i="1"/>
  <c r="K1687" i="1"/>
  <c r="J1687" i="1"/>
  <c r="G1687" i="1" s="1"/>
  <c r="I1687" i="1"/>
  <c r="H1687" i="1"/>
  <c r="F1687" i="1"/>
  <c r="E1687" i="1"/>
  <c r="P1686" i="1"/>
  <c r="P1685" i="1" s="1"/>
  <c r="O1686" i="1"/>
  <c r="N1686" i="1"/>
  <c r="M1686" i="1"/>
  <c r="M1685" i="1" s="1"/>
  <c r="L1686" i="1"/>
  <c r="K1686" i="1"/>
  <c r="J1686" i="1"/>
  <c r="I1686" i="1"/>
  <c r="I1685" i="1" s="1"/>
  <c r="H1686" i="1"/>
  <c r="F1686" i="1"/>
  <c r="E1686" i="1"/>
  <c r="K1685" i="1"/>
  <c r="P1684" i="1"/>
  <c r="O1684" i="1"/>
  <c r="N1684" i="1"/>
  <c r="M1684" i="1"/>
  <c r="L1684" i="1"/>
  <c r="K1684" i="1"/>
  <c r="J1684" i="1"/>
  <c r="I1684" i="1"/>
  <c r="H1684" i="1"/>
  <c r="G1684" i="1" s="1"/>
  <c r="Q1684" i="1" s="1"/>
  <c r="F1684" i="1"/>
  <c r="E1684" i="1"/>
  <c r="P1683" i="1"/>
  <c r="O1683" i="1"/>
  <c r="N1683" i="1"/>
  <c r="M1683" i="1"/>
  <c r="L1683" i="1"/>
  <c r="R1683" i="1" s="1"/>
  <c r="K1683" i="1"/>
  <c r="J1683" i="1"/>
  <c r="I1683" i="1"/>
  <c r="H1683" i="1"/>
  <c r="F1683" i="1"/>
  <c r="E1683" i="1"/>
  <c r="P1682" i="1"/>
  <c r="O1682" i="1"/>
  <c r="N1682" i="1"/>
  <c r="N1678" i="1" s="1"/>
  <c r="M1682" i="1"/>
  <c r="K1682" i="1"/>
  <c r="J1682" i="1"/>
  <c r="I1682" i="1"/>
  <c r="H1682" i="1"/>
  <c r="F1682" i="1"/>
  <c r="E1682" i="1"/>
  <c r="E1678" i="1" s="1"/>
  <c r="R1681" i="1"/>
  <c r="P1681" i="1"/>
  <c r="O1681" i="1"/>
  <c r="N1681" i="1"/>
  <c r="L1681" i="1" s="1"/>
  <c r="M1681" i="1"/>
  <c r="K1681" i="1"/>
  <c r="J1681" i="1"/>
  <c r="I1681" i="1"/>
  <c r="H1681" i="1"/>
  <c r="G1681" i="1"/>
  <c r="F1681" i="1"/>
  <c r="E1681" i="1"/>
  <c r="P1680" i="1"/>
  <c r="O1680" i="1"/>
  <c r="N1680" i="1"/>
  <c r="M1680" i="1"/>
  <c r="K1680" i="1"/>
  <c r="J1680" i="1"/>
  <c r="I1680" i="1"/>
  <c r="H1680" i="1"/>
  <c r="F1680" i="1"/>
  <c r="E1680" i="1"/>
  <c r="R1679" i="1"/>
  <c r="P1679" i="1"/>
  <c r="O1679" i="1"/>
  <c r="N1679" i="1"/>
  <c r="M1679" i="1"/>
  <c r="L1679" i="1"/>
  <c r="K1679" i="1"/>
  <c r="J1679" i="1"/>
  <c r="I1679" i="1"/>
  <c r="H1679" i="1"/>
  <c r="G1679" i="1" s="1"/>
  <c r="F1679" i="1"/>
  <c r="E1679" i="1"/>
  <c r="F1678" i="1"/>
  <c r="P1676" i="1"/>
  <c r="O1676" i="1"/>
  <c r="N1676" i="1"/>
  <c r="L1676" i="1" s="1"/>
  <c r="L1675" i="1" s="1"/>
  <c r="M1676" i="1"/>
  <c r="M1675" i="1" s="1"/>
  <c r="K1676" i="1"/>
  <c r="J1676" i="1"/>
  <c r="I1676" i="1"/>
  <c r="I1675" i="1" s="1"/>
  <c r="H1676" i="1"/>
  <c r="F1676" i="1"/>
  <c r="R1676" i="1" s="1"/>
  <c r="E1676" i="1"/>
  <c r="P1675" i="1"/>
  <c r="O1675" i="1"/>
  <c r="N1675" i="1"/>
  <c r="K1675" i="1"/>
  <c r="J1675" i="1"/>
  <c r="H1675" i="1"/>
  <c r="F1675" i="1"/>
  <c r="R1675" i="1" s="1"/>
  <c r="P1674" i="1"/>
  <c r="O1674" i="1"/>
  <c r="N1674" i="1"/>
  <c r="M1674" i="1"/>
  <c r="L1674" i="1" s="1"/>
  <c r="R1674" i="1" s="1"/>
  <c r="K1674" i="1"/>
  <c r="J1674" i="1"/>
  <c r="I1674" i="1"/>
  <c r="H1674" i="1"/>
  <c r="F1674" i="1"/>
  <c r="E1674" i="1"/>
  <c r="P1673" i="1"/>
  <c r="O1673" i="1"/>
  <c r="N1673" i="1"/>
  <c r="L1673" i="1" s="1"/>
  <c r="R1673" i="1" s="1"/>
  <c r="M1673" i="1"/>
  <c r="K1673" i="1"/>
  <c r="J1673" i="1"/>
  <c r="I1673" i="1"/>
  <c r="H1673" i="1"/>
  <c r="G1673" i="1"/>
  <c r="F1673" i="1"/>
  <c r="E1673" i="1"/>
  <c r="Q1673" i="1" s="1"/>
  <c r="P1672" i="1"/>
  <c r="O1672" i="1"/>
  <c r="N1672" i="1"/>
  <c r="M1672" i="1"/>
  <c r="L1672" i="1"/>
  <c r="K1672" i="1"/>
  <c r="J1672" i="1"/>
  <c r="I1672" i="1"/>
  <c r="H1672" i="1"/>
  <c r="G1672" i="1" s="1"/>
  <c r="Q1672" i="1" s="1"/>
  <c r="F1672" i="1"/>
  <c r="E1672" i="1"/>
  <c r="P1671" i="1"/>
  <c r="O1671" i="1"/>
  <c r="N1671" i="1"/>
  <c r="M1671" i="1"/>
  <c r="L1671" i="1"/>
  <c r="R1671" i="1" s="1"/>
  <c r="K1671" i="1"/>
  <c r="J1671" i="1"/>
  <c r="I1671" i="1"/>
  <c r="H1671" i="1"/>
  <c r="G1671" i="1" s="1"/>
  <c r="F1671" i="1"/>
  <c r="E1671" i="1"/>
  <c r="Q1671" i="1" s="1"/>
  <c r="P1670" i="1"/>
  <c r="O1670" i="1"/>
  <c r="N1670" i="1"/>
  <c r="M1670" i="1"/>
  <c r="K1670" i="1"/>
  <c r="J1670" i="1"/>
  <c r="I1670" i="1"/>
  <c r="H1670" i="1"/>
  <c r="F1670" i="1"/>
  <c r="E1670" i="1"/>
  <c r="P1669" i="1"/>
  <c r="O1669" i="1"/>
  <c r="N1669" i="1"/>
  <c r="M1669" i="1"/>
  <c r="K1669" i="1"/>
  <c r="J1669" i="1"/>
  <c r="G1669" i="1" s="1"/>
  <c r="I1669" i="1"/>
  <c r="H1669" i="1"/>
  <c r="F1669" i="1"/>
  <c r="E1669" i="1"/>
  <c r="Q1669" i="1" s="1"/>
  <c r="P1668" i="1"/>
  <c r="O1668" i="1"/>
  <c r="N1668" i="1"/>
  <c r="M1668" i="1"/>
  <c r="L1668" i="1" s="1"/>
  <c r="K1668" i="1"/>
  <c r="J1668" i="1"/>
  <c r="I1668" i="1"/>
  <c r="H1668" i="1"/>
  <c r="F1668" i="1"/>
  <c r="E1668" i="1"/>
  <c r="P1667" i="1"/>
  <c r="O1667" i="1"/>
  <c r="N1667" i="1"/>
  <c r="M1667" i="1"/>
  <c r="K1667" i="1"/>
  <c r="K1665" i="1" s="1"/>
  <c r="J1667" i="1"/>
  <c r="I1667" i="1"/>
  <c r="H1667" i="1"/>
  <c r="G1667" i="1"/>
  <c r="F1667" i="1"/>
  <c r="E1667" i="1"/>
  <c r="P1666" i="1"/>
  <c r="O1666" i="1"/>
  <c r="N1666" i="1"/>
  <c r="M1666" i="1"/>
  <c r="K1666" i="1"/>
  <c r="J1666" i="1"/>
  <c r="I1666" i="1"/>
  <c r="H1666" i="1"/>
  <c r="F1666" i="1"/>
  <c r="E1666" i="1"/>
  <c r="H1665" i="1"/>
  <c r="P1664" i="1"/>
  <c r="P1653" i="1" s="1"/>
  <c r="O1664" i="1"/>
  <c r="N1664" i="1"/>
  <c r="M1664" i="1"/>
  <c r="L1664" i="1"/>
  <c r="R1664" i="1" s="1"/>
  <c r="K1664" i="1"/>
  <c r="J1664" i="1"/>
  <c r="I1664" i="1"/>
  <c r="H1664" i="1"/>
  <c r="G1664" i="1" s="1"/>
  <c r="F1664" i="1"/>
  <c r="E1664" i="1"/>
  <c r="P1663" i="1"/>
  <c r="O1663" i="1"/>
  <c r="N1663" i="1"/>
  <c r="L1663" i="1" s="1"/>
  <c r="M1663" i="1"/>
  <c r="K1663" i="1"/>
  <c r="J1663" i="1"/>
  <c r="J1653" i="1" s="1"/>
  <c r="I1663" i="1"/>
  <c r="H1663" i="1"/>
  <c r="F1663" i="1"/>
  <c r="E1663" i="1"/>
  <c r="P1662" i="1"/>
  <c r="O1662" i="1"/>
  <c r="N1662" i="1"/>
  <c r="L1662" i="1" s="1"/>
  <c r="M1662" i="1"/>
  <c r="K1662" i="1"/>
  <c r="J1662" i="1"/>
  <c r="I1662" i="1"/>
  <c r="H1662" i="1"/>
  <c r="F1662" i="1"/>
  <c r="E1662" i="1"/>
  <c r="P1661" i="1"/>
  <c r="O1661" i="1"/>
  <c r="N1661" i="1"/>
  <c r="L1661" i="1" s="1"/>
  <c r="M1661" i="1"/>
  <c r="K1661" i="1"/>
  <c r="J1661" i="1"/>
  <c r="I1661" i="1"/>
  <c r="H1661" i="1"/>
  <c r="G1661" i="1"/>
  <c r="F1661" i="1"/>
  <c r="E1661" i="1"/>
  <c r="P1660" i="1"/>
  <c r="O1660" i="1"/>
  <c r="N1660" i="1"/>
  <c r="M1660" i="1"/>
  <c r="L1660" i="1" s="1"/>
  <c r="R1660" i="1" s="1"/>
  <c r="K1660" i="1"/>
  <c r="J1660" i="1"/>
  <c r="I1660" i="1"/>
  <c r="H1660" i="1"/>
  <c r="F1660" i="1"/>
  <c r="E1660" i="1"/>
  <c r="R1659" i="1"/>
  <c r="P1659" i="1"/>
  <c r="O1659" i="1"/>
  <c r="N1659" i="1"/>
  <c r="M1659" i="1"/>
  <c r="L1659" i="1"/>
  <c r="K1659" i="1"/>
  <c r="J1659" i="1"/>
  <c r="I1659" i="1"/>
  <c r="H1659" i="1"/>
  <c r="G1659" i="1" s="1"/>
  <c r="F1659" i="1"/>
  <c r="E1659" i="1"/>
  <c r="R1658" i="1"/>
  <c r="P1658" i="1"/>
  <c r="O1658" i="1"/>
  <c r="N1658" i="1"/>
  <c r="M1658" i="1"/>
  <c r="L1658" i="1"/>
  <c r="K1658" i="1"/>
  <c r="J1658" i="1"/>
  <c r="I1658" i="1"/>
  <c r="H1658" i="1"/>
  <c r="G1658" i="1" s="1"/>
  <c r="F1658" i="1"/>
  <c r="E1658" i="1"/>
  <c r="P1657" i="1"/>
  <c r="O1657" i="1"/>
  <c r="O1653" i="1" s="1"/>
  <c r="N1657" i="1"/>
  <c r="M1657" i="1"/>
  <c r="L1657" i="1"/>
  <c r="K1657" i="1"/>
  <c r="J1657" i="1"/>
  <c r="I1657" i="1"/>
  <c r="H1657" i="1"/>
  <c r="F1657" i="1"/>
  <c r="E1657" i="1"/>
  <c r="P1656" i="1"/>
  <c r="O1656" i="1"/>
  <c r="N1656" i="1"/>
  <c r="M1656" i="1"/>
  <c r="K1656" i="1"/>
  <c r="J1656" i="1"/>
  <c r="I1656" i="1"/>
  <c r="H1656" i="1"/>
  <c r="F1656" i="1"/>
  <c r="E1656" i="1"/>
  <c r="R1655" i="1"/>
  <c r="P1655" i="1"/>
  <c r="O1655" i="1"/>
  <c r="N1655" i="1"/>
  <c r="L1655" i="1" s="1"/>
  <c r="M1655" i="1"/>
  <c r="K1655" i="1"/>
  <c r="J1655" i="1"/>
  <c r="I1655" i="1"/>
  <c r="H1655" i="1"/>
  <c r="F1655" i="1"/>
  <c r="E1655" i="1"/>
  <c r="P1654" i="1"/>
  <c r="O1654" i="1"/>
  <c r="N1654" i="1"/>
  <c r="M1654" i="1"/>
  <c r="K1654" i="1"/>
  <c r="J1654" i="1"/>
  <c r="I1654" i="1"/>
  <c r="H1654" i="1"/>
  <c r="F1654" i="1"/>
  <c r="E1654" i="1"/>
  <c r="K1653" i="1"/>
  <c r="P1652" i="1"/>
  <c r="O1652" i="1"/>
  <c r="N1652" i="1"/>
  <c r="M1652" i="1"/>
  <c r="L1652" i="1" s="1"/>
  <c r="R1652" i="1" s="1"/>
  <c r="K1652" i="1"/>
  <c r="J1652" i="1"/>
  <c r="I1652" i="1"/>
  <c r="H1652" i="1"/>
  <c r="F1652" i="1"/>
  <c r="E1652" i="1"/>
  <c r="R1651" i="1"/>
  <c r="P1651" i="1"/>
  <c r="O1651" i="1"/>
  <c r="N1651" i="1"/>
  <c r="L1651" i="1" s="1"/>
  <c r="M1651" i="1"/>
  <c r="K1651" i="1"/>
  <c r="K1639" i="1" s="1"/>
  <c r="K1677" i="1" s="1"/>
  <c r="J1651" i="1"/>
  <c r="I1651" i="1"/>
  <c r="H1651" i="1"/>
  <c r="G1651" i="1"/>
  <c r="F1651" i="1"/>
  <c r="E1651" i="1"/>
  <c r="P1650" i="1"/>
  <c r="O1650" i="1"/>
  <c r="N1650" i="1"/>
  <c r="M1650" i="1"/>
  <c r="L1650" i="1"/>
  <c r="K1650" i="1"/>
  <c r="J1650" i="1"/>
  <c r="I1650" i="1"/>
  <c r="H1650" i="1"/>
  <c r="G1650" i="1" s="1"/>
  <c r="Q1650" i="1" s="1"/>
  <c r="F1650" i="1"/>
  <c r="E1650" i="1"/>
  <c r="P1649" i="1"/>
  <c r="O1649" i="1"/>
  <c r="N1649" i="1"/>
  <c r="M1649" i="1"/>
  <c r="L1649" i="1"/>
  <c r="R1649" i="1" s="1"/>
  <c r="K1649" i="1"/>
  <c r="J1649" i="1"/>
  <c r="I1649" i="1"/>
  <c r="H1649" i="1"/>
  <c r="G1649" i="1" s="1"/>
  <c r="F1649" i="1"/>
  <c r="E1649" i="1"/>
  <c r="Q1649" i="1" s="1"/>
  <c r="P1648" i="1"/>
  <c r="O1648" i="1"/>
  <c r="N1648" i="1"/>
  <c r="M1648" i="1"/>
  <c r="K1648" i="1"/>
  <c r="J1648" i="1"/>
  <c r="I1648" i="1"/>
  <c r="H1648" i="1"/>
  <c r="F1648" i="1"/>
  <c r="E1648" i="1"/>
  <c r="R1647" i="1"/>
  <c r="P1647" i="1"/>
  <c r="O1647" i="1"/>
  <c r="N1647" i="1"/>
  <c r="L1647" i="1" s="1"/>
  <c r="M1647" i="1"/>
  <c r="K1647" i="1"/>
  <c r="J1647" i="1"/>
  <c r="G1647" i="1" s="1"/>
  <c r="I1647" i="1"/>
  <c r="H1647" i="1"/>
  <c r="F1647" i="1"/>
  <c r="E1647" i="1"/>
  <c r="Q1647" i="1" s="1"/>
  <c r="P1646" i="1"/>
  <c r="O1646" i="1"/>
  <c r="N1646" i="1"/>
  <c r="M1646" i="1"/>
  <c r="L1646" i="1" s="1"/>
  <c r="K1646" i="1"/>
  <c r="J1646" i="1"/>
  <c r="I1646" i="1"/>
  <c r="H1646" i="1"/>
  <c r="F1646" i="1"/>
  <c r="E1646" i="1"/>
  <c r="P1645" i="1"/>
  <c r="O1645" i="1"/>
  <c r="L1645" i="1" s="1"/>
  <c r="R1645" i="1" s="1"/>
  <c r="N1645" i="1"/>
  <c r="M1645" i="1"/>
  <c r="K1645" i="1"/>
  <c r="J1645" i="1"/>
  <c r="I1645" i="1"/>
  <c r="H1645" i="1"/>
  <c r="G1645" i="1"/>
  <c r="F1645" i="1"/>
  <c r="E1645" i="1"/>
  <c r="Q1645" i="1" s="1"/>
  <c r="P1644" i="1"/>
  <c r="O1644" i="1"/>
  <c r="N1644" i="1"/>
  <c r="M1644" i="1"/>
  <c r="L1644" i="1" s="1"/>
  <c r="K1644" i="1"/>
  <c r="J1644" i="1"/>
  <c r="J1639" i="1" s="1"/>
  <c r="I1644" i="1"/>
  <c r="H1644" i="1"/>
  <c r="F1644" i="1"/>
  <c r="R1644" i="1" s="1"/>
  <c r="E1644" i="1"/>
  <c r="P1643" i="1"/>
  <c r="O1643" i="1"/>
  <c r="N1643" i="1"/>
  <c r="L1643" i="1" s="1"/>
  <c r="M1643" i="1"/>
  <c r="K1643" i="1"/>
  <c r="J1643" i="1"/>
  <c r="G1643" i="1" s="1"/>
  <c r="I1643" i="1"/>
  <c r="H1643" i="1"/>
  <c r="F1643" i="1"/>
  <c r="E1643" i="1"/>
  <c r="Q1643" i="1" s="1"/>
  <c r="R1642" i="1"/>
  <c r="Q1642" i="1"/>
  <c r="R1641" i="1"/>
  <c r="P1641" i="1"/>
  <c r="O1641" i="1"/>
  <c r="N1641" i="1"/>
  <c r="M1641" i="1"/>
  <c r="L1641" i="1"/>
  <c r="K1641" i="1"/>
  <c r="J1641" i="1"/>
  <c r="I1641" i="1"/>
  <c r="H1641" i="1"/>
  <c r="G1641" i="1" s="1"/>
  <c r="F1641" i="1"/>
  <c r="E1641" i="1"/>
  <c r="R1640" i="1"/>
  <c r="P1640" i="1"/>
  <c r="O1640" i="1"/>
  <c r="N1640" i="1"/>
  <c r="M1640" i="1"/>
  <c r="L1640" i="1"/>
  <c r="K1640" i="1"/>
  <c r="J1640" i="1"/>
  <c r="I1640" i="1"/>
  <c r="H1640" i="1"/>
  <c r="G1640" i="1" s="1"/>
  <c r="F1640" i="1"/>
  <c r="E1640" i="1"/>
  <c r="P1639" i="1"/>
  <c r="O1639" i="1"/>
  <c r="P1637" i="1"/>
  <c r="P1635" i="1" s="1"/>
  <c r="O1637" i="1"/>
  <c r="N1637" i="1"/>
  <c r="M1637" i="1"/>
  <c r="L1637" i="1"/>
  <c r="R1637" i="1" s="1"/>
  <c r="K1637" i="1"/>
  <c r="K1635" i="1" s="1"/>
  <c r="K1875" i="1" s="1"/>
  <c r="J1637" i="1"/>
  <c r="I1637" i="1"/>
  <c r="H1637" i="1"/>
  <c r="G1637" i="1" s="1"/>
  <c r="F1637" i="1"/>
  <c r="E1637" i="1"/>
  <c r="P1636" i="1"/>
  <c r="O1636" i="1"/>
  <c r="N1636" i="1"/>
  <c r="N1635" i="1" s="1"/>
  <c r="M1636" i="1"/>
  <c r="K1636" i="1"/>
  <c r="J1636" i="1"/>
  <c r="I1636" i="1"/>
  <c r="I1635" i="1" s="1"/>
  <c r="I1875" i="1" s="1"/>
  <c r="H1636" i="1"/>
  <c r="F1636" i="1"/>
  <c r="F1635" i="1" s="1"/>
  <c r="E1636" i="1"/>
  <c r="E1635" i="1" s="1"/>
  <c r="O1635" i="1"/>
  <c r="O1875" i="1" s="1"/>
  <c r="J1635" i="1"/>
  <c r="J1875" i="1" s="1"/>
  <c r="H1635" i="1"/>
  <c r="L1634" i="1"/>
  <c r="R1634" i="1" s="1"/>
  <c r="K1634" i="1"/>
  <c r="J1634" i="1"/>
  <c r="I1634" i="1"/>
  <c r="H1634" i="1"/>
  <c r="P1633" i="1"/>
  <c r="O1633" i="1"/>
  <c r="N1633" i="1"/>
  <c r="M1633" i="1"/>
  <c r="L1633" i="1"/>
  <c r="K1633" i="1"/>
  <c r="J1633" i="1"/>
  <c r="I1633" i="1"/>
  <c r="H1633" i="1"/>
  <c r="G1633" i="1" s="1"/>
  <c r="Q1633" i="1" s="1"/>
  <c r="F1633" i="1"/>
  <c r="R1633" i="1" s="1"/>
  <c r="E1633" i="1"/>
  <c r="P1632" i="1"/>
  <c r="O1632" i="1"/>
  <c r="L1632" i="1" s="1"/>
  <c r="R1632" i="1" s="1"/>
  <c r="N1632" i="1"/>
  <c r="M1632" i="1"/>
  <c r="K1632" i="1"/>
  <c r="J1632" i="1"/>
  <c r="I1632" i="1"/>
  <c r="H1632" i="1"/>
  <c r="G1632" i="1"/>
  <c r="F1632" i="1"/>
  <c r="E1632" i="1"/>
  <c r="P1631" i="1"/>
  <c r="O1631" i="1"/>
  <c r="N1631" i="1"/>
  <c r="M1631" i="1"/>
  <c r="L1631" i="1" s="1"/>
  <c r="K1631" i="1"/>
  <c r="J1631" i="1"/>
  <c r="I1631" i="1"/>
  <c r="H1631" i="1"/>
  <c r="F1631" i="1"/>
  <c r="E1631" i="1"/>
  <c r="P1630" i="1"/>
  <c r="O1630" i="1"/>
  <c r="N1630" i="1"/>
  <c r="M1630" i="1"/>
  <c r="K1630" i="1"/>
  <c r="J1630" i="1"/>
  <c r="I1630" i="1"/>
  <c r="H1630" i="1"/>
  <c r="F1630" i="1"/>
  <c r="E1630" i="1"/>
  <c r="P1629" i="1"/>
  <c r="O1629" i="1"/>
  <c r="N1629" i="1"/>
  <c r="M1629" i="1"/>
  <c r="L1629" i="1"/>
  <c r="K1629" i="1"/>
  <c r="J1629" i="1"/>
  <c r="I1629" i="1"/>
  <c r="H1629" i="1"/>
  <c r="G1629" i="1" s="1"/>
  <c r="Q1629" i="1" s="1"/>
  <c r="F1629" i="1"/>
  <c r="E1629" i="1"/>
  <c r="P1628" i="1"/>
  <c r="O1628" i="1"/>
  <c r="N1628" i="1"/>
  <c r="M1628" i="1"/>
  <c r="K1628" i="1"/>
  <c r="J1628" i="1"/>
  <c r="I1628" i="1"/>
  <c r="H1628" i="1"/>
  <c r="G1628" i="1"/>
  <c r="F1628" i="1"/>
  <c r="E1628" i="1"/>
  <c r="P1627" i="1"/>
  <c r="O1627" i="1"/>
  <c r="N1627" i="1"/>
  <c r="M1627" i="1"/>
  <c r="L1627" i="1" s="1"/>
  <c r="R1627" i="1" s="1"/>
  <c r="K1627" i="1"/>
  <c r="J1627" i="1"/>
  <c r="I1627" i="1"/>
  <c r="H1627" i="1"/>
  <c r="F1627" i="1"/>
  <c r="E1627" i="1"/>
  <c r="P1626" i="1"/>
  <c r="O1626" i="1"/>
  <c r="N1626" i="1"/>
  <c r="M1626" i="1"/>
  <c r="K1626" i="1"/>
  <c r="K1624" i="1" s="1"/>
  <c r="K1874" i="1" s="1"/>
  <c r="J1626" i="1"/>
  <c r="I1626" i="1"/>
  <c r="H1626" i="1"/>
  <c r="G1626" i="1"/>
  <c r="F1626" i="1"/>
  <c r="E1626" i="1"/>
  <c r="P1625" i="1"/>
  <c r="P1624" i="1" s="1"/>
  <c r="P1874" i="1" s="1"/>
  <c r="O1625" i="1"/>
  <c r="N1625" i="1"/>
  <c r="M1625" i="1"/>
  <c r="L1625" i="1"/>
  <c r="K1625" i="1"/>
  <c r="J1625" i="1"/>
  <c r="I1625" i="1"/>
  <c r="H1625" i="1"/>
  <c r="F1625" i="1"/>
  <c r="E1625" i="1"/>
  <c r="P1623" i="1"/>
  <c r="O1623" i="1"/>
  <c r="N1623" i="1"/>
  <c r="M1623" i="1"/>
  <c r="L1623" i="1"/>
  <c r="R1623" i="1" s="1"/>
  <c r="K1623" i="1"/>
  <c r="J1623" i="1"/>
  <c r="I1623" i="1"/>
  <c r="H1623" i="1"/>
  <c r="G1623" i="1" s="1"/>
  <c r="F1623" i="1"/>
  <c r="E1623" i="1"/>
  <c r="P1622" i="1"/>
  <c r="O1622" i="1"/>
  <c r="N1622" i="1"/>
  <c r="M1622" i="1"/>
  <c r="K1622" i="1"/>
  <c r="K1621" i="1" s="1"/>
  <c r="J1622" i="1"/>
  <c r="I1622" i="1"/>
  <c r="H1622" i="1"/>
  <c r="G1622" i="1"/>
  <c r="F1622" i="1"/>
  <c r="E1622" i="1"/>
  <c r="M1621" i="1"/>
  <c r="J1621" i="1"/>
  <c r="I1621" i="1"/>
  <c r="F1621" i="1"/>
  <c r="E1621" i="1"/>
  <c r="P1620" i="1"/>
  <c r="O1620" i="1"/>
  <c r="N1620" i="1"/>
  <c r="L1620" i="1" s="1"/>
  <c r="M1620" i="1"/>
  <c r="K1620" i="1"/>
  <c r="J1620" i="1"/>
  <c r="G1620" i="1" s="1"/>
  <c r="I1620" i="1"/>
  <c r="H1620" i="1"/>
  <c r="F1620" i="1"/>
  <c r="E1620" i="1"/>
  <c r="P1619" i="1"/>
  <c r="O1619" i="1"/>
  <c r="N1619" i="1"/>
  <c r="M1619" i="1"/>
  <c r="L1619" i="1"/>
  <c r="R1619" i="1" s="1"/>
  <c r="K1619" i="1"/>
  <c r="J1619" i="1"/>
  <c r="I1619" i="1"/>
  <c r="I1615" i="1" s="1"/>
  <c r="H1619" i="1"/>
  <c r="G1619" i="1" s="1"/>
  <c r="Q1619" i="1" s="1"/>
  <c r="F1619" i="1"/>
  <c r="E1619" i="1"/>
  <c r="P1618" i="1"/>
  <c r="O1618" i="1"/>
  <c r="N1618" i="1"/>
  <c r="M1618" i="1"/>
  <c r="L1618" i="1"/>
  <c r="K1618" i="1"/>
  <c r="J1618" i="1"/>
  <c r="I1618" i="1"/>
  <c r="H1618" i="1"/>
  <c r="G1618" i="1" s="1"/>
  <c r="F1618" i="1"/>
  <c r="R1618" i="1" s="1"/>
  <c r="E1618" i="1"/>
  <c r="P1617" i="1"/>
  <c r="O1617" i="1"/>
  <c r="N1617" i="1"/>
  <c r="M1617" i="1"/>
  <c r="L1617" i="1"/>
  <c r="K1617" i="1"/>
  <c r="J1617" i="1"/>
  <c r="I1617" i="1"/>
  <c r="H1617" i="1"/>
  <c r="G1617" i="1" s="1"/>
  <c r="F1617" i="1"/>
  <c r="R1617" i="1" s="1"/>
  <c r="E1617" i="1"/>
  <c r="P1616" i="1"/>
  <c r="O1616" i="1"/>
  <c r="O1615" i="1" s="1"/>
  <c r="N1616" i="1"/>
  <c r="M1616" i="1"/>
  <c r="K1616" i="1"/>
  <c r="K1615" i="1" s="1"/>
  <c r="J1616" i="1"/>
  <c r="I1616" i="1"/>
  <c r="H1616" i="1"/>
  <c r="G1616" i="1"/>
  <c r="G1615" i="1" s="1"/>
  <c r="Q1615" i="1" s="1"/>
  <c r="F1616" i="1"/>
  <c r="E1616" i="1"/>
  <c r="P1615" i="1"/>
  <c r="M1615" i="1"/>
  <c r="J1615" i="1"/>
  <c r="H1615" i="1"/>
  <c r="E1615" i="1"/>
  <c r="P1614" i="1"/>
  <c r="O1614" i="1"/>
  <c r="N1614" i="1"/>
  <c r="M1614" i="1"/>
  <c r="L1614" i="1"/>
  <c r="K1614" i="1"/>
  <c r="J1614" i="1"/>
  <c r="I1614" i="1"/>
  <c r="H1614" i="1"/>
  <c r="G1614" i="1"/>
  <c r="F1614" i="1"/>
  <c r="E1614" i="1"/>
  <c r="P1613" i="1"/>
  <c r="O1613" i="1"/>
  <c r="N1613" i="1"/>
  <c r="M1613" i="1"/>
  <c r="L1613" i="1" s="1"/>
  <c r="R1613" i="1" s="1"/>
  <c r="K1613" i="1"/>
  <c r="J1613" i="1"/>
  <c r="I1613" i="1"/>
  <c r="H1613" i="1"/>
  <c r="F1613" i="1"/>
  <c r="E1613" i="1"/>
  <c r="P1612" i="1"/>
  <c r="O1612" i="1"/>
  <c r="N1612" i="1"/>
  <c r="L1612" i="1" s="1"/>
  <c r="R1612" i="1" s="1"/>
  <c r="M1612" i="1"/>
  <c r="K1612" i="1"/>
  <c r="J1612" i="1"/>
  <c r="I1612" i="1"/>
  <c r="H1612" i="1"/>
  <c r="F1612" i="1"/>
  <c r="E1612" i="1"/>
  <c r="P1611" i="1"/>
  <c r="O1611" i="1"/>
  <c r="N1611" i="1"/>
  <c r="M1611" i="1"/>
  <c r="K1611" i="1"/>
  <c r="J1611" i="1"/>
  <c r="I1611" i="1"/>
  <c r="H1611" i="1"/>
  <c r="F1611" i="1"/>
  <c r="E1611" i="1"/>
  <c r="P1610" i="1"/>
  <c r="P1608" i="1" s="1"/>
  <c r="O1610" i="1"/>
  <c r="O1608" i="1" s="1"/>
  <c r="N1610" i="1"/>
  <c r="M1610" i="1"/>
  <c r="L1610" i="1"/>
  <c r="K1610" i="1"/>
  <c r="J1610" i="1"/>
  <c r="I1610" i="1"/>
  <c r="H1610" i="1"/>
  <c r="F1610" i="1"/>
  <c r="E1610" i="1"/>
  <c r="P1609" i="1"/>
  <c r="O1609" i="1"/>
  <c r="N1609" i="1"/>
  <c r="M1609" i="1"/>
  <c r="L1609" i="1" s="1"/>
  <c r="K1609" i="1"/>
  <c r="J1609" i="1"/>
  <c r="I1609" i="1"/>
  <c r="H1609" i="1"/>
  <c r="F1609" i="1"/>
  <c r="E1609" i="1"/>
  <c r="K1608" i="1"/>
  <c r="F1608" i="1"/>
  <c r="P1606" i="1"/>
  <c r="O1606" i="1"/>
  <c r="N1606" i="1"/>
  <c r="L1606" i="1" s="1"/>
  <c r="M1606" i="1"/>
  <c r="K1606" i="1"/>
  <c r="J1606" i="1"/>
  <c r="I1606" i="1"/>
  <c r="H1606" i="1"/>
  <c r="F1606" i="1"/>
  <c r="E1606" i="1"/>
  <c r="P1605" i="1"/>
  <c r="O1605" i="1"/>
  <c r="N1605" i="1"/>
  <c r="M1605" i="1"/>
  <c r="L1605" i="1" s="1"/>
  <c r="K1605" i="1"/>
  <c r="J1605" i="1"/>
  <c r="I1605" i="1"/>
  <c r="H1605" i="1"/>
  <c r="F1605" i="1"/>
  <c r="R1605" i="1" s="1"/>
  <c r="E1605" i="1"/>
  <c r="P1604" i="1"/>
  <c r="O1604" i="1"/>
  <c r="L1604" i="1" s="1"/>
  <c r="R1604" i="1" s="1"/>
  <c r="N1604" i="1"/>
  <c r="M1604" i="1"/>
  <c r="K1604" i="1"/>
  <c r="J1604" i="1"/>
  <c r="I1604" i="1"/>
  <c r="H1604" i="1"/>
  <c r="G1604" i="1"/>
  <c r="F1604" i="1"/>
  <c r="E1604" i="1"/>
  <c r="P1603" i="1"/>
  <c r="O1603" i="1"/>
  <c r="N1603" i="1"/>
  <c r="M1603" i="1"/>
  <c r="L1603" i="1" s="1"/>
  <c r="K1603" i="1"/>
  <c r="J1603" i="1"/>
  <c r="I1603" i="1"/>
  <c r="H1603" i="1"/>
  <c r="F1603" i="1"/>
  <c r="R1603" i="1" s="1"/>
  <c r="E1603" i="1"/>
  <c r="P1602" i="1"/>
  <c r="O1602" i="1"/>
  <c r="N1602" i="1"/>
  <c r="M1602" i="1"/>
  <c r="K1602" i="1"/>
  <c r="J1602" i="1"/>
  <c r="I1602" i="1"/>
  <c r="H1602" i="1"/>
  <c r="G1602" i="1"/>
  <c r="F1602" i="1"/>
  <c r="E1602" i="1"/>
  <c r="P1601" i="1"/>
  <c r="O1601" i="1"/>
  <c r="N1601" i="1"/>
  <c r="M1601" i="1"/>
  <c r="L1601" i="1"/>
  <c r="K1601" i="1"/>
  <c r="J1601" i="1"/>
  <c r="I1601" i="1"/>
  <c r="H1601" i="1"/>
  <c r="G1601" i="1" s="1"/>
  <c r="Q1601" i="1" s="1"/>
  <c r="F1601" i="1"/>
  <c r="R1601" i="1" s="1"/>
  <c r="E1601" i="1"/>
  <c r="P1600" i="1"/>
  <c r="O1600" i="1"/>
  <c r="N1600" i="1"/>
  <c r="M1600" i="1"/>
  <c r="K1600" i="1"/>
  <c r="J1600" i="1"/>
  <c r="I1600" i="1"/>
  <c r="H1600" i="1"/>
  <c r="G1600" i="1"/>
  <c r="F1600" i="1"/>
  <c r="E1600" i="1"/>
  <c r="P1599" i="1"/>
  <c r="O1599" i="1"/>
  <c r="N1599" i="1"/>
  <c r="M1599" i="1"/>
  <c r="L1599" i="1" s="1"/>
  <c r="R1599" i="1" s="1"/>
  <c r="K1599" i="1"/>
  <c r="J1599" i="1"/>
  <c r="I1599" i="1"/>
  <c r="H1599" i="1"/>
  <c r="F1599" i="1"/>
  <c r="E1599" i="1"/>
  <c r="P1598" i="1"/>
  <c r="O1598" i="1"/>
  <c r="N1598" i="1"/>
  <c r="M1598" i="1"/>
  <c r="K1598" i="1"/>
  <c r="J1598" i="1"/>
  <c r="I1598" i="1"/>
  <c r="H1598" i="1"/>
  <c r="G1598" i="1"/>
  <c r="F1598" i="1"/>
  <c r="E1598" i="1"/>
  <c r="P1597" i="1"/>
  <c r="O1597" i="1"/>
  <c r="N1597" i="1"/>
  <c r="M1597" i="1"/>
  <c r="L1597" i="1"/>
  <c r="K1597" i="1"/>
  <c r="J1597" i="1"/>
  <c r="I1597" i="1"/>
  <c r="I1596" i="1" s="1"/>
  <c r="H1597" i="1"/>
  <c r="F1597" i="1"/>
  <c r="E1597" i="1"/>
  <c r="P1596" i="1"/>
  <c r="K1596" i="1"/>
  <c r="R1595" i="1"/>
  <c r="P1595" i="1"/>
  <c r="O1595" i="1"/>
  <c r="N1595" i="1"/>
  <c r="M1595" i="1"/>
  <c r="L1595" i="1"/>
  <c r="K1595" i="1"/>
  <c r="J1595" i="1"/>
  <c r="I1595" i="1"/>
  <c r="H1595" i="1"/>
  <c r="G1595" i="1" s="1"/>
  <c r="F1595" i="1"/>
  <c r="E1595" i="1"/>
  <c r="P1594" i="1"/>
  <c r="P1585" i="1" s="1"/>
  <c r="P1607" i="1" s="1"/>
  <c r="O1594" i="1"/>
  <c r="N1594" i="1"/>
  <c r="M1594" i="1"/>
  <c r="L1594" i="1"/>
  <c r="K1594" i="1"/>
  <c r="J1594" i="1"/>
  <c r="I1594" i="1"/>
  <c r="H1594" i="1"/>
  <c r="F1594" i="1"/>
  <c r="E1594" i="1"/>
  <c r="P1593" i="1"/>
  <c r="O1593" i="1"/>
  <c r="N1593" i="1"/>
  <c r="M1593" i="1"/>
  <c r="K1593" i="1"/>
  <c r="J1593" i="1"/>
  <c r="I1593" i="1"/>
  <c r="H1593" i="1"/>
  <c r="F1593" i="1"/>
  <c r="E1593" i="1"/>
  <c r="R1592" i="1"/>
  <c r="P1592" i="1"/>
  <c r="O1592" i="1"/>
  <c r="N1592" i="1"/>
  <c r="L1592" i="1" s="1"/>
  <c r="M1592" i="1"/>
  <c r="K1592" i="1"/>
  <c r="J1592" i="1"/>
  <c r="I1592" i="1"/>
  <c r="H1592" i="1"/>
  <c r="F1592" i="1"/>
  <c r="E1592" i="1"/>
  <c r="P1591" i="1"/>
  <c r="O1591" i="1"/>
  <c r="N1591" i="1"/>
  <c r="L1591" i="1" s="1"/>
  <c r="R1591" i="1" s="1"/>
  <c r="M1591" i="1"/>
  <c r="K1591" i="1"/>
  <c r="J1591" i="1"/>
  <c r="I1591" i="1"/>
  <c r="H1591" i="1"/>
  <c r="F1591" i="1"/>
  <c r="E1591" i="1"/>
  <c r="P1590" i="1"/>
  <c r="O1590" i="1"/>
  <c r="N1590" i="1"/>
  <c r="M1590" i="1"/>
  <c r="L1590" i="1"/>
  <c r="K1590" i="1"/>
  <c r="J1590" i="1"/>
  <c r="I1590" i="1"/>
  <c r="H1590" i="1"/>
  <c r="G1590" i="1" s="1"/>
  <c r="F1590" i="1"/>
  <c r="E1590" i="1"/>
  <c r="P1589" i="1"/>
  <c r="O1589" i="1"/>
  <c r="N1589" i="1"/>
  <c r="M1589" i="1"/>
  <c r="L1589" i="1" s="1"/>
  <c r="R1589" i="1" s="1"/>
  <c r="K1589" i="1"/>
  <c r="J1589" i="1"/>
  <c r="I1589" i="1"/>
  <c r="H1589" i="1"/>
  <c r="F1589" i="1"/>
  <c r="E1589" i="1"/>
  <c r="P1588" i="1"/>
  <c r="O1588" i="1"/>
  <c r="N1588" i="1"/>
  <c r="L1588" i="1" s="1"/>
  <c r="M1588" i="1"/>
  <c r="K1588" i="1"/>
  <c r="J1588" i="1"/>
  <c r="I1588" i="1"/>
  <c r="H1588" i="1"/>
  <c r="F1588" i="1"/>
  <c r="R1588" i="1" s="1"/>
  <c r="E1588" i="1"/>
  <c r="P1587" i="1"/>
  <c r="O1587" i="1"/>
  <c r="N1587" i="1"/>
  <c r="L1587" i="1" s="1"/>
  <c r="M1587" i="1"/>
  <c r="K1587" i="1"/>
  <c r="J1587" i="1"/>
  <c r="I1587" i="1"/>
  <c r="H1587" i="1"/>
  <c r="F1587" i="1"/>
  <c r="E1587" i="1"/>
  <c r="P1586" i="1"/>
  <c r="O1586" i="1"/>
  <c r="N1586" i="1"/>
  <c r="M1586" i="1"/>
  <c r="K1586" i="1"/>
  <c r="J1586" i="1"/>
  <c r="I1586" i="1"/>
  <c r="H1586" i="1"/>
  <c r="F1586" i="1"/>
  <c r="E1586" i="1"/>
  <c r="F1585" i="1"/>
  <c r="P1583" i="1"/>
  <c r="O1583" i="1"/>
  <c r="N1583" i="1"/>
  <c r="M1583" i="1"/>
  <c r="K1583" i="1"/>
  <c r="J1583" i="1"/>
  <c r="I1583" i="1"/>
  <c r="H1583" i="1"/>
  <c r="F1583" i="1"/>
  <c r="E1583" i="1"/>
  <c r="P1582" i="1"/>
  <c r="O1582" i="1"/>
  <c r="O1581" i="1" s="1"/>
  <c r="N1582" i="1"/>
  <c r="M1582" i="1"/>
  <c r="K1582" i="1"/>
  <c r="K1581" i="1" s="1"/>
  <c r="J1582" i="1"/>
  <c r="I1582" i="1"/>
  <c r="H1582" i="1"/>
  <c r="F1582" i="1"/>
  <c r="E1582" i="1"/>
  <c r="P1581" i="1"/>
  <c r="I1581" i="1"/>
  <c r="H1581" i="1"/>
  <c r="P1580" i="1"/>
  <c r="O1580" i="1"/>
  <c r="N1580" i="1"/>
  <c r="M1580" i="1"/>
  <c r="K1580" i="1"/>
  <c r="J1580" i="1"/>
  <c r="I1580" i="1"/>
  <c r="H1580" i="1"/>
  <c r="F1580" i="1"/>
  <c r="E1580" i="1"/>
  <c r="P1579" i="1"/>
  <c r="O1579" i="1"/>
  <c r="N1579" i="1"/>
  <c r="M1579" i="1"/>
  <c r="L1579" i="1"/>
  <c r="K1579" i="1"/>
  <c r="J1579" i="1"/>
  <c r="I1579" i="1"/>
  <c r="H1579" i="1"/>
  <c r="G1579" i="1" s="1"/>
  <c r="Q1579" i="1" s="1"/>
  <c r="F1579" i="1"/>
  <c r="E1579" i="1"/>
  <c r="P1578" i="1"/>
  <c r="P1577" i="1" s="1"/>
  <c r="O1578" i="1"/>
  <c r="N1578" i="1"/>
  <c r="M1578" i="1"/>
  <c r="L1578" i="1"/>
  <c r="R1578" i="1" s="1"/>
  <c r="K1578" i="1"/>
  <c r="J1578" i="1"/>
  <c r="I1578" i="1"/>
  <c r="H1578" i="1"/>
  <c r="F1578" i="1"/>
  <c r="E1578" i="1"/>
  <c r="N1577" i="1"/>
  <c r="M1577" i="1"/>
  <c r="I1577" i="1"/>
  <c r="E1577" i="1"/>
  <c r="P1576" i="1"/>
  <c r="P1865" i="1" s="1"/>
  <c r="O1576" i="1"/>
  <c r="O1865" i="1" s="1"/>
  <c r="N1576" i="1"/>
  <c r="M1576" i="1"/>
  <c r="M1865" i="1" s="1"/>
  <c r="K1576" i="1"/>
  <c r="K1865" i="1" s="1"/>
  <c r="J1576" i="1"/>
  <c r="I1576" i="1"/>
  <c r="H1576" i="1"/>
  <c r="H1865" i="1" s="1"/>
  <c r="G1576" i="1"/>
  <c r="F1576" i="1"/>
  <c r="F1865" i="1" s="1"/>
  <c r="E1576" i="1"/>
  <c r="E1865" i="1" s="1"/>
  <c r="P1575" i="1"/>
  <c r="P1866" i="1" s="1"/>
  <c r="O1575" i="1"/>
  <c r="O1866" i="1" s="1"/>
  <c r="N1575" i="1"/>
  <c r="N1866" i="1" s="1"/>
  <c r="M1575" i="1"/>
  <c r="K1575" i="1"/>
  <c r="K1866" i="1" s="1"/>
  <c r="J1575" i="1"/>
  <c r="J1866" i="1" s="1"/>
  <c r="I1575" i="1"/>
  <c r="I1866" i="1" s="1"/>
  <c r="H1575" i="1"/>
  <c r="F1575" i="1"/>
  <c r="E1575" i="1"/>
  <c r="P1574" i="1"/>
  <c r="O1574" i="1"/>
  <c r="N1574" i="1"/>
  <c r="L1574" i="1" s="1"/>
  <c r="M1574" i="1"/>
  <c r="K1574" i="1"/>
  <c r="J1574" i="1"/>
  <c r="G1574" i="1" s="1"/>
  <c r="I1574" i="1"/>
  <c r="H1574" i="1"/>
  <c r="F1574" i="1"/>
  <c r="E1574" i="1"/>
  <c r="Q1574" i="1" s="1"/>
  <c r="P1573" i="1"/>
  <c r="O1573" i="1"/>
  <c r="N1573" i="1"/>
  <c r="M1573" i="1"/>
  <c r="L1573" i="1"/>
  <c r="K1573" i="1"/>
  <c r="J1573" i="1"/>
  <c r="I1573" i="1"/>
  <c r="H1573" i="1"/>
  <c r="G1573" i="1" s="1"/>
  <c r="Q1573" i="1" s="1"/>
  <c r="F1573" i="1"/>
  <c r="R1573" i="1" s="1"/>
  <c r="E1573" i="1"/>
  <c r="L1572" i="1"/>
  <c r="R1572" i="1" s="1"/>
  <c r="G1572" i="1"/>
  <c r="Q1572" i="1" s="1"/>
  <c r="P1571" i="1"/>
  <c r="P1569" i="1" s="1"/>
  <c r="O1571" i="1"/>
  <c r="O1569" i="1" s="1"/>
  <c r="N1571" i="1"/>
  <c r="M1571" i="1"/>
  <c r="L1571" i="1"/>
  <c r="L1569" i="1" s="1"/>
  <c r="K1571" i="1"/>
  <c r="J1571" i="1"/>
  <c r="I1571" i="1"/>
  <c r="H1571" i="1"/>
  <c r="F1571" i="1"/>
  <c r="E1571" i="1"/>
  <c r="R1570" i="1"/>
  <c r="P1570" i="1"/>
  <c r="O1570" i="1"/>
  <c r="N1570" i="1"/>
  <c r="L1570" i="1" s="1"/>
  <c r="M1570" i="1"/>
  <c r="M1569" i="1" s="1"/>
  <c r="K1570" i="1"/>
  <c r="J1570" i="1"/>
  <c r="J1569" i="1" s="1"/>
  <c r="I1570" i="1"/>
  <c r="I1569" i="1" s="1"/>
  <c r="H1570" i="1"/>
  <c r="F1570" i="1"/>
  <c r="E1570" i="1"/>
  <c r="N1569" i="1"/>
  <c r="K1569" i="1"/>
  <c r="F1569" i="1"/>
  <c r="R1569" i="1" s="1"/>
  <c r="P1568" i="1"/>
  <c r="O1568" i="1"/>
  <c r="N1568" i="1"/>
  <c r="M1568" i="1"/>
  <c r="L1568" i="1"/>
  <c r="K1568" i="1"/>
  <c r="J1568" i="1"/>
  <c r="I1568" i="1"/>
  <c r="H1568" i="1"/>
  <c r="G1568" i="1" s="1"/>
  <c r="Q1568" i="1" s="1"/>
  <c r="F1568" i="1"/>
  <c r="R1568" i="1" s="1"/>
  <c r="E1568" i="1"/>
  <c r="P1567" i="1"/>
  <c r="O1567" i="1"/>
  <c r="L1567" i="1" s="1"/>
  <c r="R1567" i="1" s="1"/>
  <c r="N1567" i="1"/>
  <c r="M1567" i="1"/>
  <c r="K1567" i="1"/>
  <c r="J1567" i="1"/>
  <c r="I1567" i="1"/>
  <c r="H1567" i="1"/>
  <c r="G1567" i="1"/>
  <c r="F1567" i="1"/>
  <c r="E1567" i="1"/>
  <c r="P1566" i="1"/>
  <c r="O1566" i="1"/>
  <c r="N1566" i="1"/>
  <c r="M1566" i="1"/>
  <c r="L1566" i="1" s="1"/>
  <c r="K1566" i="1"/>
  <c r="J1566" i="1"/>
  <c r="I1566" i="1"/>
  <c r="H1566" i="1"/>
  <c r="F1566" i="1"/>
  <c r="R1566" i="1" s="1"/>
  <c r="E1566" i="1"/>
  <c r="P1565" i="1"/>
  <c r="O1565" i="1"/>
  <c r="N1565" i="1"/>
  <c r="M1565" i="1"/>
  <c r="K1565" i="1"/>
  <c r="J1565" i="1"/>
  <c r="I1565" i="1"/>
  <c r="H1565" i="1"/>
  <c r="G1565" i="1"/>
  <c r="F1565" i="1"/>
  <c r="E1565" i="1"/>
  <c r="P1564" i="1"/>
  <c r="P1563" i="1" s="1"/>
  <c r="P1584" i="1" s="1"/>
  <c r="O1564" i="1"/>
  <c r="N1564" i="1"/>
  <c r="M1564" i="1"/>
  <c r="L1564" i="1"/>
  <c r="K1564" i="1"/>
  <c r="J1564" i="1"/>
  <c r="I1564" i="1"/>
  <c r="I1563" i="1" s="1"/>
  <c r="H1564" i="1"/>
  <c r="F1564" i="1"/>
  <c r="E1564" i="1"/>
  <c r="O1563" i="1"/>
  <c r="J1563" i="1"/>
  <c r="I1562" i="1"/>
  <c r="P1561" i="1"/>
  <c r="O1561" i="1"/>
  <c r="N1561" i="1"/>
  <c r="M1561" i="1"/>
  <c r="L1561" i="1"/>
  <c r="K1561" i="1"/>
  <c r="J1561" i="1"/>
  <c r="I1561" i="1"/>
  <c r="H1561" i="1"/>
  <c r="G1561" i="1" s="1"/>
  <c r="F1561" i="1"/>
  <c r="R1561" i="1" s="1"/>
  <c r="E1561" i="1"/>
  <c r="P1560" i="1"/>
  <c r="O1560" i="1"/>
  <c r="N1560" i="1"/>
  <c r="M1560" i="1"/>
  <c r="M1559" i="1" s="1"/>
  <c r="L1560" i="1"/>
  <c r="K1560" i="1"/>
  <c r="J1560" i="1"/>
  <c r="I1560" i="1"/>
  <c r="I1559" i="1" s="1"/>
  <c r="H1560" i="1"/>
  <c r="G1560" i="1" s="1"/>
  <c r="F1560" i="1"/>
  <c r="E1560" i="1"/>
  <c r="O1559" i="1"/>
  <c r="N1559" i="1"/>
  <c r="K1559" i="1"/>
  <c r="J1559" i="1"/>
  <c r="H1559" i="1"/>
  <c r="P1558" i="1"/>
  <c r="O1558" i="1"/>
  <c r="N1558" i="1"/>
  <c r="M1558" i="1"/>
  <c r="K1558" i="1"/>
  <c r="J1558" i="1"/>
  <c r="I1558" i="1"/>
  <c r="H1558" i="1"/>
  <c r="F1558" i="1"/>
  <c r="E1558" i="1"/>
  <c r="P1557" i="1"/>
  <c r="O1557" i="1"/>
  <c r="O1556" i="1" s="1"/>
  <c r="N1557" i="1"/>
  <c r="M1557" i="1"/>
  <c r="K1557" i="1"/>
  <c r="K1556" i="1" s="1"/>
  <c r="J1557" i="1"/>
  <c r="I1557" i="1"/>
  <c r="H1557" i="1"/>
  <c r="F1557" i="1"/>
  <c r="E1557" i="1"/>
  <c r="P1556" i="1"/>
  <c r="I1556" i="1"/>
  <c r="H1556" i="1"/>
  <c r="P1555" i="1"/>
  <c r="O1555" i="1"/>
  <c r="N1555" i="1"/>
  <c r="M1555" i="1"/>
  <c r="K1555" i="1"/>
  <c r="K1553" i="1" s="1"/>
  <c r="J1555" i="1"/>
  <c r="I1555" i="1"/>
  <c r="H1555" i="1"/>
  <c r="G1555" i="1"/>
  <c r="F1555" i="1"/>
  <c r="E1555" i="1"/>
  <c r="P1554" i="1"/>
  <c r="O1554" i="1"/>
  <c r="N1554" i="1"/>
  <c r="M1554" i="1"/>
  <c r="M1553" i="1" s="1"/>
  <c r="L1554" i="1"/>
  <c r="K1554" i="1"/>
  <c r="J1554" i="1"/>
  <c r="I1554" i="1"/>
  <c r="I1553" i="1" s="1"/>
  <c r="H1554" i="1"/>
  <c r="F1554" i="1"/>
  <c r="E1554" i="1"/>
  <c r="E1553" i="1" s="1"/>
  <c r="P1553" i="1"/>
  <c r="O1553" i="1"/>
  <c r="J1553" i="1"/>
  <c r="P1552" i="1"/>
  <c r="P1551" i="1" s="1"/>
  <c r="O1552" i="1"/>
  <c r="N1552" i="1"/>
  <c r="M1552" i="1"/>
  <c r="M1551" i="1" s="1"/>
  <c r="L1552" i="1"/>
  <c r="L1551" i="1" s="1"/>
  <c r="K1552" i="1"/>
  <c r="J1552" i="1"/>
  <c r="I1552" i="1"/>
  <c r="I1551" i="1" s="1"/>
  <c r="H1552" i="1"/>
  <c r="F1552" i="1"/>
  <c r="E1552" i="1"/>
  <c r="O1551" i="1"/>
  <c r="N1551" i="1"/>
  <c r="K1551" i="1"/>
  <c r="J1551" i="1"/>
  <c r="P1550" i="1"/>
  <c r="O1550" i="1"/>
  <c r="N1550" i="1"/>
  <c r="M1550" i="1"/>
  <c r="K1550" i="1"/>
  <c r="J1550" i="1"/>
  <c r="J1549" i="1" s="1"/>
  <c r="I1550" i="1"/>
  <c r="I1549" i="1" s="1"/>
  <c r="H1550" i="1"/>
  <c r="F1550" i="1"/>
  <c r="E1550" i="1"/>
  <c r="P1549" i="1"/>
  <c r="O1549" i="1"/>
  <c r="N1549" i="1"/>
  <c r="K1549" i="1"/>
  <c r="H1549" i="1"/>
  <c r="R1548" i="1"/>
  <c r="Q1548" i="1"/>
  <c r="P1547" i="1"/>
  <c r="O1547" i="1"/>
  <c r="N1547" i="1"/>
  <c r="L1547" i="1" s="1"/>
  <c r="R1547" i="1" s="1"/>
  <c r="M1547" i="1"/>
  <c r="K1547" i="1"/>
  <c r="J1547" i="1"/>
  <c r="I1547" i="1"/>
  <c r="H1547" i="1"/>
  <c r="G1547" i="1"/>
  <c r="F1547" i="1"/>
  <c r="E1547" i="1"/>
  <c r="Q1547" i="1" s="1"/>
  <c r="P1546" i="1"/>
  <c r="O1546" i="1"/>
  <c r="N1546" i="1"/>
  <c r="M1546" i="1"/>
  <c r="L1546" i="1" s="1"/>
  <c r="L1544" i="1" s="1"/>
  <c r="K1546" i="1"/>
  <c r="J1546" i="1"/>
  <c r="I1546" i="1"/>
  <c r="H1546" i="1"/>
  <c r="F1546" i="1"/>
  <c r="E1546" i="1"/>
  <c r="R1545" i="1"/>
  <c r="P1545" i="1"/>
  <c r="P1544" i="1" s="1"/>
  <c r="O1545" i="1"/>
  <c r="O1544" i="1" s="1"/>
  <c r="N1545" i="1"/>
  <c r="M1545" i="1"/>
  <c r="L1545" i="1"/>
  <c r="K1545" i="1"/>
  <c r="K1544" i="1" s="1"/>
  <c r="J1545" i="1"/>
  <c r="I1545" i="1"/>
  <c r="H1545" i="1"/>
  <c r="G1545" i="1"/>
  <c r="F1545" i="1"/>
  <c r="E1545" i="1"/>
  <c r="Q1545" i="1" s="1"/>
  <c r="N1544" i="1"/>
  <c r="M1544" i="1"/>
  <c r="J1544" i="1"/>
  <c r="I1544" i="1"/>
  <c r="H1544" i="1"/>
  <c r="F1544" i="1"/>
  <c r="E1544" i="1"/>
  <c r="R1542" i="1"/>
  <c r="P1542" i="1"/>
  <c r="O1542" i="1"/>
  <c r="N1542" i="1"/>
  <c r="M1542" i="1"/>
  <c r="M1541" i="1" s="1"/>
  <c r="L1542" i="1"/>
  <c r="L1541" i="1" s="1"/>
  <c r="K1542" i="1"/>
  <c r="J1542" i="1"/>
  <c r="I1542" i="1"/>
  <c r="I1541" i="1" s="1"/>
  <c r="H1542" i="1"/>
  <c r="G1542" i="1" s="1"/>
  <c r="G1541" i="1" s="1"/>
  <c r="F1542" i="1"/>
  <c r="E1542" i="1"/>
  <c r="P1541" i="1"/>
  <c r="O1541" i="1"/>
  <c r="N1541" i="1"/>
  <c r="K1541" i="1"/>
  <c r="J1541" i="1"/>
  <c r="J1543" i="1" s="1"/>
  <c r="H1541" i="1"/>
  <c r="F1541" i="1"/>
  <c r="P1540" i="1"/>
  <c r="O1540" i="1"/>
  <c r="N1540" i="1"/>
  <c r="M1540" i="1"/>
  <c r="K1540" i="1"/>
  <c r="J1540" i="1"/>
  <c r="I1540" i="1"/>
  <c r="I1539" i="1" s="1"/>
  <c r="H1540" i="1"/>
  <c r="F1540" i="1"/>
  <c r="E1540" i="1"/>
  <c r="E1539" i="1" s="1"/>
  <c r="P1539" i="1"/>
  <c r="O1539" i="1"/>
  <c r="N1539" i="1"/>
  <c r="K1539" i="1"/>
  <c r="J1539" i="1"/>
  <c r="H1539" i="1"/>
  <c r="P1538" i="1"/>
  <c r="O1538" i="1"/>
  <c r="N1538" i="1"/>
  <c r="M1538" i="1"/>
  <c r="K1538" i="1"/>
  <c r="J1538" i="1"/>
  <c r="I1538" i="1"/>
  <c r="H1538" i="1"/>
  <c r="F1538" i="1"/>
  <c r="E1538" i="1"/>
  <c r="R1537" i="1"/>
  <c r="P1537" i="1"/>
  <c r="O1537" i="1"/>
  <c r="N1537" i="1"/>
  <c r="L1537" i="1" s="1"/>
  <c r="M1537" i="1"/>
  <c r="K1537" i="1"/>
  <c r="J1537" i="1"/>
  <c r="I1537" i="1"/>
  <c r="H1537" i="1"/>
  <c r="F1537" i="1"/>
  <c r="E1537" i="1"/>
  <c r="P1536" i="1"/>
  <c r="O1536" i="1"/>
  <c r="N1536" i="1"/>
  <c r="M1536" i="1"/>
  <c r="M1535" i="1" s="1"/>
  <c r="K1536" i="1"/>
  <c r="J1536" i="1"/>
  <c r="I1536" i="1"/>
  <c r="I1535" i="1" s="1"/>
  <c r="H1536" i="1"/>
  <c r="F1536" i="1"/>
  <c r="E1536" i="1"/>
  <c r="P1535" i="1"/>
  <c r="O1535" i="1"/>
  <c r="K1535" i="1"/>
  <c r="K1543" i="1" s="1"/>
  <c r="J1535" i="1"/>
  <c r="H1535" i="1"/>
  <c r="F1535" i="1"/>
  <c r="R1533" i="1"/>
  <c r="P1533" i="1"/>
  <c r="P1532" i="1" s="1"/>
  <c r="O1533" i="1"/>
  <c r="O1532" i="1" s="1"/>
  <c r="N1533" i="1"/>
  <c r="M1533" i="1"/>
  <c r="L1533" i="1"/>
  <c r="K1533" i="1"/>
  <c r="K1532" i="1" s="1"/>
  <c r="J1533" i="1"/>
  <c r="I1533" i="1"/>
  <c r="H1533" i="1"/>
  <c r="G1533" i="1" s="1"/>
  <c r="G1532" i="1" s="1"/>
  <c r="Q1532" i="1" s="1"/>
  <c r="F1533" i="1"/>
  <c r="E1533" i="1"/>
  <c r="Q1533" i="1" s="1"/>
  <c r="R1532" i="1"/>
  <c r="N1532" i="1"/>
  <c r="M1532" i="1"/>
  <c r="L1532" i="1"/>
  <c r="J1532" i="1"/>
  <c r="I1532" i="1"/>
  <c r="H1532" i="1"/>
  <c r="F1532" i="1"/>
  <c r="E1532" i="1"/>
  <c r="P1531" i="1"/>
  <c r="P1529" i="1" s="1"/>
  <c r="O1531" i="1"/>
  <c r="N1531" i="1"/>
  <c r="M1531" i="1"/>
  <c r="K1531" i="1"/>
  <c r="K1529" i="1" s="1"/>
  <c r="J1531" i="1"/>
  <c r="I1531" i="1"/>
  <c r="H1531" i="1"/>
  <c r="G1531" i="1"/>
  <c r="F1531" i="1"/>
  <c r="E1531" i="1"/>
  <c r="P1530" i="1"/>
  <c r="O1530" i="1"/>
  <c r="N1530" i="1"/>
  <c r="N1529" i="1" s="1"/>
  <c r="M1530" i="1"/>
  <c r="K1530" i="1"/>
  <c r="J1530" i="1"/>
  <c r="I1530" i="1"/>
  <c r="I1529" i="1" s="1"/>
  <c r="H1530" i="1"/>
  <c r="F1530" i="1"/>
  <c r="F1529" i="1" s="1"/>
  <c r="E1530" i="1"/>
  <c r="E1529" i="1" s="1"/>
  <c r="J1529" i="1"/>
  <c r="H1529" i="1"/>
  <c r="P1528" i="1"/>
  <c r="P1527" i="1" s="1"/>
  <c r="O1528" i="1"/>
  <c r="N1528" i="1"/>
  <c r="M1528" i="1"/>
  <c r="M1527" i="1" s="1"/>
  <c r="L1528" i="1"/>
  <c r="K1528" i="1"/>
  <c r="J1528" i="1"/>
  <c r="J1527" i="1" s="1"/>
  <c r="I1528" i="1"/>
  <c r="I1527" i="1" s="1"/>
  <c r="H1528" i="1"/>
  <c r="F1528" i="1"/>
  <c r="E1528" i="1"/>
  <c r="E1527" i="1" s="1"/>
  <c r="O1527" i="1"/>
  <c r="N1527" i="1"/>
  <c r="K1527" i="1"/>
  <c r="F1527" i="1"/>
  <c r="P1526" i="1"/>
  <c r="O1526" i="1"/>
  <c r="N1526" i="1"/>
  <c r="M1526" i="1"/>
  <c r="L1526" i="1" s="1"/>
  <c r="K1526" i="1"/>
  <c r="J1526" i="1"/>
  <c r="I1526" i="1"/>
  <c r="I1534" i="1" s="1"/>
  <c r="H1526" i="1"/>
  <c r="F1526" i="1"/>
  <c r="E1526" i="1"/>
  <c r="R1525" i="1"/>
  <c r="P1525" i="1"/>
  <c r="O1525" i="1"/>
  <c r="N1525" i="1"/>
  <c r="M1525" i="1"/>
  <c r="L1525" i="1"/>
  <c r="K1525" i="1"/>
  <c r="J1525" i="1"/>
  <c r="I1525" i="1"/>
  <c r="H1525" i="1"/>
  <c r="G1525" i="1" s="1"/>
  <c r="F1525" i="1"/>
  <c r="E1525" i="1"/>
  <c r="P1524" i="1"/>
  <c r="O1524" i="1"/>
  <c r="N1524" i="1"/>
  <c r="M1524" i="1"/>
  <c r="K1524" i="1"/>
  <c r="J1524" i="1"/>
  <c r="J1523" i="1" s="1"/>
  <c r="J1534" i="1" s="1"/>
  <c r="I1524" i="1"/>
  <c r="I1523" i="1" s="1"/>
  <c r="H1524" i="1"/>
  <c r="F1524" i="1"/>
  <c r="E1524" i="1"/>
  <c r="P1523" i="1"/>
  <c r="O1523" i="1"/>
  <c r="N1523" i="1"/>
  <c r="N1534" i="1" s="1"/>
  <c r="K1523" i="1"/>
  <c r="H1523" i="1"/>
  <c r="P1521" i="1"/>
  <c r="O1521" i="1"/>
  <c r="L1521" i="1" s="1"/>
  <c r="N1521" i="1"/>
  <c r="M1521" i="1"/>
  <c r="K1521" i="1"/>
  <c r="J1521" i="1"/>
  <c r="I1521" i="1"/>
  <c r="H1521" i="1"/>
  <c r="G1521" i="1"/>
  <c r="F1521" i="1"/>
  <c r="E1521" i="1"/>
  <c r="P1520" i="1"/>
  <c r="O1520" i="1"/>
  <c r="N1520" i="1"/>
  <c r="M1520" i="1"/>
  <c r="L1520" i="1" s="1"/>
  <c r="R1520" i="1" s="1"/>
  <c r="K1520" i="1"/>
  <c r="J1520" i="1"/>
  <c r="I1520" i="1"/>
  <c r="H1520" i="1"/>
  <c r="F1520" i="1"/>
  <c r="E1520" i="1"/>
  <c r="P1519" i="1"/>
  <c r="O1519" i="1"/>
  <c r="N1519" i="1"/>
  <c r="L1519" i="1" s="1"/>
  <c r="R1519" i="1" s="1"/>
  <c r="M1519" i="1"/>
  <c r="K1519" i="1"/>
  <c r="J1519" i="1"/>
  <c r="I1519" i="1"/>
  <c r="H1519" i="1"/>
  <c r="F1519" i="1"/>
  <c r="E1519" i="1"/>
  <c r="R1518" i="1"/>
  <c r="P1518" i="1"/>
  <c r="O1518" i="1"/>
  <c r="N1518" i="1"/>
  <c r="L1518" i="1" s="1"/>
  <c r="M1518" i="1"/>
  <c r="K1518" i="1"/>
  <c r="J1518" i="1"/>
  <c r="I1518" i="1"/>
  <c r="H1518" i="1"/>
  <c r="F1518" i="1"/>
  <c r="E1518" i="1"/>
  <c r="P1517" i="1"/>
  <c r="O1517" i="1"/>
  <c r="N1517" i="1"/>
  <c r="M1517" i="1"/>
  <c r="L1517" i="1"/>
  <c r="K1517" i="1"/>
  <c r="J1517" i="1"/>
  <c r="I1517" i="1"/>
  <c r="H1517" i="1"/>
  <c r="G1517" i="1" s="1"/>
  <c r="F1517" i="1"/>
  <c r="E1517" i="1"/>
  <c r="P1516" i="1"/>
  <c r="O1516" i="1"/>
  <c r="N1516" i="1"/>
  <c r="M1516" i="1"/>
  <c r="L1516" i="1" s="1"/>
  <c r="R1516" i="1" s="1"/>
  <c r="K1516" i="1"/>
  <c r="J1516" i="1"/>
  <c r="I1516" i="1"/>
  <c r="H1516" i="1"/>
  <c r="F1516" i="1"/>
  <c r="E1516" i="1"/>
  <c r="P1515" i="1"/>
  <c r="O1515" i="1"/>
  <c r="N1515" i="1"/>
  <c r="L1515" i="1" s="1"/>
  <c r="M1515" i="1"/>
  <c r="K1515" i="1"/>
  <c r="J1515" i="1"/>
  <c r="I1515" i="1"/>
  <c r="H1515" i="1"/>
  <c r="F1515" i="1"/>
  <c r="R1515" i="1" s="1"/>
  <c r="E1515" i="1"/>
  <c r="P1514" i="1"/>
  <c r="O1514" i="1"/>
  <c r="N1514" i="1"/>
  <c r="L1514" i="1" s="1"/>
  <c r="M1514" i="1"/>
  <c r="K1514" i="1"/>
  <c r="J1514" i="1"/>
  <c r="I1514" i="1"/>
  <c r="H1514" i="1"/>
  <c r="F1514" i="1"/>
  <c r="E1514" i="1"/>
  <c r="P1513" i="1"/>
  <c r="O1513" i="1"/>
  <c r="N1513" i="1"/>
  <c r="L1513" i="1" s="1"/>
  <c r="M1513" i="1"/>
  <c r="K1513" i="1"/>
  <c r="J1513" i="1"/>
  <c r="I1513" i="1"/>
  <c r="H1513" i="1"/>
  <c r="G1513" i="1" s="1"/>
  <c r="F1513" i="1"/>
  <c r="R1513" i="1" s="1"/>
  <c r="E1513" i="1"/>
  <c r="P1512" i="1"/>
  <c r="O1512" i="1"/>
  <c r="N1512" i="1"/>
  <c r="M1512" i="1"/>
  <c r="L1512" i="1"/>
  <c r="R1512" i="1" s="1"/>
  <c r="K1512" i="1"/>
  <c r="J1512" i="1"/>
  <c r="I1512" i="1"/>
  <c r="H1512" i="1"/>
  <c r="G1512" i="1" s="1"/>
  <c r="F1512" i="1"/>
  <c r="E1512" i="1"/>
  <c r="Q1512" i="1" s="1"/>
  <c r="P1511" i="1"/>
  <c r="O1511" i="1"/>
  <c r="N1511" i="1"/>
  <c r="M1511" i="1"/>
  <c r="L1511" i="1"/>
  <c r="K1511" i="1"/>
  <c r="J1511" i="1"/>
  <c r="I1511" i="1"/>
  <c r="H1511" i="1"/>
  <c r="G1511" i="1" s="1"/>
  <c r="F1511" i="1"/>
  <c r="E1511" i="1"/>
  <c r="P1510" i="1"/>
  <c r="O1510" i="1"/>
  <c r="N1510" i="1"/>
  <c r="M1510" i="1"/>
  <c r="L1510" i="1"/>
  <c r="K1510" i="1"/>
  <c r="J1510" i="1"/>
  <c r="I1510" i="1"/>
  <c r="H1510" i="1"/>
  <c r="G1510" i="1" s="1"/>
  <c r="F1510" i="1"/>
  <c r="R1510" i="1" s="1"/>
  <c r="E1510" i="1"/>
  <c r="P1509" i="1"/>
  <c r="O1509" i="1"/>
  <c r="N1509" i="1"/>
  <c r="L1509" i="1" s="1"/>
  <c r="M1509" i="1"/>
  <c r="K1509" i="1"/>
  <c r="J1509" i="1"/>
  <c r="I1509" i="1"/>
  <c r="H1509" i="1"/>
  <c r="G1509" i="1"/>
  <c r="F1509" i="1"/>
  <c r="E1509" i="1"/>
  <c r="P1508" i="1"/>
  <c r="O1508" i="1"/>
  <c r="N1508" i="1"/>
  <c r="M1508" i="1"/>
  <c r="L1508" i="1"/>
  <c r="R1508" i="1" s="1"/>
  <c r="K1508" i="1"/>
  <c r="J1508" i="1"/>
  <c r="I1508" i="1"/>
  <c r="H1508" i="1"/>
  <c r="G1508" i="1" s="1"/>
  <c r="Q1508" i="1" s="1"/>
  <c r="F1508" i="1"/>
  <c r="E1508" i="1"/>
  <c r="P1507" i="1"/>
  <c r="O1507" i="1"/>
  <c r="N1507" i="1"/>
  <c r="M1507" i="1"/>
  <c r="L1507" i="1"/>
  <c r="R1507" i="1" s="1"/>
  <c r="K1507" i="1"/>
  <c r="J1507" i="1"/>
  <c r="I1507" i="1"/>
  <c r="H1507" i="1"/>
  <c r="G1507" i="1" s="1"/>
  <c r="F1507" i="1"/>
  <c r="E1507" i="1"/>
  <c r="P1506" i="1"/>
  <c r="O1506" i="1"/>
  <c r="N1506" i="1"/>
  <c r="M1506" i="1"/>
  <c r="L1506" i="1"/>
  <c r="R1506" i="1" s="1"/>
  <c r="K1506" i="1"/>
  <c r="J1506" i="1"/>
  <c r="I1506" i="1"/>
  <c r="H1506" i="1"/>
  <c r="G1506" i="1" s="1"/>
  <c r="F1506" i="1"/>
  <c r="E1506" i="1"/>
  <c r="P1505" i="1"/>
  <c r="O1505" i="1"/>
  <c r="L1505" i="1" s="1"/>
  <c r="N1505" i="1"/>
  <c r="M1505" i="1"/>
  <c r="K1505" i="1"/>
  <c r="J1505" i="1"/>
  <c r="I1505" i="1"/>
  <c r="H1505" i="1"/>
  <c r="G1505" i="1"/>
  <c r="F1505" i="1"/>
  <c r="E1505" i="1"/>
  <c r="P1504" i="1"/>
  <c r="O1504" i="1"/>
  <c r="N1504" i="1"/>
  <c r="M1504" i="1"/>
  <c r="L1504" i="1" s="1"/>
  <c r="R1504" i="1" s="1"/>
  <c r="K1504" i="1"/>
  <c r="J1504" i="1"/>
  <c r="I1504" i="1"/>
  <c r="I1500" i="1" s="1"/>
  <c r="H1504" i="1"/>
  <c r="F1504" i="1"/>
  <c r="E1504" i="1"/>
  <c r="P1503" i="1"/>
  <c r="O1503" i="1"/>
  <c r="N1503" i="1"/>
  <c r="L1503" i="1" s="1"/>
  <c r="M1503" i="1"/>
  <c r="K1503" i="1"/>
  <c r="J1503" i="1"/>
  <c r="I1503" i="1"/>
  <c r="H1503" i="1"/>
  <c r="F1503" i="1"/>
  <c r="E1503" i="1"/>
  <c r="R1502" i="1"/>
  <c r="P1502" i="1"/>
  <c r="O1502" i="1"/>
  <c r="N1502" i="1"/>
  <c r="L1502" i="1" s="1"/>
  <c r="M1502" i="1"/>
  <c r="K1502" i="1"/>
  <c r="J1502" i="1"/>
  <c r="I1502" i="1"/>
  <c r="H1502" i="1"/>
  <c r="F1502" i="1"/>
  <c r="E1502" i="1"/>
  <c r="P1501" i="1"/>
  <c r="P1500" i="1" s="1"/>
  <c r="O1501" i="1"/>
  <c r="N1501" i="1"/>
  <c r="M1501" i="1"/>
  <c r="L1501" i="1"/>
  <c r="K1501" i="1"/>
  <c r="J1501" i="1"/>
  <c r="I1501" i="1"/>
  <c r="H1501" i="1"/>
  <c r="F1501" i="1"/>
  <c r="E1501" i="1"/>
  <c r="M1500" i="1"/>
  <c r="P1499" i="1"/>
  <c r="O1499" i="1"/>
  <c r="N1499" i="1"/>
  <c r="L1499" i="1" s="1"/>
  <c r="M1499" i="1"/>
  <c r="K1499" i="1"/>
  <c r="J1499" i="1"/>
  <c r="I1499" i="1"/>
  <c r="H1499" i="1"/>
  <c r="F1499" i="1"/>
  <c r="R1499" i="1" s="1"/>
  <c r="E1499" i="1"/>
  <c r="P1498" i="1"/>
  <c r="O1498" i="1"/>
  <c r="N1498" i="1"/>
  <c r="M1498" i="1"/>
  <c r="L1498" i="1"/>
  <c r="R1498" i="1" s="1"/>
  <c r="K1498" i="1"/>
  <c r="J1498" i="1"/>
  <c r="I1498" i="1"/>
  <c r="H1498" i="1"/>
  <c r="G1498" i="1" s="1"/>
  <c r="F1498" i="1"/>
  <c r="E1498" i="1"/>
  <c r="Q1498" i="1" s="1"/>
  <c r="P1497" i="1"/>
  <c r="O1497" i="1"/>
  <c r="N1497" i="1"/>
  <c r="M1497" i="1"/>
  <c r="L1497" i="1"/>
  <c r="K1497" i="1"/>
  <c r="J1497" i="1"/>
  <c r="I1497" i="1"/>
  <c r="H1497" i="1"/>
  <c r="G1497" i="1" s="1"/>
  <c r="F1497" i="1"/>
  <c r="E1497" i="1"/>
  <c r="P1496" i="1"/>
  <c r="O1496" i="1"/>
  <c r="N1496" i="1"/>
  <c r="M1496" i="1"/>
  <c r="L1496" i="1"/>
  <c r="K1496" i="1"/>
  <c r="J1496" i="1"/>
  <c r="I1496" i="1"/>
  <c r="H1496" i="1"/>
  <c r="G1496" i="1" s="1"/>
  <c r="F1496" i="1"/>
  <c r="R1496" i="1" s="1"/>
  <c r="E1496" i="1"/>
  <c r="P1495" i="1"/>
  <c r="O1495" i="1"/>
  <c r="N1495" i="1"/>
  <c r="L1495" i="1" s="1"/>
  <c r="M1495" i="1"/>
  <c r="K1495" i="1"/>
  <c r="J1495" i="1"/>
  <c r="G1495" i="1" s="1"/>
  <c r="I1495" i="1"/>
  <c r="H1495" i="1"/>
  <c r="F1495" i="1"/>
  <c r="E1495" i="1"/>
  <c r="P1494" i="1"/>
  <c r="O1494" i="1"/>
  <c r="N1494" i="1"/>
  <c r="M1494" i="1"/>
  <c r="L1494" i="1"/>
  <c r="R1494" i="1" s="1"/>
  <c r="K1494" i="1"/>
  <c r="J1494" i="1"/>
  <c r="I1494" i="1"/>
  <c r="H1494" i="1"/>
  <c r="G1494" i="1" s="1"/>
  <c r="Q1494" i="1" s="1"/>
  <c r="F1494" i="1"/>
  <c r="E1494" i="1"/>
  <c r="P1493" i="1"/>
  <c r="O1493" i="1"/>
  <c r="N1493" i="1"/>
  <c r="M1493" i="1"/>
  <c r="L1493" i="1"/>
  <c r="R1493" i="1" s="1"/>
  <c r="K1493" i="1"/>
  <c r="J1493" i="1"/>
  <c r="I1493" i="1"/>
  <c r="H1493" i="1"/>
  <c r="G1493" i="1" s="1"/>
  <c r="F1493" i="1"/>
  <c r="E1493" i="1"/>
  <c r="P1492" i="1"/>
  <c r="O1492" i="1"/>
  <c r="N1492" i="1"/>
  <c r="M1492" i="1"/>
  <c r="L1492" i="1"/>
  <c r="R1492" i="1" s="1"/>
  <c r="K1492" i="1"/>
  <c r="J1492" i="1"/>
  <c r="I1492" i="1"/>
  <c r="H1492" i="1"/>
  <c r="G1492" i="1" s="1"/>
  <c r="F1492" i="1"/>
  <c r="E1492" i="1"/>
  <c r="P1491" i="1"/>
  <c r="O1491" i="1"/>
  <c r="L1491" i="1" s="1"/>
  <c r="N1491" i="1"/>
  <c r="M1491" i="1"/>
  <c r="K1491" i="1"/>
  <c r="K1481" i="1" s="1"/>
  <c r="J1491" i="1"/>
  <c r="I1491" i="1"/>
  <c r="H1491" i="1"/>
  <c r="G1491" i="1"/>
  <c r="F1491" i="1"/>
  <c r="E1491" i="1"/>
  <c r="P1490" i="1"/>
  <c r="O1490" i="1"/>
  <c r="N1490" i="1"/>
  <c r="M1490" i="1"/>
  <c r="L1490" i="1" s="1"/>
  <c r="R1490" i="1" s="1"/>
  <c r="K1490" i="1"/>
  <c r="J1490" i="1"/>
  <c r="I1490" i="1"/>
  <c r="H1490" i="1"/>
  <c r="F1490" i="1"/>
  <c r="E1490" i="1"/>
  <c r="P1489" i="1"/>
  <c r="O1489" i="1"/>
  <c r="N1489" i="1"/>
  <c r="L1489" i="1" s="1"/>
  <c r="R1489" i="1" s="1"/>
  <c r="M1489" i="1"/>
  <c r="K1489" i="1"/>
  <c r="J1489" i="1"/>
  <c r="I1489" i="1"/>
  <c r="H1489" i="1"/>
  <c r="F1489" i="1"/>
  <c r="E1489" i="1"/>
  <c r="P1488" i="1"/>
  <c r="O1488" i="1"/>
  <c r="N1488" i="1"/>
  <c r="L1488" i="1" s="1"/>
  <c r="R1488" i="1" s="1"/>
  <c r="M1488" i="1"/>
  <c r="K1488" i="1"/>
  <c r="J1488" i="1"/>
  <c r="I1488" i="1"/>
  <c r="H1488" i="1"/>
  <c r="F1488" i="1"/>
  <c r="E1488" i="1"/>
  <c r="P1487" i="1"/>
  <c r="O1487" i="1"/>
  <c r="N1487" i="1"/>
  <c r="M1487" i="1"/>
  <c r="L1487" i="1"/>
  <c r="K1487" i="1"/>
  <c r="J1487" i="1"/>
  <c r="I1487" i="1"/>
  <c r="H1487" i="1"/>
  <c r="G1487" i="1" s="1"/>
  <c r="F1487" i="1"/>
  <c r="E1487" i="1"/>
  <c r="P1486" i="1"/>
  <c r="O1486" i="1"/>
  <c r="N1486" i="1"/>
  <c r="M1486" i="1"/>
  <c r="L1486" i="1" s="1"/>
  <c r="R1486" i="1" s="1"/>
  <c r="K1486" i="1"/>
  <c r="J1486" i="1"/>
  <c r="I1486" i="1"/>
  <c r="H1486" i="1"/>
  <c r="F1486" i="1"/>
  <c r="E1486" i="1"/>
  <c r="P1485" i="1"/>
  <c r="O1485" i="1"/>
  <c r="N1485" i="1"/>
  <c r="L1485" i="1" s="1"/>
  <c r="M1485" i="1"/>
  <c r="K1485" i="1"/>
  <c r="J1485" i="1"/>
  <c r="I1485" i="1"/>
  <c r="H1485" i="1"/>
  <c r="F1485" i="1"/>
  <c r="E1485" i="1"/>
  <c r="P1484" i="1"/>
  <c r="O1484" i="1"/>
  <c r="N1484" i="1"/>
  <c r="L1484" i="1" s="1"/>
  <c r="M1484" i="1"/>
  <c r="K1484" i="1"/>
  <c r="J1484" i="1"/>
  <c r="I1484" i="1"/>
  <c r="H1484" i="1"/>
  <c r="F1484" i="1"/>
  <c r="R1484" i="1" s="1"/>
  <c r="E1484" i="1"/>
  <c r="P1483" i="1"/>
  <c r="O1483" i="1"/>
  <c r="N1483" i="1"/>
  <c r="L1483" i="1" s="1"/>
  <c r="M1483" i="1"/>
  <c r="K1483" i="1"/>
  <c r="J1483" i="1"/>
  <c r="G1483" i="1" s="1"/>
  <c r="I1483" i="1"/>
  <c r="H1483" i="1"/>
  <c r="F1483" i="1"/>
  <c r="E1483" i="1"/>
  <c r="P1482" i="1"/>
  <c r="O1482" i="1"/>
  <c r="N1482" i="1"/>
  <c r="M1482" i="1"/>
  <c r="L1482" i="1"/>
  <c r="K1482" i="1"/>
  <c r="J1482" i="1"/>
  <c r="I1482" i="1"/>
  <c r="H1482" i="1"/>
  <c r="F1482" i="1"/>
  <c r="E1482" i="1"/>
  <c r="N1481" i="1"/>
  <c r="P1480" i="1"/>
  <c r="O1480" i="1"/>
  <c r="N1480" i="1"/>
  <c r="M1480" i="1"/>
  <c r="L1480" i="1"/>
  <c r="K1480" i="1"/>
  <c r="J1480" i="1"/>
  <c r="I1480" i="1"/>
  <c r="H1480" i="1"/>
  <c r="G1480" i="1" s="1"/>
  <c r="Q1480" i="1" s="1"/>
  <c r="F1480" i="1"/>
  <c r="R1480" i="1" s="1"/>
  <c r="E1480" i="1"/>
  <c r="P1479" i="1"/>
  <c r="O1479" i="1"/>
  <c r="L1479" i="1" s="1"/>
  <c r="R1479" i="1" s="1"/>
  <c r="N1479" i="1"/>
  <c r="M1479" i="1"/>
  <c r="K1479" i="1"/>
  <c r="J1479" i="1"/>
  <c r="I1479" i="1"/>
  <c r="H1479" i="1"/>
  <c r="G1479" i="1"/>
  <c r="F1479" i="1"/>
  <c r="E1479" i="1"/>
  <c r="P1478" i="1"/>
  <c r="O1478" i="1"/>
  <c r="N1478" i="1"/>
  <c r="M1478" i="1"/>
  <c r="L1478" i="1" s="1"/>
  <c r="R1478" i="1" s="1"/>
  <c r="K1478" i="1"/>
  <c r="J1478" i="1"/>
  <c r="I1478" i="1"/>
  <c r="H1478" i="1"/>
  <c r="F1478" i="1"/>
  <c r="E1478" i="1"/>
  <c r="R1477" i="1"/>
  <c r="P1477" i="1"/>
  <c r="O1477" i="1"/>
  <c r="N1477" i="1"/>
  <c r="L1477" i="1" s="1"/>
  <c r="M1477" i="1"/>
  <c r="K1477" i="1"/>
  <c r="J1477" i="1"/>
  <c r="I1477" i="1"/>
  <c r="H1477" i="1"/>
  <c r="G1477" i="1"/>
  <c r="F1477" i="1"/>
  <c r="E1477" i="1"/>
  <c r="P1476" i="1"/>
  <c r="O1476" i="1"/>
  <c r="N1476" i="1"/>
  <c r="M1476" i="1"/>
  <c r="L1476" i="1"/>
  <c r="K1476" i="1"/>
  <c r="J1476" i="1"/>
  <c r="I1476" i="1"/>
  <c r="H1476" i="1"/>
  <c r="G1476" i="1" s="1"/>
  <c r="Q1476" i="1" s="1"/>
  <c r="F1476" i="1"/>
  <c r="E1476" i="1"/>
  <c r="P1475" i="1"/>
  <c r="O1475" i="1"/>
  <c r="N1475" i="1"/>
  <c r="M1475" i="1"/>
  <c r="L1475" i="1"/>
  <c r="R1475" i="1" s="1"/>
  <c r="K1475" i="1"/>
  <c r="J1475" i="1"/>
  <c r="I1475" i="1"/>
  <c r="H1475" i="1"/>
  <c r="G1475" i="1" s="1"/>
  <c r="F1475" i="1"/>
  <c r="E1475" i="1"/>
  <c r="Q1475" i="1" s="1"/>
  <c r="P1474" i="1"/>
  <c r="O1474" i="1"/>
  <c r="N1474" i="1"/>
  <c r="M1474" i="1"/>
  <c r="K1474" i="1"/>
  <c r="J1474" i="1"/>
  <c r="I1474" i="1"/>
  <c r="H1474" i="1"/>
  <c r="F1474" i="1"/>
  <c r="E1474" i="1"/>
  <c r="R1473" i="1"/>
  <c r="P1473" i="1"/>
  <c r="O1473" i="1"/>
  <c r="N1473" i="1"/>
  <c r="L1473" i="1" s="1"/>
  <c r="M1473" i="1"/>
  <c r="K1473" i="1"/>
  <c r="J1473" i="1"/>
  <c r="G1473" i="1" s="1"/>
  <c r="I1473" i="1"/>
  <c r="H1473" i="1"/>
  <c r="F1473" i="1"/>
  <c r="E1473" i="1"/>
  <c r="Q1473" i="1" s="1"/>
  <c r="P1472" i="1"/>
  <c r="O1472" i="1"/>
  <c r="N1472" i="1"/>
  <c r="M1472" i="1"/>
  <c r="L1472" i="1" s="1"/>
  <c r="K1472" i="1"/>
  <c r="J1472" i="1"/>
  <c r="I1472" i="1"/>
  <c r="H1472" i="1"/>
  <c r="F1472" i="1"/>
  <c r="E1472" i="1"/>
  <c r="R1471" i="1"/>
  <c r="P1471" i="1"/>
  <c r="O1471" i="1"/>
  <c r="N1471" i="1"/>
  <c r="M1471" i="1"/>
  <c r="L1471" i="1"/>
  <c r="K1471" i="1"/>
  <c r="J1471" i="1"/>
  <c r="I1471" i="1"/>
  <c r="H1471" i="1"/>
  <c r="G1471" i="1"/>
  <c r="F1471" i="1"/>
  <c r="E1471" i="1"/>
  <c r="Q1471" i="1" s="1"/>
  <c r="P1470" i="1"/>
  <c r="O1470" i="1"/>
  <c r="N1470" i="1"/>
  <c r="M1470" i="1"/>
  <c r="L1470" i="1" s="1"/>
  <c r="K1470" i="1"/>
  <c r="J1470" i="1"/>
  <c r="J1463" i="1" s="1"/>
  <c r="I1470" i="1"/>
  <c r="H1470" i="1"/>
  <c r="F1470" i="1"/>
  <c r="R1470" i="1" s="1"/>
  <c r="E1470" i="1"/>
  <c r="P1469" i="1"/>
  <c r="O1469" i="1"/>
  <c r="N1469" i="1"/>
  <c r="L1469" i="1" s="1"/>
  <c r="M1469" i="1"/>
  <c r="K1469" i="1"/>
  <c r="J1469" i="1"/>
  <c r="G1469" i="1" s="1"/>
  <c r="I1469" i="1"/>
  <c r="H1469" i="1"/>
  <c r="F1469" i="1"/>
  <c r="E1469" i="1"/>
  <c r="Q1469" i="1" s="1"/>
  <c r="P1468" i="1"/>
  <c r="O1468" i="1"/>
  <c r="N1468" i="1"/>
  <c r="M1468" i="1"/>
  <c r="L1468" i="1"/>
  <c r="K1468" i="1"/>
  <c r="J1468" i="1"/>
  <c r="I1468" i="1"/>
  <c r="H1468" i="1"/>
  <c r="G1468" i="1" s="1"/>
  <c r="Q1468" i="1" s="1"/>
  <c r="F1468" i="1"/>
  <c r="R1468" i="1" s="1"/>
  <c r="E1468" i="1"/>
  <c r="P1467" i="1"/>
  <c r="O1467" i="1"/>
  <c r="L1467" i="1" s="1"/>
  <c r="R1467" i="1" s="1"/>
  <c r="N1467" i="1"/>
  <c r="M1467" i="1"/>
  <c r="K1467" i="1"/>
  <c r="J1467" i="1"/>
  <c r="I1467" i="1"/>
  <c r="H1467" i="1"/>
  <c r="G1467" i="1"/>
  <c r="F1467" i="1"/>
  <c r="E1467" i="1"/>
  <c r="P1466" i="1"/>
  <c r="O1466" i="1"/>
  <c r="N1466" i="1"/>
  <c r="M1466" i="1"/>
  <c r="L1466" i="1" s="1"/>
  <c r="K1466" i="1"/>
  <c r="J1466" i="1"/>
  <c r="I1466" i="1"/>
  <c r="H1466" i="1"/>
  <c r="F1466" i="1"/>
  <c r="R1466" i="1" s="1"/>
  <c r="E1466" i="1"/>
  <c r="P1465" i="1"/>
  <c r="O1465" i="1"/>
  <c r="N1465" i="1"/>
  <c r="M1465" i="1"/>
  <c r="K1465" i="1"/>
  <c r="J1465" i="1"/>
  <c r="I1465" i="1"/>
  <c r="H1465" i="1"/>
  <c r="G1465" i="1"/>
  <c r="F1465" i="1"/>
  <c r="E1465" i="1"/>
  <c r="P1464" i="1"/>
  <c r="O1464" i="1"/>
  <c r="N1464" i="1"/>
  <c r="M1464" i="1"/>
  <c r="L1464" i="1"/>
  <c r="K1464" i="1"/>
  <c r="J1464" i="1"/>
  <c r="I1464" i="1"/>
  <c r="H1464" i="1"/>
  <c r="F1464" i="1"/>
  <c r="E1464" i="1"/>
  <c r="P1463" i="1"/>
  <c r="P1462" i="1"/>
  <c r="P1461" i="1" s="1"/>
  <c r="O1462" i="1"/>
  <c r="N1462" i="1"/>
  <c r="M1462" i="1"/>
  <c r="M1461" i="1" s="1"/>
  <c r="L1462" i="1"/>
  <c r="L1461" i="1" s="1"/>
  <c r="K1462" i="1"/>
  <c r="J1462" i="1"/>
  <c r="I1462" i="1"/>
  <c r="I1461" i="1" s="1"/>
  <c r="H1462" i="1"/>
  <c r="F1462" i="1"/>
  <c r="E1462" i="1"/>
  <c r="O1461" i="1"/>
  <c r="N1461" i="1"/>
  <c r="K1461" i="1"/>
  <c r="J1461" i="1"/>
  <c r="P1460" i="1"/>
  <c r="O1460" i="1"/>
  <c r="N1460" i="1"/>
  <c r="M1460" i="1"/>
  <c r="L1460" i="1" s="1"/>
  <c r="K1460" i="1"/>
  <c r="J1460" i="1"/>
  <c r="I1460" i="1"/>
  <c r="H1460" i="1"/>
  <c r="F1460" i="1"/>
  <c r="R1460" i="1" s="1"/>
  <c r="E1460" i="1"/>
  <c r="P1459" i="1"/>
  <c r="O1459" i="1"/>
  <c r="N1459" i="1"/>
  <c r="L1459" i="1" s="1"/>
  <c r="M1459" i="1"/>
  <c r="K1459" i="1"/>
  <c r="J1459" i="1"/>
  <c r="G1459" i="1" s="1"/>
  <c r="I1459" i="1"/>
  <c r="H1459" i="1"/>
  <c r="F1459" i="1"/>
  <c r="E1459" i="1"/>
  <c r="Q1459" i="1" s="1"/>
  <c r="R1458" i="1"/>
  <c r="Q1458" i="1"/>
  <c r="P1457" i="1"/>
  <c r="O1457" i="1"/>
  <c r="N1457" i="1"/>
  <c r="M1457" i="1"/>
  <c r="L1457" i="1"/>
  <c r="R1457" i="1" s="1"/>
  <c r="K1457" i="1"/>
  <c r="J1457" i="1"/>
  <c r="I1457" i="1"/>
  <c r="H1457" i="1"/>
  <c r="G1457" i="1" s="1"/>
  <c r="F1457" i="1"/>
  <c r="E1457" i="1"/>
  <c r="P1456" i="1"/>
  <c r="O1456" i="1"/>
  <c r="N1456" i="1"/>
  <c r="M1456" i="1"/>
  <c r="L1456" i="1"/>
  <c r="R1456" i="1" s="1"/>
  <c r="K1456" i="1"/>
  <c r="J1456" i="1"/>
  <c r="I1456" i="1"/>
  <c r="H1456" i="1"/>
  <c r="G1456" i="1" s="1"/>
  <c r="F1456" i="1"/>
  <c r="E1456" i="1"/>
  <c r="P1455" i="1"/>
  <c r="O1455" i="1"/>
  <c r="L1455" i="1" s="1"/>
  <c r="N1455" i="1"/>
  <c r="M1455" i="1"/>
  <c r="K1455" i="1"/>
  <c r="J1455" i="1"/>
  <c r="I1455" i="1"/>
  <c r="H1455" i="1"/>
  <c r="G1455" i="1"/>
  <c r="F1455" i="1"/>
  <c r="E1455" i="1"/>
  <c r="P1454" i="1"/>
  <c r="O1454" i="1"/>
  <c r="N1454" i="1"/>
  <c r="M1454" i="1"/>
  <c r="L1454" i="1" s="1"/>
  <c r="R1454" i="1" s="1"/>
  <c r="K1454" i="1"/>
  <c r="J1454" i="1"/>
  <c r="I1454" i="1"/>
  <c r="H1454" i="1"/>
  <c r="F1454" i="1"/>
  <c r="E1454" i="1"/>
  <c r="P1453" i="1"/>
  <c r="O1453" i="1"/>
  <c r="N1453" i="1"/>
  <c r="L1453" i="1" s="1"/>
  <c r="R1453" i="1" s="1"/>
  <c r="M1453" i="1"/>
  <c r="K1453" i="1"/>
  <c r="J1453" i="1"/>
  <c r="I1453" i="1"/>
  <c r="H1453" i="1"/>
  <c r="F1453" i="1"/>
  <c r="E1453" i="1"/>
  <c r="R1452" i="1"/>
  <c r="P1452" i="1"/>
  <c r="O1452" i="1"/>
  <c r="N1452" i="1"/>
  <c r="L1452" i="1" s="1"/>
  <c r="M1452" i="1"/>
  <c r="K1452" i="1"/>
  <c r="J1452" i="1"/>
  <c r="I1452" i="1"/>
  <c r="H1452" i="1"/>
  <c r="F1452" i="1"/>
  <c r="E1452" i="1"/>
  <c r="P1451" i="1"/>
  <c r="O1451" i="1"/>
  <c r="N1451" i="1"/>
  <c r="M1451" i="1"/>
  <c r="L1451" i="1"/>
  <c r="K1451" i="1"/>
  <c r="J1451" i="1"/>
  <c r="I1451" i="1"/>
  <c r="H1451" i="1"/>
  <c r="G1451" i="1" s="1"/>
  <c r="F1451" i="1"/>
  <c r="E1451" i="1"/>
  <c r="P1450" i="1"/>
  <c r="O1450" i="1"/>
  <c r="N1450" i="1"/>
  <c r="M1450" i="1"/>
  <c r="L1450" i="1" s="1"/>
  <c r="R1450" i="1" s="1"/>
  <c r="K1450" i="1"/>
  <c r="J1450" i="1"/>
  <c r="I1450" i="1"/>
  <c r="H1450" i="1"/>
  <c r="F1450" i="1"/>
  <c r="E1450" i="1"/>
  <c r="P1449" i="1"/>
  <c r="O1449" i="1"/>
  <c r="N1449" i="1"/>
  <c r="L1449" i="1" s="1"/>
  <c r="M1449" i="1"/>
  <c r="K1449" i="1"/>
  <c r="J1449" i="1"/>
  <c r="I1449" i="1"/>
  <c r="H1449" i="1"/>
  <c r="F1449" i="1"/>
  <c r="E1449" i="1"/>
  <c r="P1448" i="1"/>
  <c r="O1448" i="1"/>
  <c r="N1448" i="1"/>
  <c r="L1448" i="1" s="1"/>
  <c r="M1448" i="1"/>
  <c r="K1448" i="1"/>
  <c r="J1448" i="1"/>
  <c r="I1448" i="1"/>
  <c r="H1448" i="1"/>
  <c r="F1448" i="1"/>
  <c r="R1448" i="1" s="1"/>
  <c r="E1448" i="1"/>
  <c r="P1447" i="1"/>
  <c r="O1447" i="1"/>
  <c r="N1447" i="1"/>
  <c r="L1447" i="1" s="1"/>
  <c r="M1447" i="1"/>
  <c r="K1447" i="1"/>
  <c r="J1447" i="1"/>
  <c r="G1447" i="1" s="1"/>
  <c r="I1447" i="1"/>
  <c r="H1447" i="1"/>
  <c r="F1447" i="1"/>
  <c r="E1447" i="1"/>
  <c r="P1446" i="1"/>
  <c r="O1446" i="1"/>
  <c r="N1446" i="1"/>
  <c r="M1446" i="1"/>
  <c r="L1446" i="1"/>
  <c r="R1446" i="1" s="1"/>
  <c r="K1446" i="1"/>
  <c r="J1446" i="1"/>
  <c r="I1446" i="1"/>
  <c r="H1446" i="1"/>
  <c r="G1446" i="1" s="1"/>
  <c r="F1446" i="1"/>
  <c r="E1446" i="1"/>
  <c r="P1445" i="1"/>
  <c r="O1445" i="1"/>
  <c r="N1445" i="1"/>
  <c r="M1445" i="1"/>
  <c r="L1445" i="1"/>
  <c r="K1445" i="1"/>
  <c r="J1445" i="1"/>
  <c r="I1445" i="1"/>
  <c r="H1445" i="1"/>
  <c r="G1445" i="1" s="1"/>
  <c r="F1445" i="1"/>
  <c r="R1445" i="1" s="1"/>
  <c r="E1445" i="1"/>
  <c r="P1444" i="1"/>
  <c r="O1444" i="1"/>
  <c r="N1444" i="1"/>
  <c r="M1444" i="1"/>
  <c r="L1444" i="1"/>
  <c r="K1444" i="1"/>
  <c r="J1444" i="1"/>
  <c r="I1444" i="1"/>
  <c r="H1444" i="1"/>
  <c r="G1444" i="1" s="1"/>
  <c r="F1444" i="1"/>
  <c r="R1444" i="1" s="1"/>
  <c r="E1444" i="1"/>
  <c r="P1443" i="1"/>
  <c r="O1443" i="1"/>
  <c r="N1443" i="1"/>
  <c r="L1443" i="1" s="1"/>
  <c r="M1443" i="1"/>
  <c r="K1443" i="1"/>
  <c r="J1443" i="1"/>
  <c r="I1443" i="1"/>
  <c r="H1443" i="1"/>
  <c r="G1443" i="1"/>
  <c r="F1443" i="1"/>
  <c r="E1443" i="1"/>
  <c r="P1442" i="1"/>
  <c r="O1442" i="1"/>
  <c r="N1442" i="1"/>
  <c r="M1442" i="1"/>
  <c r="M1438" i="1" s="1"/>
  <c r="L1442" i="1"/>
  <c r="R1442" i="1" s="1"/>
  <c r="K1442" i="1"/>
  <c r="J1442" i="1"/>
  <c r="I1442" i="1"/>
  <c r="I1438" i="1" s="1"/>
  <c r="H1442" i="1"/>
  <c r="G1442" i="1" s="1"/>
  <c r="Q1442" i="1" s="1"/>
  <c r="F1442" i="1"/>
  <c r="E1442" i="1"/>
  <c r="R1441" i="1"/>
  <c r="Q1441" i="1"/>
  <c r="P1440" i="1"/>
  <c r="O1440" i="1"/>
  <c r="N1440" i="1"/>
  <c r="M1440" i="1"/>
  <c r="L1440" i="1"/>
  <c r="K1440" i="1"/>
  <c r="J1440" i="1"/>
  <c r="I1440" i="1"/>
  <c r="H1440" i="1"/>
  <c r="G1440" i="1" s="1"/>
  <c r="Q1440" i="1" s="1"/>
  <c r="F1440" i="1"/>
  <c r="E1440" i="1"/>
  <c r="P1439" i="1"/>
  <c r="O1439" i="1"/>
  <c r="N1439" i="1"/>
  <c r="M1439" i="1"/>
  <c r="K1439" i="1"/>
  <c r="K1438" i="1" s="1"/>
  <c r="J1439" i="1"/>
  <c r="I1439" i="1"/>
  <c r="H1439" i="1"/>
  <c r="G1439" i="1"/>
  <c r="F1439" i="1"/>
  <c r="E1439" i="1"/>
  <c r="N1438" i="1"/>
  <c r="H1438" i="1"/>
  <c r="P1436" i="1"/>
  <c r="P1435" i="1" s="1"/>
  <c r="O1436" i="1"/>
  <c r="N1436" i="1"/>
  <c r="M1436" i="1"/>
  <c r="M1435" i="1" s="1"/>
  <c r="L1436" i="1"/>
  <c r="L1435" i="1" s="1"/>
  <c r="K1436" i="1"/>
  <c r="J1436" i="1"/>
  <c r="I1436" i="1"/>
  <c r="I1435" i="1" s="1"/>
  <c r="H1436" i="1"/>
  <c r="F1436" i="1"/>
  <c r="E1436" i="1"/>
  <c r="O1435" i="1"/>
  <c r="N1435" i="1"/>
  <c r="K1435" i="1"/>
  <c r="J1435" i="1"/>
  <c r="F1435" i="1"/>
  <c r="P1434" i="1"/>
  <c r="O1434" i="1"/>
  <c r="N1434" i="1"/>
  <c r="M1434" i="1"/>
  <c r="L1434" i="1" s="1"/>
  <c r="K1434" i="1"/>
  <c r="J1434" i="1"/>
  <c r="I1434" i="1"/>
  <c r="H1434" i="1"/>
  <c r="F1434" i="1"/>
  <c r="R1434" i="1" s="1"/>
  <c r="E1434" i="1"/>
  <c r="P1433" i="1"/>
  <c r="O1433" i="1"/>
  <c r="O1431" i="1" s="1"/>
  <c r="N1433" i="1"/>
  <c r="M1433" i="1"/>
  <c r="K1433" i="1"/>
  <c r="J1433" i="1"/>
  <c r="I1433" i="1"/>
  <c r="H1433" i="1"/>
  <c r="F1433" i="1"/>
  <c r="E1433" i="1"/>
  <c r="P1432" i="1"/>
  <c r="O1432" i="1"/>
  <c r="N1432" i="1"/>
  <c r="M1432" i="1"/>
  <c r="M1431" i="1" s="1"/>
  <c r="L1432" i="1"/>
  <c r="K1432" i="1"/>
  <c r="J1432" i="1"/>
  <c r="I1432" i="1"/>
  <c r="I1431" i="1" s="1"/>
  <c r="H1432" i="1"/>
  <c r="F1432" i="1"/>
  <c r="R1432" i="1" s="1"/>
  <c r="E1432" i="1"/>
  <c r="P1431" i="1"/>
  <c r="K1431" i="1"/>
  <c r="F1431" i="1"/>
  <c r="P1430" i="1"/>
  <c r="O1430" i="1"/>
  <c r="N1430" i="1"/>
  <c r="L1430" i="1" s="1"/>
  <c r="M1430" i="1"/>
  <c r="K1430" i="1"/>
  <c r="J1430" i="1"/>
  <c r="I1430" i="1"/>
  <c r="H1430" i="1"/>
  <c r="F1430" i="1"/>
  <c r="E1430" i="1"/>
  <c r="P1429" i="1"/>
  <c r="O1429" i="1"/>
  <c r="N1429" i="1"/>
  <c r="L1429" i="1" s="1"/>
  <c r="M1429" i="1"/>
  <c r="K1429" i="1"/>
  <c r="J1429" i="1"/>
  <c r="G1429" i="1" s="1"/>
  <c r="I1429" i="1"/>
  <c r="H1429" i="1"/>
  <c r="F1429" i="1"/>
  <c r="R1429" i="1" s="1"/>
  <c r="E1429" i="1"/>
  <c r="P1428" i="1"/>
  <c r="O1428" i="1"/>
  <c r="N1428" i="1"/>
  <c r="M1428" i="1"/>
  <c r="L1428" i="1"/>
  <c r="R1428" i="1" s="1"/>
  <c r="K1428" i="1"/>
  <c r="J1428" i="1"/>
  <c r="I1428" i="1"/>
  <c r="H1428" i="1"/>
  <c r="G1428" i="1" s="1"/>
  <c r="F1428" i="1"/>
  <c r="E1428" i="1"/>
  <c r="Q1428" i="1" s="1"/>
  <c r="P1427" i="1"/>
  <c r="O1427" i="1"/>
  <c r="N1427" i="1"/>
  <c r="M1427" i="1"/>
  <c r="L1427" i="1"/>
  <c r="K1427" i="1"/>
  <c r="J1427" i="1"/>
  <c r="I1427" i="1"/>
  <c r="H1427" i="1"/>
  <c r="G1427" i="1" s="1"/>
  <c r="F1427" i="1"/>
  <c r="E1427" i="1"/>
  <c r="P1426" i="1"/>
  <c r="O1426" i="1"/>
  <c r="N1426" i="1"/>
  <c r="M1426" i="1"/>
  <c r="L1426" i="1"/>
  <c r="K1426" i="1"/>
  <c r="J1426" i="1"/>
  <c r="I1426" i="1"/>
  <c r="H1426" i="1"/>
  <c r="G1426" i="1" s="1"/>
  <c r="F1426" i="1"/>
  <c r="R1426" i="1" s="1"/>
  <c r="E1426" i="1"/>
  <c r="P1425" i="1"/>
  <c r="O1425" i="1"/>
  <c r="N1425" i="1"/>
  <c r="L1425" i="1" s="1"/>
  <c r="M1425" i="1"/>
  <c r="K1425" i="1"/>
  <c r="J1425" i="1"/>
  <c r="G1425" i="1" s="1"/>
  <c r="I1425" i="1"/>
  <c r="H1425" i="1"/>
  <c r="F1425" i="1"/>
  <c r="E1425" i="1"/>
  <c r="P1424" i="1"/>
  <c r="O1424" i="1"/>
  <c r="N1424" i="1"/>
  <c r="M1424" i="1"/>
  <c r="M1422" i="1" s="1"/>
  <c r="L1424" i="1"/>
  <c r="R1424" i="1" s="1"/>
  <c r="K1424" i="1"/>
  <c r="J1424" i="1"/>
  <c r="I1424" i="1"/>
  <c r="H1424" i="1"/>
  <c r="G1424" i="1" s="1"/>
  <c r="Q1424" i="1" s="1"/>
  <c r="F1424" i="1"/>
  <c r="E1424" i="1"/>
  <c r="P1423" i="1"/>
  <c r="P1422" i="1" s="1"/>
  <c r="O1423" i="1"/>
  <c r="N1423" i="1"/>
  <c r="M1423" i="1"/>
  <c r="L1423" i="1"/>
  <c r="K1423" i="1"/>
  <c r="J1423" i="1"/>
  <c r="I1423" i="1"/>
  <c r="H1423" i="1"/>
  <c r="F1423" i="1"/>
  <c r="E1423" i="1"/>
  <c r="J1422" i="1"/>
  <c r="I1422" i="1"/>
  <c r="L1421" i="1"/>
  <c r="R1421" i="1" s="1"/>
  <c r="G1421" i="1"/>
  <c r="Q1421" i="1" s="1"/>
  <c r="L1420" i="1"/>
  <c r="G1420" i="1"/>
  <c r="Q1420" i="1" s="1"/>
  <c r="L1419" i="1"/>
  <c r="R1419" i="1" s="1"/>
  <c r="G1419" i="1"/>
  <c r="Q1419" i="1" s="1"/>
  <c r="R1418" i="1"/>
  <c r="L1418" i="1"/>
  <c r="G1418" i="1"/>
  <c r="Q1418" i="1" s="1"/>
  <c r="L1417" i="1"/>
  <c r="R1417" i="1" s="1"/>
  <c r="G1417" i="1"/>
  <c r="Q1417" i="1" s="1"/>
  <c r="L1416" i="1"/>
  <c r="R1416" i="1" s="1"/>
  <c r="G1416" i="1"/>
  <c r="P1415" i="1"/>
  <c r="O1415" i="1"/>
  <c r="N1415" i="1"/>
  <c r="M1415" i="1"/>
  <c r="K1415" i="1"/>
  <c r="J1415" i="1"/>
  <c r="I1415" i="1"/>
  <c r="H1415" i="1"/>
  <c r="F1415" i="1"/>
  <c r="E1415" i="1"/>
  <c r="R1414" i="1"/>
  <c r="P1414" i="1"/>
  <c r="O1414" i="1"/>
  <c r="N1414" i="1"/>
  <c r="L1414" i="1" s="1"/>
  <c r="M1414" i="1"/>
  <c r="K1414" i="1"/>
  <c r="J1414" i="1"/>
  <c r="I1414" i="1"/>
  <c r="H1414" i="1"/>
  <c r="F1414" i="1"/>
  <c r="E1414" i="1"/>
  <c r="P1413" i="1"/>
  <c r="O1413" i="1"/>
  <c r="O1412" i="1" s="1"/>
  <c r="N1413" i="1"/>
  <c r="L1413" i="1" s="1"/>
  <c r="L1412" i="1" s="1"/>
  <c r="M1413" i="1"/>
  <c r="K1413" i="1"/>
  <c r="K1412" i="1" s="1"/>
  <c r="J1413" i="1"/>
  <c r="I1413" i="1"/>
  <c r="H1413" i="1"/>
  <c r="F1413" i="1"/>
  <c r="E1413" i="1"/>
  <c r="P1412" i="1"/>
  <c r="N1412" i="1"/>
  <c r="M1412" i="1"/>
  <c r="I1412" i="1"/>
  <c r="H1412" i="1"/>
  <c r="E1412" i="1"/>
  <c r="P1411" i="1"/>
  <c r="O1411" i="1"/>
  <c r="N1411" i="1"/>
  <c r="L1411" i="1" s="1"/>
  <c r="M1411" i="1"/>
  <c r="K1411" i="1"/>
  <c r="J1411" i="1"/>
  <c r="I1411" i="1"/>
  <c r="H1411" i="1"/>
  <c r="F1411" i="1"/>
  <c r="E1411" i="1"/>
  <c r="P1410" i="1"/>
  <c r="O1410" i="1"/>
  <c r="N1410" i="1"/>
  <c r="L1410" i="1" s="1"/>
  <c r="M1410" i="1"/>
  <c r="K1410" i="1"/>
  <c r="J1410" i="1"/>
  <c r="I1410" i="1"/>
  <c r="H1410" i="1"/>
  <c r="F1410" i="1"/>
  <c r="R1410" i="1" s="1"/>
  <c r="E1410" i="1"/>
  <c r="P1409" i="1"/>
  <c r="O1409" i="1"/>
  <c r="O1408" i="1" s="1"/>
  <c r="N1409" i="1"/>
  <c r="M1409" i="1"/>
  <c r="K1409" i="1"/>
  <c r="K1408" i="1" s="1"/>
  <c r="J1409" i="1"/>
  <c r="I1409" i="1"/>
  <c r="H1409" i="1"/>
  <c r="F1409" i="1"/>
  <c r="E1409" i="1"/>
  <c r="P1408" i="1"/>
  <c r="M1408" i="1"/>
  <c r="I1408" i="1"/>
  <c r="H1408" i="1"/>
  <c r="P1407" i="1"/>
  <c r="O1407" i="1"/>
  <c r="N1407" i="1"/>
  <c r="M1407" i="1"/>
  <c r="K1407" i="1"/>
  <c r="J1407" i="1"/>
  <c r="I1407" i="1"/>
  <c r="H1407" i="1"/>
  <c r="G1407" i="1"/>
  <c r="F1407" i="1"/>
  <c r="E1407" i="1"/>
  <c r="P1406" i="1"/>
  <c r="O1406" i="1"/>
  <c r="N1406" i="1"/>
  <c r="M1406" i="1"/>
  <c r="L1406" i="1" s="1"/>
  <c r="R1406" i="1" s="1"/>
  <c r="K1406" i="1"/>
  <c r="J1406" i="1"/>
  <c r="I1406" i="1"/>
  <c r="H1406" i="1"/>
  <c r="F1406" i="1"/>
  <c r="E1406" i="1"/>
  <c r="R1405" i="1"/>
  <c r="P1405" i="1"/>
  <c r="O1405" i="1"/>
  <c r="N1405" i="1"/>
  <c r="L1405" i="1" s="1"/>
  <c r="M1405" i="1"/>
  <c r="K1405" i="1"/>
  <c r="J1405" i="1"/>
  <c r="I1405" i="1"/>
  <c r="H1405" i="1"/>
  <c r="F1405" i="1"/>
  <c r="E1405" i="1"/>
  <c r="R1404" i="1"/>
  <c r="P1404" i="1"/>
  <c r="O1404" i="1"/>
  <c r="N1404" i="1"/>
  <c r="L1404" i="1" s="1"/>
  <c r="M1404" i="1"/>
  <c r="K1404" i="1"/>
  <c r="J1404" i="1"/>
  <c r="I1404" i="1"/>
  <c r="H1404" i="1"/>
  <c r="F1404" i="1"/>
  <c r="E1404" i="1"/>
  <c r="P1403" i="1"/>
  <c r="O1403" i="1"/>
  <c r="N1403" i="1"/>
  <c r="M1403" i="1"/>
  <c r="L1403" i="1"/>
  <c r="K1403" i="1"/>
  <c r="J1403" i="1"/>
  <c r="I1403" i="1"/>
  <c r="H1403" i="1"/>
  <c r="G1403" i="1" s="1"/>
  <c r="F1403" i="1"/>
  <c r="E1403" i="1"/>
  <c r="R1402" i="1"/>
  <c r="P1402" i="1"/>
  <c r="O1402" i="1"/>
  <c r="N1402" i="1"/>
  <c r="L1402" i="1" s="1"/>
  <c r="M1402" i="1"/>
  <c r="K1402" i="1"/>
  <c r="J1402" i="1"/>
  <c r="I1402" i="1"/>
  <c r="H1402" i="1"/>
  <c r="F1402" i="1"/>
  <c r="E1402" i="1"/>
  <c r="P1401" i="1"/>
  <c r="O1401" i="1"/>
  <c r="N1401" i="1"/>
  <c r="L1401" i="1" s="1"/>
  <c r="M1401" i="1"/>
  <c r="K1401" i="1"/>
  <c r="J1401" i="1"/>
  <c r="J1396" i="1" s="1"/>
  <c r="I1401" i="1"/>
  <c r="H1401" i="1"/>
  <c r="F1401" i="1"/>
  <c r="R1401" i="1" s="1"/>
  <c r="E1401" i="1"/>
  <c r="P1400" i="1"/>
  <c r="O1400" i="1"/>
  <c r="N1400" i="1"/>
  <c r="L1400" i="1" s="1"/>
  <c r="M1400" i="1"/>
  <c r="K1400" i="1"/>
  <c r="J1400" i="1"/>
  <c r="I1400" i="1"/>
  <c r="H1400" i="1"/>
  <c r="F1400" i="1"/>
  <c r="E1400" i="1"/>
  <c r="R1399" i="1"/>
  <c r="Q1399" i="1"/>
  <c r="P1398" i="1"/>
  <c r="O1398" i="1"/>
  <c r="N1398" i="1"/>
  <c r="M1398" i="1"/>
  <c r="K1398" i="1"/>
  <c r="J1398" i="1"/>
  <c r="I1398" i="1"/>
  <c r="H1398" i="1"/>
  <c r="F1398" i="1"/>
  <c r="E1398" i="1"/>
  <c r="P1397" i="1"/>
  <c r="O1397" i="1"/>
  <c r="O1396" i="1" s="1"/>
  <c r="N1397" i="1"/>
  <c r="L1397" i="1" s="1"/>
  <c r="M1397" i="1"/>
  <c r="K1397" i="1"/>
  <c r="K1396" i="1" s="1"/>
  <c r="J1397" i="1"/>
  <c r="G1397" i="1" s="1"/>
  <c r="I1397" i="1"/>
  <c r="H1397" i="1"/>
  <c r="F1397" i="1"/>
  <c r="R1397" i="1" s="1"/>
  <c r="E1397" i="1"/>
  <c r="P1396" i="1"/>
  <c r="N1396" i="1"/>
  <c r="I1396" i="1"/>
  <c r="P1394" i="1"/>
  <c r="O1394" i="1"/>
  <c r="N1394" i="1"/>
  <c r="M1394" i="1"/>
  <c r="L1394" i="1"/>
  <c r="R1394" i="1" s="1"/>
  <c r="K1394" i="1"/>
  <c r="J1394" i="1"/>
  <c r="I1394" i="1"/>
  <c r="H1394" i="1"/>
  <c r="G1394" i="1" s="1"/>
  <c r="Q1394" i="1" s="1"/>
  <c r="F1394" i="1"/>
  <c r="E1394" i="1"/>
  <c r="P1393" i="1"/>
  <c r="O1393" i="1"/>
  <c r="N1393" i="1"/>
  <c r="M1393" i="1"/>
  <c r="L1393" i="1"/>
  <c r="K1393" i="1"/>
  <c r="J1393" i="1"/>
  <c r="I1393" i="1"/>
  <c r="H1393" i="1"/>
  <c r="G1393" i="1" s="1"/>
  <c r="F1393" i="1"/>
  <c r="R1393" i="1" s="1"/>
  <c r="E1393" i="1"/>
  <c r="P1392" i="1"/>
  <c r="O1392" i="1"/>
  <c r="N1392" i="1"/>
  <c r="M1392" i="1"/>
  <c r="L1392" i="1"/>
  <c r="K1392" i="1"/>
  <c r="J1392" i="1"/>
  <c r="I1392" i="1"/>
  <c r="H1392" i="1"/>
  <c r="G1392" i="1" s="1"/>
  <c r="F1392" i="1"/>
  <c r="R1392" i="1" s="1"/>
  <c r="E1392" i="1"/>
  <c r="P1391" i="1"/>
  <c r="O1391" i="1"/>
  <c r="N1391" i="1"/>
  <c r="L1391" i="1" s="1"/>
  <c r="M1391" i="1"/>
  <c r="K1391" i="1"/>
  <c r="J1391" i="1"/>
  <c r="G1391" i="1" s="1"/>
  <c r="I1391" i="1"/>
  <c r="H1391" i="1"/>
  <c r="F1391" i="1"/>
  <c r="E1391" i="1"/>
  <c r="P1390" i="1"/>
  <c r="O1390" i="1"/>
  <c r="N1390" i="1"/>
  <c r="M1390" i="1"/>
  <c r="L1390" i="1"/>
  <c r="R1390" i="1" s="1"/>
  <c r="K1390" i="1"/>
  <c r="J1390" i="1"/>
  <c r="I1390" i="1"/>
  <c r="H1390" i="1"/>
  <c r="G1390" i="1" s="1"/>
  <c r="Q1390" i="1" s="1"/>
  <c r="F1390" i="1"/>
  <c r="E1390" i="1"/>
  <c r="P1389" i="1"/>
  <c r="O1389" i="1"/>
  <c r="N1389" i="1"/>
  <c r="M1389" i="1"/>
  <c r="L1389" i="1"/>
  <c r="R1389" i="1" s="1"/>
  <c r="K1389" i="1"/>
  <c r="J1389" i="1"/>
  <c r="I1389" i="1"/>
  <c r="H1389" i="1"/>
  <c r="G1389" i="1" s="1"/>
  <c r="F1389" i="1"/>
  <c r="E1389" i="1"/>
  <c r="P1388" i="1"/>
  <c r="O1388" i="1"/>
  <c r="N1388" i="1"/>
  <c r="M1388" i="1"/>
  <c r="L1388" i="1"/>
  <c r="R1388" i="1" s="1"/>
  <c r="K1388" i="1"/>
  <c r="J1388" i="1"/>
  <c r="I1388" i="1"/>
  <c r="H1388" i="1"/>
  <c r="G1388" i="1" s="1"/>
  <c r="F1388" i="1"/>
  <c r="E1388" i="1"/>
  <c r="Q1387" i="1"/>
  <c r="L1387" i="1"/>
  <c r="R1387" i="1" s="1"/>
  <c r="G1387" i="1"/>
  <c r="L1386" i="1"/>
  <c r="R1386" i="1" s="1"/>
  <c r="G1386" i="1"/>
  <c r="L1385" i="1"/>
  <c r="G1385" i="1"/>
  <c r="Q1385" i="1" s="1"/>
  <c r="P1384" i="1"/>
  <c r="O1384" i="1"/>
  <c r="N1384" i="1"/>
  <c r="M1384" i="1"/>
  <c r="K1384" i="1"/>
  <c r="J1384" i="1"/>
  <c r="I1384" i="1"/>
  <c r="H1384" i="1"/>
  <c r="F1384" i="1"/>
  <c r="E1384" i="1"/>
  <c r="P1383" i="1"/>
  <c r="O1383" i="1"/>
  <c r="N1383" i="1"/>
  <c r="M1383" i="1"/>
  <c r="L1383" i="1"/>
  <c r="K1383" i="1"/>
  <c r="J1383" i="1"/>
  <c r="I1383" i="1"/>
  <c r="H1383" i="1"/>
  <c r="G1383" i="1" s="1"/>
  <c r="F1383" i="1"/>
  <c r="R1383" i="1" s="1"/>
  <c r="E1383" i="1"/>
  <c r="Q1383" i="1" s="1"/>
  <c r="P1382" i="1"/>
  <c r="O1382" i="1"/>
  <c r="N1382" i="1"/>
  <c r="M1382" i="1"/>
  <c r="K1382" i="1"/>
  <c r="J1382" i="1"/>
  <c r="I1382" i="1"/>
  <c r="H1382" i="1"/>
  <c r="F1382" i="1"/>
  <c r="E1382" i="1"/>
  <c r="P1381" i="1"/>
  <c r="O1381" i="1"/>
  <c r="L1381" i="1" s="1"/>
  <c r="N1381" i="1"/>
  <c r="M1381" i="1"/>
  <c r="K1381" i="1"/>
  <c r="J1381" i="1"/>
  <c r="I1381" i="1"/>
  <c r="H1381" i="1"/>
  <c r="G1381" i="1"/>
  <c r="F1381" i="1"/>
  <c r="R1381" i="1" s="1"/>
  <c r="E1381" i="1"/>
  <c r="Q1381" i="1" s="1"/>
  <c r="P1380" i="1"/>
  <c r="O1380" i="1"/>
  <c r="N1380" i="1"/>
  <c r="M1380" i="1"/>
  <c r="L1380" i="1" s="1"/>
  <c r="R1380" i="1" s="1"/>
  <c r="K1380" i="1"/>
  <c r="J1380" i="1"/>
  <c r="I1380" i="1"/>
  <c r="H1380" i="1"/>
  <c r="G1380" i="1"/>
  <c r="Q1380" i="1" s="1"/>
  <c r="F1380" i="1"/>
  <c r="E1380" i="1"/>
  <c r="P1379" i="1"/>
  <c r="O1379" i="1"/>
  <c r="N1379" i="1"/>
  <c r="M1379" i="1"/>
  <c r="L1379" i="1"/>
  <c r="K1379" i="1"/>
  <c r="J1379" i="1"/>
  <c r="I1379" i="1"/>
  <c r="H1379" i="1"/>
  <c r="G1379" i="1" s="1"/>
  <c r="Q1379" i="1" s="1"/>
  <c r="F1379" i="1"/>
  <c r="R1379" i="1" s="1"/>
  <c r="E1379" i="1"/>
  <c r="P1378" i="1"/>
  <c r="O1378" i="1"/>
  <c r="N1378" i="1"/>
  <c r="M1378" i="1"/>
  <c r="K1378" i="1"/>
  <c r="J1378" i="1"/>
  <c r="I1378" i="1"/>
  <c r="H1378" i="1"/>
  <c r="G1378" i="1"/>
  <c r="F1378" i="1"/>
  <c r="E1378" i="1"/>
  <c r="P1377" i="1"/>
  <c r="O1377" i="1"/>
  <c r="L1377" i="1" s="1"/>
  <c r="N1377" i="1"/>
  <c r="M1377" i="1"/>
  <c r="K1377" i="1"/>
  <c r="J1377" i="1"/>
  <c r="I1377" i="1"/>
  <c r="H1377" i="1"/>
  <c r="G1377" i="1"/>
  <c r="F1377" i="1"/>
  <c r="R1377" i="1" s="1"/>
  <c r="E1377" i="1"/>
  <c r="Q1376" i="1"/>
  <c r="P1376" i="1"/>
  <c r="O1376" i="1"/>
  <c r="N1376" i="1"/>
  <c r="M1376" i="1"/>
  <c r="L1376" i="1" s="1"/>
  <c r="R1376" i="1" s="1"/>
  <c r="K1376" i="1"/>
  <c r="J1376" i="1"/>
  <c r="I1376" i="1"/>
  <c r="H1376" i="1"/>
  <c r="G1376" i="1"/>
  <c r="F1376" i="1"/>
  <c r="E1376" i="1"/>
  <c r="P1375" i="1"/>
  <c r="O1375" i="1"/>
  <c r="N1375" i="1"/>
  <c r="M1375" i="1"/>
  <c r="L1375" i="1" s="1"/>
  <c r="K1375" i="1"/>
  <c r="J1375" i="1"/>
  <c r="I1375" i="1"/>
  <c r="H1375" i="1"/>
  <c r="F1375" i="1"/>
  <c r="E1375" i="1"/>
  <c r="P1374" i="1"/>
  <c r="O1374" i="1"/>
  <c r="N1374" i="1"/>
  <c r="M1374" i="1"/>
  <c r="K1374" i="1"/>
  <c r="J1374" i="1"/>
  <c r="I1374" i="1"/>
  <c r="H1374" i="1"/>
  <c r="G1374" i="1"/>
  <c r="F1374" i="1"/>
  <c r="E1374" i="1"/>
  <c r="P1373" i="1"/>
  <c r="O1373" i="1"/>
  <c r="N1373" i="1"/>
  <c r="M1373" i="1"/>
  <c r="L1373" i="1"/>
  <c r="K1373" i="1"/>
  <c r="J1373" i="1"/>
  <c r="I1373" i="1"/>
  <c r="H1373" i="1"/>
  <c r="G1373" i="1" s="1"/>
  <c r="F1373" i="1"/>
  <c r="E1373" i="1"/>
  <c r="P1372" i="1"/>
  <c r="O1372" i="1"/>
  <c r="N1372" i="1"/>
  <c r="M1372" i="1"/>
  <c r="K1372" i="1"/>
  <c r="J1372" i="1"/>
  <c r="I1372" i="1"/>
  <c r="G1372" i="1" s="1"/>
  <c r="Q1372" i="1" s="1"/>
  <c r="H1372" i="1"/>
  <c r="F1372" i="1"/>
  <c r="E1372" i="1"/>
  <c r="P1371" i="1"/>
  <c r="O1371" i="1"/>
  <c r="N1371" i="1"/>
  <c r="M1371" i="1"/>
  <c r="K1371" i="1"/>
  <c r="J1371" i="1"/>
  <c r="I1371" i="1"/>
  <c r="H1371" i="1"/>
  <c r="F1371" i="1"/>
  <c r="E1371" i="1"/>
  <c r="P1370" i="1"/>
  <c r="O1370" i="1"/>
  <c r="N1370" i="1"/>
  <c r="M1370" i="1"/>
  <c r="K1370" i="1"/>
  <c r="J1370" i="1"/>
  <c r="I1370" i="1"/>
  <c r="G1370" i="1" s="1"/>
  <c r="H1370" i="1"/>
  <c r="F1370" i="1"/>
  <c r="E1370" i="1"/>
  <c r="P1369" i="1"/>
  <c r="O1369" i="1"/>
  <c r="N1369" i="1"/>
  <c r="M1369" i="1"/>
  <c r="L1369" i="1"/>
  <c r="K1369" i="1"/>
  <c r="J1369" i="1"/>
  <c r="I1369" i="1"/>
  <c r="H1369" i="1"/>
  <c r="G1369" i="1" s="1"/>
  <c r="F1369" i="1"/>
  <c r="E1369" i="1"/>
  <c r="P1368" i="1"/>
  <c r="O1368" i="1"/>
  <c r="N1368" i="1"/>
  <c r="M1368" i="1"/>
  <c r="K1368" i="1"/>
  <c r="J1368" i="1"/>
  <c r="I1368" i="1"/>
  <c r="G1368" i="1" s="1"/>
  <c r="H1368" i="1"/>
  <c r="F1368" i="1"/>
  <c r="E1368" i="1"/>
  <c r="P1367" i="1"/>
  <c r="O1367" i="1"/>
  <c r="N1367" i="1"/>
  <c r="M1367" i="1"/>
  <c r="L1367" i="1"/>
  <c r="K1367" i="1"/>
  <c r="J1367" i="1"/>
  <c r="I1367" i="1"/>
  <c r="H1367" i="1"/>
  <c r="G1367" i="1" s="1"/>
  <c r="F1367" i="1"/>
  <c r="R1367" i="1" s="1"/>
  <c r="E1367" i="1"/>
  <c r="Q1367" i="1" s="1"/>
  <c r="P1366" i="1"/>
  <c r="O1366" i="1"/>
  <c r="N1366" i="1"/>
  <c r="M1366" i="1"/>
  <c r="K1366" i="1"/>
  <c r="J1366" i="1"/>
  <c r="J1364" i="1" s="1"/>
  <c r="I1366" i="1"/>
  <c r="H1366" i="1"/>
  <c r="F1366" i="1"/>
  <c r="E1366" i="1"/>
  <c r="P1365" i="1"/>
  <c r="O1365" i="1"/>
  <c r="L1365" i="1" s="1"/>
  <c r="N1365" i="1"/>
  <c r="M1365" i="1"/>
  <c r="K1365" i="1"/>
  <c r="J1365" i="1"/>
  <c r="I1365" i="1"/>
  <c r="H1365" i="1"/>
  <c r="G1365" i="1"/>
  <c r="F1365" i="1"/>
  <c r="R1365" i="1" s="1"/>
  <c r="E1365" i="1"/>
  <c r="Q1365" i="1" s="1"/>
  <c r="O1364" i="1"/>
  <c r="F1364" i="1"/>
  <c r="P1363" i="1"/>
  <c r="P1362" i="1" s="1"/>
  <c r="O1363" i="1"/>
  <c r="L1363" i="1" s="1"/>
  <c r="L1362" i="1" s="1"/>
  <c r="N1363" i="1"/>
  <c r="M1363" i="1"/>
  <c r="K1363" i="1"/>
  <c r="K1362" i="1" s="1"/>
  <c r="J1363" i="1"/>
  <c r="I1363" i="1"/>
  <c r="H1363" i="1"/>
  <c r="H1362" i="1" s="1"/>
  <c r="G1363" i="1"/>
  <c r="G1362" i="1" s="1"/>
  <c r="F1363" i="1"/>
  <c r="R1363" i="1" s="1"/>
  <c r="E1363" i="1"/>
  <c r="O1362" i="1"/>
  <c r="N1362" i="1"/>
  <c r="M1362" i="1"/>
  <c r="J1362" i="1"/>
  <c r="I1362" i="1"/>
  <c r="F1362" i="1"/>
  <c r="E1362" i="1"/>
  <c r="P1361" i="1"/>
  <c r="O1361" i="1"/>
  <c r="L1361" i="1" s="1"/>
  <c r="N1361" i="1"/>
  <c r="M1361" i="1"/>
  <c r="K1361" i="1"/>
  <c r="J1361" i="1"/>
  <c r="I1361" i="1"/>
  <c r="H1361" i="1"/>
  <c r="G1361" i="1"/>
  <c r="F1361" i="1"/>
  <c r="R1361" i="1" s="1"/>
  <c r="E1361" i="1"/>
  <c r="Q1361" i="1" s="1"/>
  <c r="P1360" i="1"/>
  <c r="O1360" i="1"/>
  <c r="N1360" i="1"/>
  <c r="M1360" i="1"/>
  <c r="L1360" i="1" s="1"/>
  <c r="R1360" i="1" s="1"/>
  <c r="K1360" i="1"/>
  <c r="J1360" i="1"/>
  <c r="I1360" i="1"/>
  <c r="H1360" i="1"/>
  <c r="G1360" i="1"/>
  <c r="Q1360" i="1" s="1"/>
  <c r="F1360" i="1"/>
  <c r="E1360" i="1"/>
  <c r="P1359" i="1"/>
  <c r="O1359" i="1"/>
  <c r="N1359" i="1"/>
  <c r="M1359" i="1"/>
  <c r="L1359" i="1"/>
  <c r="K1359" i="1"/>
  <c r="J1359" i="1"/>
  <c r="I1359" i="1"/>
  <c r="H1359" i="1"/>
  <c r="G1359" i="1" s="1"/>
  <c r="Q1359" i="1" s="1"/>
  <c r="F1359" i="1"/>
  <c r="E1359" i="1"/>
  <c r="P1358" i="1"/>
  <c r="O1358" i="1"/>
  <c r="N1358" i="1"/>
  <c r="M1358" i="1"/>
  <c r="K1358" i="1"/>
  <c r="J1358" i="1"/>
  <c r="G1358" i="1" s="1"/>
  <c r="I1358" i="1"/>
  <c r="H1358" i="1"/>
  <c r="F1358" i="1"/>
  <c r="E1358" i="1"/>
  <c r="P1357" i="1"/>
  <c r="O1357" i="1"/>
  <c r="L1357" i="1" s="1"/>
  <c r="N1357" i="1"/>
  <c r="M1357" i="1"/>
  <c r="K1357" i="1"/>
  <c r="J1357" i="1"/>
  <c r="I1357" i="1"/>
  <c r="H1357" i="1"/>
  <c r="G1357" i="1"/>
  <c r="F1357" i="1"/>
  <c r="R1357" i="1" s="1"/>
  <c r="E1357" i="1"/>
  <c r="P1356" i="1"/>
  <c r="O1356" i="1"/>
  <c r="N1356" i="1"/>
  <c r="M1356" i="1"/>
  <c r="L1356" i="1" s="1"/>
  <c r="R1356" i="1" s="1"/>
  <c r="K1356" i="1"/>
  <c r="J1356" i="1"/>
  <c r="I1356" i="1"/>
  <c r="H1356" i="1"/>
  <c r="G1356" i="1"/>
  <c r="Q1356" i="1" s="1"/>
  <c r="F1356" i="1"/>
  <c r="E1356" i="1"/>
  <c r="P1355" i="1"/>
  <c r="O1355" i="1"/>
  <c r="N1355" i="1"/>
  <c r="M1355" i="1"/>
  <c r="L1355" i="1"/>
  <c r="K1355" i="1"/>
  <c r="J1355" i="1"/>
  <c r="I1355" i="1"/>
  <c r="H1355" i="1"/>
  <c r="G1355" i="1" s="1"/>
  <c r="Q1355" i="1" s="1"/>
  <c r="F1355" i="1"/>
  <c r="E1355" i="1"/>
  <c r="P1354" i="1"/>
  <c r="O1354" i="1"/>
  <c r="N1354" i="1"/>
  <c r="M1354" i="1"/>
  <c r="K1354" i="1"/>
  <c r="J1354" i="1"/>
  <c r="I1354" i="1"/>
  <c r="H1354" i="1"/>
  <c r="G1354" i="1"/>
  <c r="F1354" i="1"/>
  <c r="E1354" i="1"/>
  <c r="P1353" i="1"/>
  <c r="O1353" i="1"/>
  <c r="L1353" i="1" s="1"/>
  <c r="N1353" i="1"/>
  <c r="M1353" i="1"/>
  <c r="K1353" i="1"/>
  <c r="J1353" i="1"/>
  <c r="I1353" i="1"/>
  <c r="H1353" i="1"/>
  <c r="G1353" i="1"/>
  <c r="F1353" i="1"/>
  <c r="E1353" i="1"/>
  <c r="Q1352" i="1"/>
  <c r="P1352" i="1"/>
  <c r="O1352" i="1"/>
  <c r="N1352" i="1"/>
  <c r="M1352" i="1"/>
  <c r="K1352" i="1"/>
  <c r="J1352" i="1"/>
  <c r="I1352" i="1"/>
  <c r="G1352" i="1" s="1"/>
  <c r="H1352" i="1"/>
  <c r="F1352" i="1"/>
  <c r="E1352" i="1"/>
  <c r="P1351" i="1"/>
  <c r="O1351" i="1"/>
  <c r="N1351" i="1"/>
  <c r="M1351" i="1"/>
  <c r="L1351" i="1" s="1"/>
  <c r="K1351" i="1"/>
  <c r="J1351" i="1"/>
  <c r="I1351" i="1"/>
  <c r="H1351" i="1"/>
  <c r="F1351" i="1"/>
  <c r="E1351" i="1"/>
  <c r="P1350" i="1"/>
  <c r="O1350" i="1"/>
  <c r="N1350" i="1"/>
  <c r="M1350" i="1"/>
  <c r="K1350" i="1"/>
  <c r="J1350" i="1"/>
  <c r="I1350" i="1"/>
  <c r="G1350" i="1" s="1"/>
  <c r="H1350" i="1"/>
  <c r="F1350" i="1"/>
  <c r="E1350" i="1"/>
  <c r="Q1350" i="1" s="1"/>
  <c r="P1349" i="1"/>
  <c r="O1349" i="1"/>
  <c r="N1349" i="1"/>
  <c r="M1349" i="1"/>
  <c r="L1349" i="1"/>
  <c r="K1349" i="1"/>
  <c r="J1349" i="1"/>
  <c r="I1349" i="1"/>
  <c r="H1349" i="1"/>
  <c r="G1349" i="1" s="1"/>
  <c r="F1349" i="1"/>
  <c r="E1349" i="1"/>
  <c r="P1348" i="1"/>
  <c r="O1348" i="1"/>
  <c r="N1348" i="1"/>
  <c r="M1348" i="1"/>
  <c r="K1348" i="1"/>
  <c r="J1348" i="1"/>
  <c r="I1348" i="1"/>
  <c r="G1348" i="1" s="1"/>
  <c r="H1348" i="1"/>
  <c r="F1348" i="1"/>
  <c r="E1348" i="1"/>
  <c r="Q1348" i="1" s="1"/>
  <c r="P1347" i="1"/>
  <c r="O1347" i="1"/>
  <c r="N1347" i="1"/>
  <c r="M1347" i="1"/>
  <c r="L1347" i="1"/>
  <c r="K1347" i="1"/>
  <c r="J1347" i="1"/>
  <c r="I1347" i="1"/>
  <c r="H1347" i="1"/>
  <c r="G1347" i="1" s="1"/>
  <c r="F1347" i="1"/>
  <c r="R1347" i="1" s="1"/>
  <c r="E1347" i="1"/>
  <c r="Q1347" i="1" s="1"/>
  <c r="P1346" i="1"/>
  <c r="O1346" i="1"/>
  <c r="N1346" i="1"/>
  <c r="M1346" i="1"/>
  <c r="K1346" i="1"/>
  <c r="J1346" i="1"/>
  <c r="I1346" i="1"/>
  <c r="H1346" i="1"/>
  <c r="F1346" i="1"/>
  <c r="E1346" i="1"/>
  <c r="P1345" i="1"/>
  <c r="O1345" i="1"/>
  <c r="L1345" i="1" s="1"/>
  <c r="N1345" i="1"/>
  <c r="M1345" i="1"/>
  <c r="K1345" i="1"/>
  <c r="J1345" i="1"/>
  <c r="I1345" i="1"/>
  <c r="H1345" i="1"/>
  <c r="G1345" i="1"/>
  <c r="F1345" i="1"/>
  <c r="R1345" i="1" s="1"/>
  <c r="E1345" i="1"/>
  <c r="Q1345" i="1" s="1"/>
  <c r="P1344" i="1"/>
  <c r="O1344" i="1"/>
  <c r="N1344" i="1"/>
  <c r="M1344" i="1"/>
  <c r="L1344" i="1" s="1"/>
  <c r="R1344" i="1" s="1"/>
  <c r="K1344" i="1"/>
  <c r="J1344" i="1"/>
  <c r="I1344" i="1"/>
  <c r="H1344" i="1"/>
  <c r="G1344" i="1"/>
  <c r="Q1344" i="1" s="1"/>
  <c r="F1344" i="1"/>
  <c r="E1344" i="1"/>
  <c r="P1343" i="1"/>
  <c r="O1343" i="1"/>
  <c r="N1343" i="1"/>
  <c r="M1343" i="1"/>
  <c r="L1343" i="1"/>
  <c r="K1343" i="1"/>
  <c r="J1343" i="1"/>
  <c r="I1343" i="1"/>
  <c r="H1343" i="1"/>
  <c r="G1343" i="1" s="1"/>
  <c r="Q1343" i="1" s="1"/>
  <c r="F1343" i="1"/>
  <c r="E1343" i="1"/>
  <c r="P1342" i="1"/>
  <c r="O1342" i="1"/>
  <c r="O1341" i="1" s="1"/>
  <c r="N1342" i="1"/>
  <c r="M1342" i="1"/>
  <c r="K1342" i="1"/>
  <c r="J1342" i="1"/>
  <c r="I1342" i="1"/>
  <c r="H1342" i="1"/>
  <c r="F1342" i="1"/>
  <c r="E1342" i="1"/>
  <c r="H1341" i="1"/>
  <c r="P1340" i="1"/>
  <c r="O1340" i="1"/>
  <c r="N1340" i="1"/>
  <c r="M1340" i="1"/>
  <c r="K1340" i="1"/>
  <c r="J1340" i="1"/>
  <c r="I1340" i="1"/>
  <c r="H1340" i="1"/>
  <c r="F1340" i="1"/>
  <c r="E1340" i="1"/>
  <c r="P1339" i="1"/>
  <c r="O1339" i="1"/>
  <c r="N1339" i="1"/>
  <c r="M1339" i="1"/>
  <c r="L1339" i="1"/>
  <c r="K1339" i="1"/>
  <c r="J1339" i="1"/>
  <c r="I1339" i="1"/>
  <c r="H1339" i="1"/>
  <c r="G1339" i="1"/>
  <c r="F1339" i="1"/>
  <c r="R1339" i="1" s="1"/>
  <c r="E1339" i="1"/>
  <c r="Q1339" i="1" s="1"/>
  <c r="P1338" i="1"/>
  <c r="O1338" i="1"/>
  <c r="N1338" i="1"/>
  <c r="M1338" i="1"/>
  <c r="K1338" i="1"/>
  <c r="J1338" i="1"/>
  <c r="I1338" i="1"/>
  <c r="H1338" i="1"/>
  <c r="G1338" i="1"/>
  <c r="Q1338" i="1" s="1"/>
  <c r="F1338" i="1"/>
  <c r="E1338" i="1"/>
  <c r="P1337" i="1"/>
  <c r="O1337" i="1"/>
  <c r="L1337" i="1" s="1"/>
  <c r="N1337" i="1"/>
  <c r="M1337" i="1"/>
  <c r="K1337" i="1"/>
  <c r="J1337" i="1"/>
  <c r="I1337" i="1"/>
  <c r="H1337" i="1"/>
  <c r="G1337" i="1"/>
  <c r="F1337" i="1"/>
  <c r="E1337" i="1"/>
  <c r="Q1337" i="1" s="1"/>
  <c r="Q1336" i="1"/>
  <c r="P1336" i="1"/>
  <c r="O1336" i="1"/>
  <c r="N1336" i="1"/>
  <c r="M1336" i="1"/>
  <c r="L1336" i="1" s="1"/>
  <c r="R1336" i="1" s="1"/>
  <c r="K1336" i="1"/>
  <c r="J1336" i="1"/>
  <c r="I1336" i="1"/>
  <c r="G1336" i="1" s="1"/>
  <c r="H1336" i="1"/>
  <c r="F1336" i="1"/>
  <c r="E1336" i="1"/>
  <c r="P1335" i="1"/>
  <c r="O1335" i="1"/>
  <c r="N1335" i="1"/>
  <c r="M1335" i="1"/>
  <c r="L1335" i="1" s="1"/>
  <c r="K1335" i="1"/>
  <c r="J1335" i="1"/>
  <c r="I1335" i="1"/>
  <c r="H1335" i="1"/>
  <c r="G1335" i="1"/>
  <c r="Q1335" i="1" s="1"/>
  <c r="F1335" i="1"/>
  <c r="E1335" i="1"/>
  <c r="P1334" i="1"/>
  <c r="O1334" i="1"/>
  <c r="N1334" i="1"/>
  <c r="M1334" i="1"/>
  <c r="L1334" i="1" s="1"/>
  <c r="K1334" i="1"/>
  <c r="J1334" i="1"/>
  <c r="I1334" i="1"/>
  <c r="H1334" i="1"/>
  <c r="G1334" i="1"/>
  <c r="Q1334" i="1" s="1"/>
  <c r="F1334" i="1"/>
  <c r="E1334" i="1"/>
  <c r="P1333" i="1"/>
  <c r="O1333" i="1"/>
  <c r="N1333" i="1"/>
  <c r="M1333" i="1"/>
  <c r="L1333" i="1"/>
  <c r="K1333" i="1"/>
  <c r="J1333" i="1"/>
  <c r="I1333" i="1"/>
  <c r="H1333" i="1"/>
  <c r="G1333" i="1" s="1"/>
  <c r="F1333" i="1"/>
  <c r="E1333" i="1"/>
  <c r="Q1333" i="1" s="1"/>
  <c r="P1332" i="1"/>
  <c r="O1332" i="1"/>
  <c r="N1332" i="1"/>
  <c r="N1324" i="1" s="1"/>
  <c r="M1332" i="1"/>
  <c r="K1332" i="1"/>
  <c r="J1332" i="1"/>
  <c r="I1332" i="1"/>
  <c r="G1332" i="1" s="1"/>
  <c r="H1332" i="1"/>
  <c r="F1332" i="1"/>
  <c r="E1332" i="1"/>
  <c r="P1331" i="1"/>
  <c r="O1331" i="1"/>
  <c r="N1331" i="1"/>
  <c r="M1331" i="1"/>
  <c r="L1331" i="1" s="1"/>
  <c r="K1331" i="1"/>
  <c r="J1331" i="1"/>
  <c r="I1331" i="1"/>
  <c r="G1331" i="1" s="1"/>
  <c r="H1331" i="1"/>
  <c r="F1331" i="1"/>
  <c r="E1331" i="1"/>
  <c r="Q1331" i="1" s="1"/>
  <c r="P1330" i="1"/>
  <c r="O1330" i="1"/>
  <c r="N1330" i="1"/>
  <c r="M1330" i="1"/>
  <c r="L1330" i="1" s="1"/>
  <c r="K1330" i="1"/>
  <c r="J1330" i="1"/>
  <c r="G1330" i="1" s="1"/>
  <c r="Q1330" i="1" s="1"/>
  <c r="I1330" i="1"/>
  <c r="H1330" i="1"/>
  <c r="F1330" i="1"/>
  <c r="E1330" i="1"/>
  <c r="P1329" i="1"/>
  <c r="O1329" i="1"/>
  <c r="N1329" i="1"/>
  <c r="M1329" i="1"/>
  <c r="L1329" i="1" s="1"/>
  <c r="K1329" i="1"/>
  <c r="J1329" i="1"/>
  <c r="I1329" i="1"/>
  <c r="G1329" i="1" s="1"/>
  <c r="H1329" i="1"/>
  <c r="F1329" i="1"/>
  <c r="E1329" i="1"/>
  <c r="Q1329" i="1" s="1"/>
  <c r="P1328" i="1"/>
  <c r="O1328" i="1"/>
  <c r="N1328" i="1"/>
  <c r="M1328" i="1"/>
  <c r="K1328" i="1"/>
  <c r="J1328" i="1"/>
  <c r="I1328" i="1"/>
  <c r="H1328" i="1"/>
  <c r="F1328" i="1"/>
  <c r="E1328" i="1"/>
  <c r="P1327" i="1"/>
  <c r="O1327" i="1"/>
  <c r="N1327" i="1"/>
  <c r="M1327" i="1"/>
  <c r="K1327" i="1"/>
  <c r="J1327" i="1"/>
  <c r="I1327" i="1"/>
  <c r="G1327" i="1" s="1"/>
  <c r="H1327" i="1"/>
  <c r="F1327" i="1"/>
  <c r="E1327" i="1"/>
  <c r="Q1327" i="1" s="1"/>
  <c r="P1326" i="1"/>
  <c r="O1326" i="1"/>
  <c r="N1326" i="1"/>
  <c r="M1326" i="1"/>
  <c r="K1326" i="1"/>
  <c r="J1326" i="1"/>
  <c r="I1326" i="1"/>
  <c r="H1326" i="1"/>
  <c r="F1326" i="1"/>
  <c r="E1326" i="1"/>
  <c r="P1325" i="1"/>
  <c r="O1325" i="1"/>
  <c r="N1325" i="1"/>
  <c r="M1325" i="1"/>
  <c r="K1325" i="1"/>
  <c r="J1325" i="1"/>
  <c r="I1325" i="1"/>
  <c r="H1325" i="1"/>
  <c r="G1325" i="1"/>
  <c r="F1325" i="1"/>
  <c r="E1325" i="1"/>
  <c r="I1324" i="1"/>
  <c r="P1323" i="1"/>
  <c r="P1321" i="1" s="1"/>
  <c r="O1323" i="1"/>
  <c r="N1323" i="1"/>
  <c r="M1323" i="1"/>
  <c r="L1323" i="1"/>
  <c r="K1323" i="1"/>
  <c r="K1321" i="1" s="1"/>
  <c r="J1323" i="1"/>
  <c r="I1323" i="1"/>
  <c r="H1323" i="1"/>
  <c r="F1323" i="1"/>
  <c r="E1323" i="1"/>
  <c r="P1322" i="1"/>
  <c r="O1322" i="1"/>
  <c r="N1322" i="1"/>
  <c r="N1321" i="1" s="1"/>
  <c r="M1322" i="1"/>
  <c r="K1322" i="1"/>
  <c r="J1322" i="1"/>
  <c r="J1321" i="1" s="1"/>
  <c r="I1322" i="1"/>
  <c r="G1322" i="1" s="1"/>
  <c r="H1322" i="1"/>
  <c r="F1322" i="1"/>
  <c r="F1321" i="1" s="1"/>
  <c r="E1322" i="1"/>
  <c r="E1321" i="1" s="1"/>
  <c r="O1321" i="1"/>
  <c r="I1321" i="1"/>
  <c r="R1320" i="1"/>
  <c r="Q1320" i="1"/>
  <c r="L1320" i="1"/>
  <c r="G1320" i="1"/>
  <c r="G1865" i="1" s="1"/>
  <c r="Q1865" i="1" s="1"/>
  <c r="Q1319" i="1"/>
  <c r="P1319" i="1"/>
  <c r="O1319" i="1"/>
  <c r="N1319" i="1"/>
  <c r="M1319" i="1"/>
  <c r="L1319" i="1" s="1"/>
  <c r="R1319" i="1" s="1"/>
  <c r="K1319" i="1"/>
  <c r="J1319" i="1"/>
  <c r="I1319" i="1"/>
  <c r="H1319" i="1"/>
  <c r="G1319" i="1"/>
  <c r="F1319" i="1"/>
  <c r="E1319" i="1"/>
  <c r="P1318" i="1"/>
  <c r="O1318" i="1"/>
  <c r="N1318" i="1"/>
  <c r="M1318" i="1"/>
  <c r="L1318" i="1" s="1"/>
  <c r="K1318" i="1"/>
  <c r="J1318" i="1"/>
  <c r="I1318" i="1"/>
  <c r="H1318" i="1"/>
  <c r="F1318" i="1"/>
  <c r="E1318" i="1"/>
  <c r="P1317" i="1"/>
  <c r="O1317" i="1"/>
  <c r="N1317" i="1"/>
  <c r="M1317" i="1"/>
  <c r="K1317" i="1"/>
  <c r="J1317" i="1"/>
  <c r="I1317" i="1"/>
  <c r="I1315" i="1" s="1"/>
  <c r="H1317" i="1"/>
  <c r="G1317" i="1"/>
  <c r="F1317" i="1"/>
  <c r="F1862" i="1" s="1"/>
  <c r="E1317" i="1"/>
  <c r="P1316" i="1"/>
  <c r="P1315" i="1" s="1"/>
  <c r="O1316" i="1"/>
  <c r="O1315" i="1" s="1"/>
  <c r="N1316" i="1"/>
  <c r="M1316" i="1"/>
  <c r="L1316" i="1"/>
  <c r="K1316" i="1"/>
  <c r="K1315" i="1" s="1"/>
  <c r="J1316" i="1"/>
  <c r="I1316" i="1"/>
  <c r="H1316" i="1"/>
  <c r="F1316" i="1"/>
  <c r="E1316" i="1"/>
  <c r="M1315" i="1"/>
  <c r="J1315" i="1"/>
  <c r="F1315" i="1"/>
  <c r="E1315" i="1"/>
  <c r="P1314" i="1"/>
  <c r="P1312" i="1" s="1"/>
  <c r="O1314" i="1"/>
  <c r="O1312" i="1" s="1"/>
  <c r="N1314" i="1"/>
  <c r="M1314" i="1"/>
  <c r="L1314" i="1"/>
  <c r="K1314" i="1"/>
  <c r="J1314" i="1"/>
  <c r="I1314" i="1"/>
  <c r="H1314" i="1"/>
  <c r="F1314" i="1"/>
  <c r="E1314" i="1"/>
  <c r="P1313" i="1"/>
  <c r="O1313" i="1"/>
  <c r="N1313" i="1"/>
  <c r="N1312" i="1" s="1"/>
  <c r="M1313" i="1"/>
  <c r="K1313" i="1"/>
  <c r="K1312" i="1" s="1"/>
  <c r="J1313" i="1"/>
  <c r="J1312" i="1" s="1"/>
  <c r="I1313" i="1"/>
  <c r="H1313" i="1"/>
  <c r="F1313" i="1"/>
  <c r="F1312" i="1" s="1"/>
  <c r="E1313" i="1"/>
  <c r="M1312" i="1"/>
  <c r="E1312" i="1"/>
  <c r="R1311" i="1"/>
  <c r="L1311" i="1"/>
  <c r="G1311" i="1"/>
  <c r="Q1311" i="1" s="1"/>
  <c r="P1310" i="1"/>
  <c r="O1310" i="1"/>
  <c r="N1310" i="1"/>
  <c r="M1310" i="1"/>
  <c r="K1310" i="1"/>
  <c r="J1310" i="1"/>
  <c r="G1310" i="1" s="1"/>
  <c r="Q1310" i="1" s="1"/>
  <c r="I1310" i="1"/>
  <c r="H1310" i="1"/>
  <c r="F1310" i="1"/>
  <c r="E1310" i="1"/>
  <c r="P1309" i="1"/>
  <c r="O1309" i="1"/>
  <c r="L1309" i="1" s="1"/>
  <c r="N1309" i="1"/>
  <c r="M1309" i="1"/>
  <c r="K1309" i="1"/>
  <c r="J1309" i="1"/>
  <c r="I1309" i="1"/>
  <c r="H1309" i="1"/>
  <c r="G1309" i="1"/>
  <c r="F1309" i="1"/>
  <c r="E1309" i="1"/>
  <c r="Q1309" i="1" s="1"/>
  <c r="Q1308" i="1"/>
  <c r="P1308" i="1"/>
  <c r="O1308" i="1"/>
  <c r="N1308" i="1"/>
  <c r="M1308" i="1"/>
  <c r="L1308" i="1" s="1"/>
  <c r="K1308" i="1"/>
  <c r="J1308" i="1"/>
  <c r="I1308" i="1"/>
  <c r="G1308" i="1" s="1"/>
  <c r="H1308" i="1"/>
  <c r="F1308" i="1"/>
  <c r="R1308" i="1" s="1"/>
  <c r="E1308" i="1"/>
  <c r="P1307" i="1"/>
  <c r="O1307" i="1"/>
  <c r="N1307" i="1"/>
  <c r="M1307" i="1"/>
  <c r="K1307" i="1"/>
  <c r="J1307" i="1"/>
  <c r="I1307" i="1"/>
  <c r="H1307" i="1"/>
  <c r="G1307" i="1"/>
  <c r="Q1307" i="1" s="1"/>
  <c r="F1307" i="1"/>
  <c r="E1307" i="1"/>
  <c r="P1306" i="1"/>
  <c r="O1306" i="1"/>
  <c r="N1306" i="1"/>
  <c r="M1306" i="1"/>
  <c r="K1306" i="1"/>
  <c r="J1306" i="1"/>
  <c r="G1306" i="1" s="1"/>
  <c r="Q1306" i="1" s="1"/>
  <c r="I1306" i="1"/>
  <c r="H1306" i="1"/>
  <c r="F1306" i="1"/>
  <c r="E1306" i="1"/>
  <c r="P1305" i="1"/>
  <c r="O1305" i="1"/>
  <c r="N1305" i="1"/>
  <c r="M1305" i="1"/>
  <c r="L1305" i="1"/>
  <c r="K1305" i="1"/>
  <c r="J1305" i="1"/>
  <c r="I1305" i="1"/>
  <c r="H1305" i="1"/>
  <c r="G1305" i="1" s="1"/>
  <c r="F1305" i="1"/>
  <c r="E1305" i="1"/>
  <c r="P1304" i="1"/>
  <c r="O1304" i="1"/>
  <c r="N1304" i="1"/>
  <c r="M1304" i="1"/>
  <c r="K1304" i="1"/>
  <c r="J1304" i="1"/>
  <c r="I1304" i="1"/>
  <c r="G1304" i="1" s="1"/>
  <c r="Q1304" i="1" s="1"/>
  <c r="H1304" i="1"/>
  <c r="F1304" i="1"/>
  <c r="E1304" i="1"/>
  <c r="Q1303" i="1"/>
  <c r="P1303" i="1"/>
  <c r="O1303" i="1"/>
  <c r="N1303" i="1"/>
  <c r="M1303" i="1"/>
  <c r="L1303" i="1" s="1"/>
  <c r="K1303" i="1"/>
  <c r="J1303" i="1"/>
  <c r="I1303" i="1"/>
  <c r="H1303" i="1"/>
  <c r="G1303" i="1"/>
  <c r="F1303" i="1"/>
  <c r="E1303" i="1"/>
  <c r="Q1302" i="1"/>
  <c r="P1302" i="1"/>
  <c r="O1302" i="1"/>
  <c r="N1302" i="1"/>
  <c r="M1302" i="1"/>
  <c r="L1302" i="1" s="1"/>
  <c r="K1302" i="1"/>
  <c r="J1302" i="1"/>
  <c r="I1302" i="1"/>
  <c r="H1302" i="1"/>
  <c r="G1302" i="1"/>
  <c r="F1302" i="1"/>
  <c r="E1302" i="1"/>
  <c r="P1301" i="1"/>
  <c r="O1301" i="1"/>
  <c r="N1301" i="1"/>
  <c r="M1301" i="1"/>
  <c r="L1301" i="1" s="1"/>
  <c r="K1301" i="1"/>
  <c r="J1301" i="1"/>
  <c r="I1301" i="1"/>
  <c r="H1301" i="1"/>
  <c r="F1301" i="1"/>
  <c r="E1301" i="1"/>
  <c r="P1300" i="1"/>
  <c r="O1300" i="1"/>
  <c r="N1300" i="1"/>
  <c r="M1300" i="1"/>
  <c r="K1300" i="1"/>
  <c r="J1300" i="1"/>
  <c r="I1300" i="1"/>
  <c r="H1300" i="1"/>
  <c r="F1300" i="1"/>
  <c r="E1300" i="1"/>
  <c r="P1299" i="1"/>
  <c r="O1299" i="1"/>
  <c r="N1299" i="1"/>
  <c r="M1299" i="1"/>
  <c r="L1299" i="1" s="1"/>
  <c r="K1299" i="1"/>
  <c r="J1299" i="1"/>
  <c r="I1299" i="1"/>
  <c r="G1299" i="1" s="1"/>
  <c r="H1299" i="1"/>
  <c r="F1299" i="1"/>
  <c r="E1299" i="1"/>
  <c r="Q1299" i="1" s="1"/>
  <c r="Q1298" i="1"/>
  <c r="P1298" i="1"/>
  <c r="O1298" i="1"/>
  <c r="N1298" i="1"/>
  <c r="M1298" i="1"/>
  <c r="L1298" i="1" s="1"/>
  <c r="K1298" i="1"/>
  <c r="J1298" i="1"/>
  <c r="G1298" i="1" s="1"/>
  <c r="I1298" i="1"/>
  <c r="H1298" i="1"/>
  <c r="F1298" i="1"/>
  <c r="E1298" i="1"/>
  <c r="P1297" i="1"/>
  <c r="O1297" i="1"/>
  <c r="N1297" i="1"/>
  <c r="M1297" i="1"/>
  <c r="L1297" i="1" s="1"/>
  <c r="K1297" i="1"/>
  <c r="J1297" i="1"/>
  <c r="I1297" i="1"/>
  <c r="G1297" i="1" s="1"/>
  <c r="Q1297" i="1" s="1"/>
  <c r="H1297" i="1"/>
  <c r="F1297" i="1"/>
  <c r="E1297" i="1"/>
  <c r="P1296" i="1"/>
  <c r="O1296" i="1"/>
  <c r="N1296" i="1"/>
  <c r="M1296" i="1"/>
  <c r="K1296" i="1"/>
  <c r="J1296" i="1"/>
  <c r="I1296" i="1"/>
  <c r="H1296" i="1"/>
  <c r="F1296" i="1"/>
  <c r="E1296" i="1"/>
  <c r="P1295" i="1"/>
  <c r="O1295" i="1"/>
  <c r="N1295" i="1"/>
  <c r="M1295" i="1"/>
  <c r="K1295" i="1"/>
  <c r="J1295" i="1"/>
  <c r="I1295" i="1"/>
  <c r="G1295" i="1" s="1"/>
  <c r="H1295" i="1"/>
  <c r="F1295" i="1"/>
  <c r="E1295" i="1"/>
  <c r="P1294" i="1"/>
  <c r="O1294" i="1"/>
  <c r="N1294" i="1"/>
  <c r="M1294" i="1"/>
  <c r="K1294" i="1"/>
  <c r="J1294" i="1"/>
  <c r="G1294" i="1" s="1"/>
  <c r="Q1294" i="1" s="1"/>
  <c r="I1294" i="1"/>
  <c r="H1294" i="1"/>
  <c r="F1294" i="1"/>
  <c r="E1294" i="1"/>
  <c r="R1293" i="1"/>
  <c r="Q1293" i="1"/>
  <c r="P1292" i="1"/>
  <c r="O1292" i="1"/>
  <c r="N1292" i="1"/>
  <c r="M1292" i="1"/>
  <c r="K1292" i="1"/>
  <c r="J1292" i="1"/>
  <c r="I1292" i="1"/>
  <c r="H1292" i="1"/>
  <c r="G1292" i="1"/>
  <c r="F1292" i="1"/>
  <c r="E1292" i="1"/>
  <c r="P1291" i="1"/>
  <c r="O1291" i="1"/>
  <c r="N1291" i="1"/>
  <c r="M1291" i="1"/>
  <c r="L1291" i="1"/>
  <c r="K1291" i="1"/>
  <c r="J1291" i="1"/>
  <c r="I1291" i="1"/>
  <c r="H1291" i="1"/>
  <c r="G1291" i="1" s="1"/>
  <c r="F1291" i="1"/>
  <c r="E1291" i="1"/>
  <c r="P1290" i="1"/>
  <c r="O1290" i="1"/>
  <c r="N1290" i="1"/>
  <c r="M1290" i="1"/>
  <c r="K1290" i="1"/>
  <c r="J1290" i="1"/>
  <c r="I1290" i="1"/>
  <c r="G1290" i="1" s="1"/>
  <c r="Q1290" i="1" s="1"/>
  <c r="H1290" i="1"/>
  <c r="F1290" i="1"/>
  <c r="E1290" i="1"/>
  <c r="P1289" i="1"/>
  <c r="O1289" i="1"/>
  <c r="N1289" i="1"/>
  <c r="M1289" i="1"/>
  <c r="L1289" i="1" s="1"/>
  <c r="K1289" i="1"/>
  <c r="J1289" i="1"/>
  <c r="I1289" i="1"/>
  <c r="H1289" i="1"/>
  <c r="F1289" i="1"/>
  <c r="E1289" i="1"/>
  <c r="E1286" i="1" s="1"/>
  <c r="P1288" i="1"/>
  <c r="O1288" i="1"/>
  <c r="N1288" i="1"/>
  <c r="M1288" i="1"/>
  <c r="K1288" i="1"/>
  <c r="J1288" i="1"/>
  <c r="I1288" i="1"/>
  <c r="H1288" i="1"/>
  <c r="F1288" i="1"/>
  <c r="E1288" i="1"/>
  <c r="P1287" i="1"/>
  <c r="O1287" i="1"/>
  <c r="N1287" i="1"/>
  <c r="M1287" i="1"/>
  <c r="L1287" i="1"/>
  <c r="K1287" i="1"/>
  <c r="J1287" i="1"/>
  <c r="I1287" i="1"/>
  <c r="H1287" i="1"/>
  <c r="F1287" i="1"/>
  <c r="E1287" i="1"/>
  <c r="M1286" i="1"/>
  <c r="P1284" i="1"/>
  <c r="O1284" i="1"/>
  <c r="N1284" i="1"/>
  <c r="M1284" i="1"/>
  <c r="K1284" i="1"/>
  <c r="J1284" i="1"/>
  <c r="I1284" i="1"/>
  <c r="G1284" i="1" s="1"/>
  <c r="H1284" i="1"/>
  <c r="F1284" i="1"/>
  <c r="E1284" i="1"/>
  <c r="Q1283" i="1"/>
  <c r="P1283" i="1"/>
  <c r="O1283" i="1"/>
  <c r="N1283" i="1"/>
  <c r="M1283" i="1"/>
  <c r="L1283" i="1" s="1"/>
  <c r="K1283" i="1"/>
  <c r="J1283" i="1"/>
  <c r="I1283" i="1"/>
  <c r="G1283" i="1" s="1"/>
  <c r="H1283" i="1"/>
  <c r="F1283" i="1"/>
  <c r="E1283" i="1"/>
  <c r="P1282" i="1"/>
  <c r="O1282" i="1"/>
  <c r="N1282" i="1"/>
  <c r="M1282" i="1"/>
  <c r="L1282" i="1" s="1"/>
  <c r="K1282" i="1"/>
  <c r="J1282" i="1"/>
  <c r="G1282" i="1" s="1"/>
  <c r="Q1282" i="1" s="1"/>
  <c r="I1282" i="1"/>
  <c r="H1282" i="1"/>
  <c r="F1282" i="1"/>
  <c r="E1282" i="1"/>
  <c r="P1281" i="1"/>
  <c r="O1281" i="1"/>
  <c r="N1281" i="1"/>
  <c r="M1281" i="1"/>
  <c r="L1281" i="1" s="1"/>
  <c r="K1281" i="1"/>
  <c r="J1281" i="1"/>
  <c r="I1281" i="1"/>
  <c r="G1281" i="1" s="1"/>
  <c r="H1281" i="1"/>
  <c r="F1281" i="1"/>
  <c r="E1281" i="1"/>
  <c r="Q1281" i="1" s="1"/>
  <c r="P1280" i="1"/>
  <c r="O1280" i="1"/>
  <c r="N1280" i="1"/>
  <c r="M1280" i="1"/>
  <c r="K1280" i="1"/>
  <c r="J1280" i="1"/>
  <c r="I1280" i="1"/>
  <c r="H1280" i="1"/>
  <c r="F1280" i="1"/>
  <c r="E1280" i="1"/>
  <c r="P1279" i="1"/>
  <c r="O1279" i="1"/>
  <c r="N1279" i="1"/>
  <c r="M1279" i="1"/>
  <c r="K1279" i="1"/>
  <c r="J1279" i="1"/>
  <c r="I1279" i="1"/>
  <c r="G1279" i="1" s="1"/>
  <c r="H1279" i="1"/>
  <c r="F1279" i="1"/>
  <c r="E1279" i="1"/>
  <c r="Q1279" i="1" s="1"/>
  <c r="P1278" i="1"/>
  <c r="O1278" i="1"/>
  <c r="N1278" i="1"/>
  <c r="M1278" i="1"/>
  <c r="K1278" i="1"/>
  <c r="J1278" i="1"/>
  <c r="G1278" i="1" s="1"/>
  <c r="Q1278" i="1" s="1"/>
  <c r="I1278" i="1"/>
  <c r="H1278" i="1"/>
  <c r="F1278" i="1"/>
  <c r="E1278" i="1"/>
  <c r="P1277" i="1"/>
  <c r="P1870" i="1" s="1"/>
  <c r="O1277" i="1"/>
  <c r="N1277" i="1"/>
  <c r="N1870" i="1" s="1"/>
  <c r="M1277" i="1"/>
  <c r="M1870" i="1" s="1"/>
  <c r="K1277" i="1"/>
  <c r="K1870" i="1" s="1"/>
  <c r="J1277" i="1"/>
  <c r="J1870" i="1" s="1"/>
  <c r="I1277" i="1"/>
  <c r="I1870" i="1" s="1"/>
  <c r="H1277" i="1"/>
  <c r="H1870" i="1" s="1"/>
  <c r="G1277" i="1"/>
  <c r="G1870" i="1" s="1"/>
  <c r="Q1870" i="1" s="1"/>
  <c r="F1277" i="1"/>
  <c r="F1870" i="1" s="1"/>
  <c r="E1277" i="1"/>
  <c r="E1870" i="1" s="1"/>
  <c r="Q1276" i="1"/>
  <c r="P1276" i="1"/>
  <c r="O1276" i="1"/>
  <c r="N1276" i="1"/>
  <c r="N1272" i="1" s="1"/>
  <c r="M1276" i="1"/>
  <c r="K1276" i="1"/>
  <c r="J1276" i="1"/>
  <c r="I1276" i="1"/>
  <c r="G1276" i="1" s="1"/>
  <c r="H1276" i="1"/>
  <c r="F1276" i="1"/>
  <c r="E1276" i="1"/>
  <c r="P1275" i="1"/>
  <c r="O1275" i="1"/>
  <c r="N1275" i="1"/>
  <c r="M1275" i="1"/>
  <c r="K1275" i="1"/>
  <c r="J1275" i="1"/>
  <c r="I1275" i="1"/>
  <c r="H1275" i="1"/>
  <c r="G1275" i="1"/>
  <c r="Q1275" i="1" s="1"/>
  <c r="F1275" i="1"/>
  <c r="E1275" i="1"/>
  <c r="P1274" i="1"/>
  <c r="O1274" i="1"/>
  <c r="N1274" i="1"/>
  <c r="M1274" i="1"/>
  <c r="K1274" i="1"/>
  <c r="J1274" i="1"/>
  <c r="J1272" i="1" s="1"/>
  <c r="I1274" i="1"/>
  <c r="H1274" i="1"/>
  <c r="G1274" i="1"/>
  <c r="Q1274" i="1" s="1"/>
  <c r="F1274" i="1"/>
  <c r="E1274" i="1"/>
  <c r="P1273" i="1"/>
  <c r="P1272" i="1" s="1"/>
  <c r="O1273" i="1"/>
  <c r="N1273" i="1"/>
  <c r="M1273" i="1"/>
  <c r="K1273" i="1"/>
  <c r="K1272" i="1" s="1"/>
  <c r="J1273" i="1"/>
  <c r="I1273" i="1"/>
  <c r="H1273" i="1"/>
  <c r="H1272" i="1" s="1"/>
  <c r="G1273" i="1"/>
  <c r="G1272" i="1" s="1"/>
  <c r="Q1272" i="1" s="1"/>
  <c r="F1273" i="1"/>
  <c r="E1273" i="1"/>
  <c r="E1272" i="1" s="1"/>
  <c r="I1272" i="1"/>
  <c r="P1271" i="1"/>
  <c r="O1271" i="1"/>
  <c r="N1271" i="1"/>
  <c r="M1271" i="1"/>
  <c r="L1271" i="1"/>
  <c r="K1271" i="1"/>
  <c r="J1271" i="1"/>
  <c r="I1271" i="1"/>
  <c r="H1271" i="1"/>
  <c r="G1271" i="1" s="1"/>
  <c r="F1271" i="1"/>
  <c r="E1271" i="1"/>
  <c r="P1270" i="1"/>
  <c r="O1270" i="1"/>
  <c r="N1270" i="1"/>
  <c r="M1270" i="1"/>
  <c r="K1270" i="1"/>
  <c r="J1270" i="1"/>
  <c r="I1270" i="1"/>
  <c r="G1270" i="1" s="1"/>
  <c r="H1270" i="1"/>
  <c r="F1270" i="1"/>
  <c r="E1270" i="1"/>
  <c r="P1269" i="1"/>
  <c r="O1269" i="1"/>
  <c r="N1269" i="1"/>
  <c r="M1269" i="1"/>
  <c r="L1269" i="1" s="1"/>
  <c r="K1269" i="1"/>
  <c r="J1269" i="1"/>
  <c r="I1269" i="1"/>
  <c r="G1269" i="1" s="1"/>
  <c r="H1269" i="1"/>
  <c r="F1269" i="1"/>
  <c r="E1269" i="1"/>
  <c r="Q1269" i="1" s="1"/>
  <c r="Q1268" i="1"/>
  <c r="P1268" i="1"/>
  <c r="O1268" i="1"/>
  <c r="N1268" i="1"/>
  <c r="M1268" i="1"/>
  <c r="L1268" i="1" s="1"/>
  <c r="K1268" i="1"/>
  <c r="J1268" i="1"/>
  <c r="G1268" i="1" s="1"/>
  <c r="I1268" i="1"/>
  <c r="H1268" i="1"/>
  <c r="F1268" i="1"/>
  <c r="E1268" i="1"/>
  <c r="Q1267" i="1"/>
  <c r="P1267" i="1"/>
  <c r="O1267" i="1"/>
  <c r="N1267" i="1"/>
  <c r="M1267" i="1"/>
  <c r="L1267" i="1" s="1"/>
  <c r="K1267" i="1"/>
  <c r="J1267" i="1"/>
  <c r="I1267" i="1"/>
  <c r="G1267" i="1" s="1"/>
  <c r="H1267" i="1"/>
  <c r="F1267" i="1"/>
  <c r="E1267" i="1"/>
  <c r="P1266" i="1"/>
  <c r="O1266" i="1"/>
  <c r="N1266" i="1"/>
  <c r="M1266" i="1"/>
  <c r="K1266" i="1"/>
  <c r="J1266" i="1"/>
  <c r="I1266" i="1"/>
  <c r="H1266" i="1"/>
  <c r="F1266" i="1"/>
  <c r="E1266" i="1"/>
  <c r="P1265" i="1"/>
  <c r="O1265" i="1"/>
  <c r="N1265" i="1"/>
  <c r="M1265" i="1"/>
  <c r="K1265" i="1"/>
  <c r="J1265" i="1"/>
  <c r="I1265" i="1"/>
  <c r="G1265" i="1" s="1"/>
  <c r="H1265" i="1"/>
  <c r="F1265" i="1"/>
  <c r="E1265" i="1"/>
  <c r="Q1265" i="1" s="1"/>
  <c r="P1264" i="1"/>
  <c r="O1264" i="1"/>
  <c r="N1264" i="1"/>
  <c r="M1264" i="1"/>
  <c r="K1264" i="1"/>
  <c r="J1264" i="1"/>
  <c r="G1264" i="1" s="1"/>
  <c r="Q1264" i="1" s="1"/>
  <c r="I1264" i="1"/>
  <c r="H1264" i="1"/>
  <c r="F1264" i="1"/>
  <c r="E1264" i="1"/>
  <c r="P1263" i="1"/>
  <c r="O1263" i="1"/>
  <c r="L1263" i="1" s="1"/>
  <c r="N1263" i="1"/>
  <c r="M1263" i="1"/>
  <c r="K1263" i="1"/>
  <c r="J1263" i="1"/>
  <c r="I1263" i="1"/>
  <c r="H1263" i="1"/>
  <c r="G1263" i="1"/>
  <c r="F1263" i="1"/>
  <c r="E1263" i="1"/>
  <c r="Q1262" i="1"/>
  <c r="P1262" i="1"/>
  <c r="O1262" i="1"/>
  <c r="N1262" i="1"/>
  <c r="M1262" i="1"/>
  <c r="L1262" i="1" s="1"/>
  <c r="K1262" i="1"/>
  <c r="J1262" i="1"/>
  <c r="I1262" i="1"/>
  <c r="G1262" i="1" s="1"/>
  <c r="H1262" i="1"/>
  <c r="F1262" i="1"/>
  <c r="E1262" i="1"/>
  <c r="P1261" i="1"/>
  <c r="O1261" i="1"/>
  <c r="N1261" i="1"/>
  <c r="M1261" i="1"/>
  <c r="K1261" i="1"/>
  <c r="J1261" i="1"/>
  <c r="I1261" i="1"/>
  <c r="H1261" i="1"/>
  <c r="G1261" i="1"/>
  <c r="Q1261" i="1" s="1"/>
  <c r="F1261" i="1"/>
  <c r="E1261" i="1"/>
  <c r="P1260" i="1"/>
  <c r="O1260" i="1"/>
  <c r="N1260" i="1"/>
  <c r="M1260" i="1"/>
  <c r="K1260" i="1"/>
  <c r="J1260" i="1"/>
  <c r="I1260" i="1"/>
  <c r="H1260" i="1"/>
  <c r="G1260" i="1"/>
  <c r="Q1260" i="1" s="1"/>
  <c r="F1260" i="1"/>
  <c r="E1260" i="1"/>
  <c r="P1259" i="1"/>
  <c r="O1259" i="1"/>
  <c r="L1259" i="1" s="1"/>
  <c r="N1259" i="1"/>
  <c r="M1259" i="1"/>
  <c r="K1259" i="1"/>
  <c r="J1259" i="1"/>
  <c r="I1259" i="1"/>
  <c r="H1259" i="1"/>
  <c r="G1259" i="1"/>
  <c r="F1259" i="1"/>
  <c r="E1259" i="1"/>
  <c r="Q1258" i="1"/>
  <c r="P1258" i="1"/>
  <c r="O1258" i="1"/>
  <c r="N1258" i="1"/>
  <c r="M1258" i="1"/>
  <c r="L1258" i="1" s="1"/>
  <c r="R1258" i="1" s="1"/>
  <c r="K1258" i="1"/>
  <c r="J1258" i="1"/>
  <c r="I1258" i="1"/>
  <c r="G1258" i="1" s="1"/>
  <c r="H1258" i="1"/>
  <c r="F1258" i="1"/>
  <c r="E1258" i="1"/>
  <c r="P1257" i="1"/>
  <c r="O1257" i="1"/>
  <c r="N1257" i="1"/>
  <c r="M1257" i="1"/>
  <c r="L1257" i="1" s="1"/>
  <c r="K1257" i="1"/>
  <c r="J1257" i="1"/>
  <c r="I1257" i="1"/>
  <c r="H1257" i="1"/>
  <c r="G1257" i="1"/>
  <c r="Q1257" i="1" s="1"/>
  <c r="F1257" i="1"/>
  <c r="E1257" i="1"/>
  <c r="P1256" i="1"/>
  <c r="O1256" i="1"/>
  <c r="N1256" i="1"/>
  <c r="M1256" i="1"/>
  <c r="L1256" i="1" s="1"/>
  <c r="K1256" i="1"/>
  <c r="J1256" i="1"/>
  <c r="I1256" i="1"/>
  <c r="H1256" i="1"/>
  <c r="G1256" i="1"/>
  <c r="Q1256" i="1" s="1"/>
  <c r="F1256" i="1"/>
  <c r="E1256" i="1"/>
  <c r="P1255" i="1"/>
  <c r="P1247" i="1" s="1"/>
  <c r="O1255" i="1"/>
  <c r="N1255" i="1"/>
  <c r="M1255" i="1"/>
  <c r="L1255" i="1"/>
  <c r="K1255" i="1"/>
  <c r="J1255" i="1"/>
  <c r="I1255" i="1"/>
  <c r="H1255" i="1"/>
  <c r="G1255" i="1" s="1"/>
  <c r="F1255" i="1"/>
  <c r="E1255" i="1"/>
  <c r="P1254" i="1"/>
  <c r="O1254" i="1"/>
  <c r="N1254" i="1"/>
  <c r="M1254" i="1"/>
  <c r="K1254" i="1"/>
  <c r="J1254" i="1"/>
  <c r="I1254" i="1"/>
  <c r="G1254" i="1" s="1"/>
  <c r="H1254" i="1"/>
  <c r="F1254" i="1"/>
  <c r="E1254" i="1"/>
  <c r="P1253" i="1"/>
  <c r="O1253" i="1"/>
  <c r="N1253" i="1"/>
  <c r="M1253" i="1"/>
  <c r="L1253" i="1" s="1"/>
  <c r="K1253" i="1"/>
  <c r="J1253" i="1"/>
  <c r="I1253" i="1"/>
  <c r="G1253" i="1" s="1"/>
  <c r="H1253" i="1"/>
  <c r="F1253" i="1"/>
  <c r="E1253" i="1"/>
  <c r="P1252" i="1"/>
  <c r="O1252" i="1"/>
  <c r="N1252" i="1"/>
  <c r="M1252" i="1"/>
  <c r="L1252" i="1" s="1"/>
  <c r="K1252" i="1"/>
  <c r="J1252" i="1"/>
  <c r="G1252" i="1" s="1"/>
  <c r="Q1252" i="1" s="1"/>
  <c r="I1252" i="1"/>
  <c r="H1252" i="1"/>
  <c r="F1252" i="1"/>
  <c r="E1252" i="1"/>
  <c r="P1251" i="1"/>
  <c r="O1251" i="1"/>
  <c r="N1251" i="1"/>
  <c r="M1251" i="1"/>
  <c r="L1251" i="1" s="1"/>
  <c r="K1251" i="1"/>
  <c r="J1251" i="1"/>
  <c r="I1251" i="1"/>
  <c r="G1251" i="1" s="1"/>
  <c r="H1251" i="1"/>
  <c r="F1251" i="1"/>
  <c r="E1251" i="1"/>
  <c r="Q1251" i="1" s="1"/>
  <c r="P1250" i="1"/>
  <c r="O1250" i="1"/>
  <c r="N1250" i="1"/>
  <c r="M1250" i="1"/>
  <c r="K1250" i="1"/>
  <c r="J1250" i="1"/>
  <c r="I1250" i="1"/>
  <c r="H1250" i="1"/>
  <c r="F1250" i="1"/>
  <c r="E1250" i="1"/>
  <c r="P1249" i="1"/>
  <c r="O1249" i="1"/>
  <c r="N1249" i="1"/>
  <c r="M1249" i="1"/>
  <c r="K1249" i="1"/>
  <c r="J1249" i="1"/>
  <c r="I1249" i="1"/>
  <c r="H1249" i="1"/>
  <c r="F1249" i="1"/>
  <c r="E1249" i="1"/>
  <c r="P1248" i="1"/>
  <c r="O1248" i="1"/>
  <c r="N1248" i="1"/>
  <c r="M1248" i="1"/>
  <c r="K1248" i="1"/>
  <c r="J1248" i="1"/>
  <c r="I1248" i="1"/>
  <c r="H1248" i="1"/>
  <c r="F1248" i="1"/>
  <c r="E1248" i="1"/>
  <c r="P1246" i="1"/>
  <c r="O1246" i="1"/>
  <c r="N1246" i="1"/>
  <c r="M1246" i="1"/>
  <c r="K1246" i="1"/>
  <c r="J1246" i="1"/>
  <c r="I1246" i="1"/>
  <c r="H1246" i="1"/>
  <c r="F1246" i="1"/>
  <c r="E1246" i="1"/>
  <c r="P1245" i="1"/>
  <c r="O1245" i="1"/>
  <c r="L1245" i="1" s="1"/>
  <c r="N1245" i="1"/>
  <c r="M1245" i="1"/>
  <c r="K1245" i="1"/>
  <c r="J1245" i="1"/>
  <c r="I1245" i="1"/>
  <c r="H1245" i="1"/>
  <c r="G1245" i="1"/>
  <c r="F1245" i="1"/>
  <c r="R1245" i="1" s="1"/>
  <c r="E1245" i="1"/>
  <c r="Q1245" i="1" s="1"/>
  <c r="P1244" i="1"/>
  <c r="O1244" i="1"/>
  <c r="N1244" i="1"/>
  <c r="M1244" i="1"/>
  <c r="L1244" i="1" s="1"/>
  <c r="R1244" i="1" s="1"/>
  <c r="K1244" i="1"/>
  <c r="J1244" i="1"/>
  <c r="I1244" i="1"/>
  <c r="H1244" i="1"/>
  <c r="G1244" i="1"/>
  <c r="Q1244" i="1" s="1"/>
  <c r="F1244" i="1"/>
  <c r="E1244" i="1"/>
  <c r="P1243" i="1"/>
  <c r="O1243" i="1"/>
  <c r="N1243" i="1"/>
  <c r="M1243" i="1"/>
  <c r="L1243" i="1"/>
  <c r="K1243" i="1"/>
  <c r="J1243" i="1"/>
  <c r="I1243" i="1"/>
  <c r="H1243" i="1"/>
  <c r="G1243" i="1" s="1"/>
  <c r="Q1243" i="1" s="1"/>
  <c r="F1243" i="1"/>
  <c r="R1243" i="1" s="1"/>
  <c r="E1243" i="1"/>
  <c r="P1242" i="1"/>
  <c r="O1242" i="1"/>
  <c r="N1242" i="1"/>
  <c r="M1242" i="1"/>
  <c r="K1242" i="1"/>
  <c r="J1242" i="1"/>
  <c r="I1242" i="1"/>
  <c r="H1242" i="1"/>
  <c r="G1242" i="1"/>
  <c r="F1242" i="1"/>
  <c r="E1242" i="1"/>
  <c r="P1241" i="1"/>
  <c r="O1241" i="1"/>
  <c r="L1241" i="1" s="1"/>
  <c r="N1241" i="1"/>
  <c r="M1241" i="1"/>
  <c r="K1241" i="1"/>
  <c r="J1241" i="1"/>
  <c r="I1241" i="1"/>
  <c r="H1241" i="1"/>
  <c r="G1241" i="1"/>
  <c r="F1241" i="1"/>
  <c r="R1241" i="1" s="1"/>
  <c r="E1241" i="1"/>
  <c r="Q1240" i="1"/>
  <c r="P1240" i="1"/>
  <c r="O1240" i="1"/>
  <c r="N1240" i="1"/>
  <c r="M1240" i="1"/>
  <c r="L1240" i="1" s="1"/>
  <c r="R1240" i="1" s="1"/>
  <c r="K1240" i="1"/>
  <c r="J1240" i="1"/>
  <c r="I1240" i="1"/>
  <c r="H1240" i="1"/>
  <c r="G1240" i="1"/>
  <c r="F1240" i="1"/>
  <c r="E1240" i="1"/>
  <c r="P1239" i="1"/>
  <c r="O1239" i="1"/>
  <c r="N1239" i="1"/>
  <c r="M1239" i="1"/>
  <c r="L1239" i="1" s="1"/>
  <c r="K1239" i="1"/>
  <c r="J1239" i="1"/>
  <c r="I1239" i="1"/>
  <c r="H1239" i="1"/>
  <c r="F1239" i="1"/>
  <c r="E1239" i="1"/>
  <c r="P1238" i="1"/>
  <c r="O1238" i="1"/>
  <c r="N1238" i="1"/>
  <c r="M1238" i="1"/>
  <c r="K1238" i="1"/>
  <c r="J1238" i="1"/>
  <c r="I1238" i="1"/>
  <c r="H1238" i="1"/>
  <c r="G1238" i="1"/>
  <c r="F1238" i="1"/>
  <c r="E1238" i="1"/>
  <c r="P1237" i="1"/>
  <c r="O1237" i="1"/>
  <c r="N1237" i="1"/>
  <c r="M1237" i="1"/>
  <c r="L1237" i="1"/>
  <c r="K1237" i="1"/>
  <c r="J1237" i="1"/>
  <c r="I1237" i="1"/>
  <c r="H1237" i="1"/>
  <c r="G1237" i="1" s="1"/>
  <c r="F1237" i="1"/>
  <c r="E1237" i="1"/>
  <c r="P1236" i="1"/>
  <c r="O1236" i="1"/>
  <c r="N1236" i="1"/>
  <c r="M1236" i="1"/>
  <c r="K1236" i="1"/>
  <c r="J1236" i="1"/>
  <c r="I1236" i="1"/>
  <c r="G1236" i="1" s="1"/>
  <c r="Q1236" i="1" s="1"/>
  <c r="H1236" i="1"/>
  <c r="F1236" i="1"/>
  <c r="E1236" i="1"/>
  <c r="P1235" i="1"/>
  <c r="O1235" i="1"/>
  <c r="N1235" i="1"/>
  <c r="M1235" i="1"/>
  <c r="K1235" i="1"/>
  <c r="J1235" i="1"/>
  <c r="I1235" i="1"/>
  <c r="H1235" i="1"/>
  <c r="F1235" i="1"/>
  <c r="E1235" i="1"/>
  <c r="P1234" i="1"/>
  <c r="O1234" i="1"/>
  <c r="N1234" i="1"/>
  <c r="M1234" i="1"/>
  <c r="K1234" i="1"/>
  <c r="J1234" i="1"/>
  <c r="I1234" i="1"/>
  <c r="G1234" i="1" s="1"/>
  <c r="H1234" i="1"/>
  <c r="F1234" i="1"/>
  <c r="E1234" i="1"/>
  <c r="P1233" i="1"/>
  <c r="O1233" i="1"/>
  <c r="N1233" i="1"/>
  <c r="M1233" i="1"/>
  <c r="L1233" i="1"/>
  <c r="K1233" i="1"/>
  <c r="J1233" i="1"/>
  <c r="I1233" i="1"/>
  <c r="H1233" i="1"/>
  <c r="F1233" i="1"/>
  <c r="E1233" i="1"/>
  <c r="P1232" i="1"/>
  <c r="O1232" i="1"/>
  <c r="N1232" i="1"/>
  <c r="M1232" i="1"/>
  <c r="K1232" i="1"/>
  <c r="J1232" i="1"/>
  <c r="I1232" i="1"/>
  <c r="G1232" i="1" s="1"/>
  <c r="H1232" i="1"/>
  <c r="F1232" i="1"/>
  <c r="E1232" i="1"/>
  <c r="P1231" i="1"/>
  <c r="O1231" i="1"/>
  <c r="N1231" i="1"/>
  <c r="M1231" i="1"/>
  <c r="L1231" i="1"/>
  <c r="K1231" i="1"/>
  <c r="J1231" i="1"/>
  <c r="I1231" i="1"/>
  <c r="H1231" i="1"/>
  <c r="G1231" i="1" s="1"/>
  <c r="F1231" i="1"/>
  <c r="R1231" i="1" s="1"/>
  <c r="E1231" i="1"/>
  <c r="Q1231" i="1" s="1"/>
  <c r="P1230" i="1"/>
  <c r="O1230" i="1"/>
  <c r="N1230" i="1"/>
  <c r="M1230" i="1"/>
  <c r="K1230" i="1"/>
  <c r="J1230" i="1"/>
  <c r="I1230" i="1"/>
  <c r="H1230" i="1"/>
  <c r="F1230" i="1"/>
  <c r="E1230" i="1"/>
  <c r="P1229" i="1"/>
  <c r="O1229" i="1"/>
  <c r="N1229" i="1"/>
  <c r="M1229" i="1"/>
  <c r="K1229" i="1"/>
  <c r="J1229" i="1"/>
  <c r="I1229" i="1"/>
  <c r="H1229" i="1"/>
  <c r="G1229" i="1"/>
  <c r="F1229" i="1"/>
  <c r="E1229" i="1"/>
  <c r="Q1229" i="1" s="1"/>
  <c r="P1228" i="1"/>
  <c r="O1228" i="1"/>
  <c r="N1228" i="1"/>
  <c r="M1228" i="1"/>
  <c r="L1228" i="1" s="1"/>
  <c r="R1228" i="1" s="1"/>
  <c r="K1228" i="1"/>
  <c r="K1227" i="1" s="1"/>
  <c r="J1228" i="1"/>
  <c r="I1228" i="1"/>
  <c r="H1228" i="1"/>
  <c r="G1228" i="1"/>
  <c r="Q1228" i="1" s="1"/>
  <c r="F1228" i="1"/>
  <c r="E1228" i="1"/>
  <c r="P1226" i="1"/>
  <c r="O1226" i="1"/>
  <c r="O1222" i="1" s="1"/>
  <c r="N1226" i="1"/>
  <c r="M1226" i="1"/>
  <c r="K1226" i="1"/>
  <c r="J1226" i="1"/>
  <c r="G1226" i="1" s="1"/>
  <c r="Q1226" i="1" s="1"/>
  <c r="I1226" i="1"/>
  <c r="H1226" i="1"/>
  <c r="F1226" i="1"/>
  <c r="E1226" i="1"/>
  <c r="P1225" i="1"/>
  <c r="O1225" i="1"/>
  <c r="N1225" i="1"/>
  <c r="M1225" i="1"/>
  <c r="L1225" i="1"/>
  <c r="K1225" i="1"/>
  <c r="J1225" i="1"/>
  <c r="I1225" i="1"/>
  <c r="H1225" i="1"/>
  <c r="G1225" i="1" s="1"/>
  <c r="F1225" i="1"/>
  <c r="E1225" i="1"/>
  <c r="P1224" i="1"/>
  <c r="O1224" i="1"/>
  <c r="N1224" i="1"/>
  <c r="N1222" i="1" s="1"/>
  <c r="M1224" i="1"/>
  <c r="K1224" i="1"/>
  <c r="J1224" i="1"/>
  <c r="I1224" i="1"/>
  <c r="H1224" i="1"/>
  <c r="F1224" i="1"/>
  <c r="E1224" i="1"/>
  <c r="Q1223" i="1"/>
  <c r="P1223" i="1"/>
  <c r="O1223" i="1"/>
  <c r="N1223" i="1"/>
  <c r="M1223" i="1"/>
  <c r="K1223" i="1"/>
  <c r="K1222" i="1" s="1"/>
  <c r="J1223" i="1"/>
  <c r="I1223" i="1"/>
  <c r="H1223" i="1"/>
  <c r="G1223" i="1"/>
  <c r="F1223" i="1"/>
  <c r="E1223" i="1"/>
  <c r="J1222" i="1"/>
  <c r="E1222" i="1"/>
  <c r="P1221" i="1"/>
  <c r="O1221" i="1"/>
  <c r="N1221" i="1"/>
  <c r="M1221" i="1"/>
  <c r="L1221" i="1" s="1"/>
  <c r="K1221" i="1"/>
  <c r="J1221" i="1"/>
  <c r="I1221" i="1"/>
  <c r="H1221" i="1"/>
  <c r="G1221" i="1"/>
  <c r="Q1221" i="1" s="1"/>
  <c r="F1221" i="1"/>
  <c r="E1221" i="1"/>
  <c r="P1220" i="1"/>
  <c r="O1220" i="1"/>
  <c r="N1220" i="1"/>
  <c r="M1220" i="1"/>
  <c r="L1220" i="1" s="1"/>
  <c r="K1220" i="1"/>
  <c r="J1220" i="1"/>
  <c r="I1220" i="1"/>
  <c r="H1220" i="1"/>
  <c r="G1220" i="1"/>
  <c r="Q1220" i="1" s="1"/>
  <c r="F1220" i="1"/>
  <c r="E1220" i="1"/>
  <c r="P1219" i="1"/>
  <c r="O1219" i="1"/>
  <c r="O1862" i="1" s="1"/>
  <c r="N1219" i="1"/>
  <c r="M1219" i="1"/>
  <c r="L1219" i="1"/>
  <c r="K1219" i="1"/>
  <c r="J1219" i="1"/>
  <c r="I1219" i="1"/>
  <c r="I1862" i="1" s="1"/>
  <c r="H1219" i="1"/>
  <c r="F1219" i="1"/>
  <c r="E1219" i="1"/>
  <c r="P1218" i="1"/>
  <c r="O1218" i="1"/>
  <c r="N1218" i="1"/>
  <c r="M1218" i="1"/>
  <c r="K1218" i="1"/>
  <c r="J1218" i="1"/>
  <c r="I1218" i="1"/>
  <c r="H1218" i="1"/>
  <c r="F1218" i="1"/>
  <c r="E1218" i="1"/>
  <c r="I1217" i="1"/>
  <c r="I1860" i="1" s="1"/>
  <c r="P1216" i="1"/>
  <c r="O1216" i="1"/>
  <c r="N1216" i="1"/>
  <c r="M1216" i="1"/>
  <c r="L1216" i="1" s="1"/>
  <c r="R1216" i="1" s="1"/>
  <c r="K1216" i="1"/>
  <c r="J1216" i="1"/>
  <c r="I1216" i="1"/>
  <c r="G1216" i="1" s="1"/>
  <c r="H1216" i="1"/>
  <c r="F1216" i="1"/>
  <c r="E1216" i="1"/>
  <c r="Q1216" i="1" s="1"/>
  <c r="P1215" i="1"/>
  <c r="O1215" i="1"/>
  <c r="N1215" i="1"/>
  <c r="M1215" i="1"/>
  <c r="L1215" i="1" s="1"/>
  <c r="K1215" i="1"/>
  <c r="J1215" i="1"/>
  <c r="I1215" i="1"/>
  <c r="H1215" i="1"/>
  <c r="F1215" i="1"/>
  <c r="E1215" i="1"/>
  <c r="P1214" i="1"/>
  <c r="O1214" i="1"/>
  <c r="N1214" i="1"/>
  <c r="M1214" i="1"/>
  <c r="K1214" i="1"/>
  <c r="J1214" i="1"/>
  <c r="I1214" i="1"/>
  <c r="G1214" i="1" s="1"/>
  <c r="H1214" i="1"/>
  <c r="F1214" i="1"/>
  <c r="E1214" i="1"/>
  <c r="Q1214" i="1" s="1"/>
  <c r="P1213" i="1"/>
  <c r="O1213" i="1"/>
  <c r="N1213" i="1"/>
  <c r="M1213" i="1"/>
  <c r="L1213" i="1"/>
  <c r="K1213" i="1"/>
  <c r="J1213" i="1"/>
  <c r="I1213" i="1"/>
  <c r="H1213" i="1"/>
  <c r="G1213" i="1" s="1"/>
  <c r="F1213" i="1"/>
  <c r="E1213" i="1"/>
  <c r="P1212" i="1"/>
  <c r="O1212" i="1"/>
  <c r="N1212" i="1"/>
  <c r="M1212" i="1"/>
  <c r="K1212" i="1"/>
  <c r="J1212" i="1"/>
  <c r="I1212" i="1"/>
  <c r="G1212" i="1" s="1"/>
  <c r="H1212" i="1"/>
  <c r="F1212" i="1"/>
  <c r="E1212" i="1"/>
  <c r="Q1212" i="1" s="1"/>
  <c r="P1211" i="1"/>
  <c r="O1211" i="1"/>
  <c r="N1211" i="1"/>
  <c r="M1211" i="1"/>
  <c r="L1211" i="1"/>
  <c r="K1211" i="1"/>
  <c r="J1211" i="1"/>
  <c r="I1211" i="1"/>
  <c r="H1211" i="1"/>
  <c r="G1211" i="1" s="1"/>
  <c r="F1211" i="1"/>
  <c r="R1211" i="1" s="1"/>
  <c r="E1211" i="1"/>
  <c r="Q1211" i="1" s="1"/>
  <c r="P1210" i="1"/>
  <c r="O1210" i="1"/>
  <c r="N1210" i="1"/>
  <c r="M1210" i="1"/>
  <c r="K1210" i="1"/>
  <c r="J1210" i="1"/>
  <c r="I1210" i="1"/>
  <c r="G1210" i="1" s="1"/>
  <c r="H1210" i="1"/>
  <c r="F1210" i="1"/>
  <c r="E1210" i="1"/>
  <c r="P1209" i="1"/>
  <c r="O1209" i="1"/>
  <c r="L1209" i="1" s="1"/>
  <c r="N1209" i="1"/>
  <c r="M1209" i="1"/>
  <c r="K1209" i="1"/>
  <c r="J1209" i="1"/>
  <c r="I1209" i="1"/>
  <c r="H1209" i="1"/>
  <c r="G1209" i="1"/>
  <c r="F1209" i="1"/>
  <c r="R1209" i="1" s="1"/>
  <c r="E1209" i="1"/>
  <c r="Q1209" i="1" s="1"/>
  <c r="P1208" i="1"/>
  <c r="O1208" i="1"/>
  <c r="N1208" i="1"/>
  <c r="M1208" i="1"/>
  <c r="L1208" i="1" s="1"/>
  <c r="R1208" i="1" s="1"/>
  <c r="K1208" i="1"/>
  <c r="J1208" i="1"/>
  <c r="I1208" i="1"/>
  <c r="H1208" i="1"/>
  <c r="G1208" i="1"/>
  <c r="Q1208" i="1" s="1"/>
  <c r="F1208" i="1"/>
  <c r="E1208" i="1"/>
  <c r="P1207" i="1"/>
  <c r="O1207" i="1"/>
  <c r="N1207" i="1"/>
  <c r="M1207" i="1"/>
  <c r="L1207" i="1"/>
  <c r="K1207" i="1"/>
  <c r="J1207" i="1"/>
  <c r="I1207" i="1"/>
  <c r="H1207" i="1"/>
  <c r="G1207" i="1" s="1"/>
  <c r="Q1207" i="1" s="1"/>
  <c r="F1207" i="1"/>
  <c r="E1207" i="1"/>
  <c r="P1206" i="1"/>
  <c r="O1206" i="1"/>
  <c r="N1206" i="1"/>
  <c r="M1206" i="1"/>
  <c r="K1206" i="1"/>
  <c r="J1206" i="1"/>
  <c r="G1206" i="1" s="1"/>
  <c r="I1206" i="1"/>
  <c r="H1206" i="1"/>
  <c r="F1206" i="1"/>
  <c r="E1206" i="1"/>
  <c r="P1205" i="1"/>
  <c r="O1205" i="1"/>
  <c r="L1205" i="1" s="1"/>
  <c r="N1205" i="1"/>
  <c r="M1205" i="1"/>
  <c r="K1205" i="1"/>
  <c r="J1205" i="1"/>
  <c r="I1205" i="1"/>
  <c r="H1205" i="1"/>
  <c r="G1205" i="1"/>
  <c r="F1205" i="1"/>
  <c r="R1205" i="1" s="1"/>
  <c r="E1205" i="1"/>
  <c r="P1204" i="1"/>
  <c r="O1204" i="1"/>
  <c r="N1204" i="1"/>
  <c r="M1204" i="1"/>
  <c r="L1204" i="1" s="1"/>
  <c r="R1204" i="1" s="1"/>
  <c r="K1204" i="1"/>
  <c r="J1204" i="1"/>
  <c r="I1204" i="1"/>
  <c r="H1204" i="1"/>
  <c r="G1204" i="1"/>
  <c r="Q1204" i="1" s="1"/>
  <c r="F1204" i="1"/>
  <c r="E1204" i="1"/>
  <c r="P1203" i="1"/>
  <c r="O1203" i="1"/>
  <c r="N1203" i="1"/>
  <c r="M1203" i="1"/>
  <c r="L1203" i="1"/>
  <c r="K1203" i="1"/>
  <c r="J1203" i="1"/>
  <c r="I1203" i="1"/>
  <c r="H1203" i="1"/>
  <c r="G1203" i="1" s="1"/>
  <c r="Q1203" i="1" s="1"/>
  <c r="F1203" i="1"/>
  <c r="E1203" i="1"/>
  <c r="P1202" i="1"/>
  <c r="O1202" i="1"/>
  <c r="N1202" i="1"/>
  <c r="M1202" i="1"/>
  <c r="K1202" i="1"/>
  <c r="J1202" i="1"/>
  <c r="I1202" i="1"/>
  <c r="H1202" i="1"/>
  <c r="G1202" i="1"/>
  <c r="F1202" i="1"/>
  <c r="E1202" i="1"/>
  <c r="P1201" i="1"/>
  <c r="O1201" i="1"/>
  <c r="L1201" i="1" s="1"/>
  <c r="N1201" i="1"/>
  <c r="M1201" i="1"/>
  <c r="K1201" i="1"/>
  <c r="J1201" i="1"/>
  <c r="I1201" i="1"/>
  <c r="H1201" i="1"/>
  <c r="G1201" i="1"/>
  <c r="F1201" i="1"/>
  <c r="E1201" i="1"/>
  <c r="R1200" i="1"/>
  <c r="Q1200" i="1"/>
  <c r="P1199" i="1"/>
  <c r="O1199" i="1"/>
  <c r="N1199" i="1"/>
  <c r="M1199" i="1"/>
  <c r="K1199" i="1"/>
  <c r="J1199" i="1"/>
  <c r="I1199" i="1"/>
  <c r="G1199" i="1" s="1"/>
  <c r="H1199" i="1"/>
  <c r="F1199" i="1"/>
  <c r="E1199" i="1"/>
  <c r="Q1199" i="1" s="1"/>
  <c r="P1198" i="1"/>
  <c r="O1198" i="1"/>
  <c r="N1198" i="1"/>
  <c r="M1198" i="1"/>
  <c r="K1198" i="1"/>
  <c r="J1198" i="1"/>
  <c r="G1198" i="1" s="1"/>
  <c r="Q1198" i="1" s="1"/>
  <c r="I1198" i="1"/>
  <c r="H1198" i="1"/>
  <c r="F1198" i="1"/>
  <c r="E1198" i="1"/>
  <c r="P1197" i="1"/>
  <c r="O1197" i="1"/>
  <c r="L1197" i="1" s="1"/>
  <c r="N1197" i="1"/>
  <c r="M1197" i="1"/>
  <c r="K1197" i="1"/>
  <c r="J1197" i="1"/>
  <c r="I1197" i="1"/>
  <c r="H1197" i="1"/>
  <c r="G1197" i="1"/>
  <c r="F1197" i="1"/>
  <c r="E1197" i="1"/>
  <c r="Q1197" i="1" s="1"/>
  <c r="Q1196" i="1"/>
  <c r="P1196" i="1"/>
  <c r="O1196" i="1"/>
  <c r="N1196" i="1"/>
  <c r="M1196" i="1"/>
  <c r="K1196" i="1"/>
  <c r="J1196" i="1"/>
  <c r="I1196" i="1"/>
  <c r="G1196" i="1" s="1"/>
  <c r="H1196" i="1"/>
  <c r="F1196" i="1"/>
  <c r="E1196" i="1"/>
  <c r="R1195" i="1"/>
  <c r="Q1195" i="1"/>
  <c r="P1194" i="1"/>
  <c r="O1194" i="1"/>
  <c r="N1194" i="1"/>
  <c r="M1194" i="1"/>
  <c r="K1194" i="1"/>
  <c r="J1194" i="1"/>
  <c r="I1194" i="1"/>
  <c r="G1194" i="1" s="1"/>
  <c r="H1194" i="1"/>
  <c r="F1194" i="1"/>
  <c r="E1194" i="1"/>
  <c r="P1193" i="1"/>
  <c r="P1191" i="1" s="1"/>
  <c r="O1193" i="1"/>
  <c r="N1193" i="1"/>
  <c r="M1193" i="1"/>
  <c r="L1193" i="1"/>
  <c r="K1193" i="1"/>
  <c r="J1193" i="1"/>
  <c r="I1193" i="1"/>
  <c r="H1193" i="1"/>
  <c r="G1193" i="1" s="1"/>
  <c r="F1193" i="1"/>
  <c r="R1193" i="1" s="1"/>
  <c r="E1193" i="1"/>
  <c r="Q1193" i="1" s="1"/>
  <c r="P1192" i="1"/>
  <c r="O1192" i="1"/>
  <c r="O1191" i="1" s="1"/>
  <c r="N1192" i="1"/>
  <c r="M1192" i="1"/>
  <c r="K1192" i="1"/>
  <c r="J1192" i="1"/>
  <c r="J1191" i="1" s="1"/>
  <c r="I1192" i="1"/>
  <c r="H1192" i="1"/>
  <c r="F1192" i="1"/>
  <c r="E1192" i="1"/>
  <c r="P1189" i="1"/>
  <c r="O1189" i="1"/>
  <c r="N1189" i="1"/>
  <c r="M1189" i="1"/>
  <c r="L1189" i="1" s="1"/>
  <c r="K1189" i="1"/>
  <c r="J1189" i="1"/>
  <c r="I1189" i="1"/>
  <c r="G1189" i="1" s="1"/>
  <c r="H1189" i="1"/>
  <c r="F1189" i="1"/>
  <c r="E1189" i="1"/>
  <c r="Q1189" i="1" s="1"/>
  <c r="P1188" i="1"/>
  <c r="O1188" i="1"/>
  <c r="N1188" i="1"/>
  <c r="M1188" i="1"/>
  <c r="K1188" i="1"/>
  <c r="J1188" i="1"/>
  <c r="I1188" i="1"/>
  <c r="H1188" i="1"/>
  <c r="F1188" i="1"/>
  <c r="E1188" i="1"/>
  <c r="P1187" i="1"/>
  <c r="O1187" i="1"/>
  <c r="N1187" i="1"/>
  <c r="M1187" i="1"/>
  <c r="K1187" i="1"/>
  <c r="J1187" i="1"/>
  <c r="I1187" i="1"/>
  <c r="G1187" i="1" s="1"/>
  <c r="H1187" i="1"/>
  <c r="F1187" i="1"/>
  <c r="E1187" i="1"/>
  <c r="Q1187" i="1" s="1"/>
  <c r="P1186" i="1"/>
  <c r="O1186" i="1"/>
  <c r="N1186" i="1"/>
  <c r="M1186" i="1"/>
  <c r="K1186" i="1"/>
  <c r="J1186" i="1"/>
  <c r="G1186" i="1" s="1"/>
  <c r="Q1186" i="1" s="1"/>
  <c r="I1186" i="1"/>
  <c r="H1186" i="1"/>
  <c r="F1186" i="1"/>
  <c r="E1186" i="1"/>
  <c r="P1185" i="1"/>
  <c r="O1185" i="1"/>
  <c r="L1185" i="1" s="1"/>
  <c r="N1185" i="1"/>
  <c r="M1185" i="1"/>
  <c r="K1185" i="1"/>
  <c r="J1185" i="1"/>
  <c r="I1185" i="1"/>
  <c r="H1185" i="1"/>
  <c r="G1185" i="1"/>
  <c r="F1185" i="1"/>
  <c r="E1185" i="1"/>
  <c r="Q1185" i="1" s="1"/>
  <c r="Q1184" i="1"/>
  <c r="P1184" i="1"/>
  <c r="O1184" i="1"/>
  <c r="N1184" i="1"/>
  <c r="M1184" i="1"/>
  <c r="L1184" i="1" s="1"/>
  <c r="K1184" i="1"/>
  <c r="J1184" i="1"/>
  <c r="I1184" i="1"/>
  <c r="G1184" i="1" s="1"/>
  <c r="H1184" i="1"/>
  <c r="F1184" i="1"/>
  <c r="E1184" i="1"/>
  <c r="P1183" i="1"/>
  <c r="O1183" i="1"/>
  <c r="N1183" i="1"/>
  <c r="M1183" i="1"/>
  <c r="K1183" i="1"/>
  <c r="J1183" i="1"/>
  <c r="I1183" i="1"/>
  <c r="H1183" i="1"/>
  <c r="G1183" i="1"/>
  <c r="Q1183" i="1" s="1"/>
  <c r="F1183" i="1"/>
  <c r="E1183" i="1"/>
  <c r="P1182" i="1"/>
  <c r="O1182" i="1"/>
  <c r="N1182" i="1"/>
  <c r="M1182" i="1"/>
  <c r="K1182" i="1"/>
  <c r="J1182" i="1"/>
  <c r="I1182" i="1"/>
  <c r="H1182" i="1"/>
  <c r="G1182" i="1"/>
  <c r="Q1182" i="1" s="1"/>
  <c r="F1182" i="1"/>
  <c r="E1182" i="1"/>
  <c r="P1181" i="1"/>
  <c r="O1181" i="1"/>
  <c r="L1181" i="1" s="1"/>
  <c r="N1181" i="1"/>
  <c r="M1181" i="1"/>
  <c r="K1181" i="1"/>
  <c r="J1181" i="1"/>
  <c r="I1181" i="1"/>
  <c r="H1181" i="1"/>
  <c r="G1181" i="1"/>
  <c r="F1181" i="1"/>
  <c r="E1181" i="1"/>
  <c r="Q1180" i="1"/>
  <c r="P1180" i="1"/>
  <c r="O1180" i="1"/>
  <c r="N1180" i="1"/>
  <c r="M1180" i="1"/>
  <c r="L1180" i="1" s="1"/>
  <c r="R1180" i="1" s="1"/>
  <c r="K1180" i="1"/>
  <c r="J1180" i="1"/>
  <c r="I1180" i="1"/>
  <c r="G1180" i="1" s="1"/>
  <c r="H1180" i="1"/>
  <c r="F1180" i="1"/>
  <c r="E1180" i="1"/>
  <c r="P1179" i="1"/>
  <c r="O1179" i="1"/>
  <c r="N1179" i="1"/>
  <c r="M1179" i="1"/>
  <c r="L1179" i="1" s="1"/>
  <c r="K1179" i="1"/>
  <c r="J1179" i="1"/>
  <c r="I1179" i="1"/>
  <c r="H1179" i="1"/>
  <c r="G1179" i="1"/>
  <c r="Q1179" i="1" s="1"/>
  <c r="F1179" i="1"/>
  <c r="E1179" i="1"/>
  <c r="P1178" i="1"/>
  <c r="O1178" i="1"/>
  <c r="N1178" i="1"/>
  <c r="N1177" i="1" s="1"/>
  <c r="M1178" i="1"/>
  <c r="K1178" i="1"/>
  <c r="K1177" i="1" s="1"/>
  <c r="J1178" i="1"/>
  <c r="J1177" i="1" s="1"/>
  <c r="I1178" i="1"/>
  <c r="H1178" i="1"/>
  <c r="G1178" i="1"/>
  <c r="F1178" i="1"/>
  <c r="E1178" i="1"/>
  <c r="P1177" i="1"/>
  <c r="O1177" i="1"/>
  <c r="I1177" i="1"/>
  <c r="H1177" i="1"/>
  <c r="E1177" i="1"/>
  <c r="P1176" i="1"/>
  <c r="O1176" i="1"/>
  <c r="N1176" i="1"/>
  <c r="M1176" i="1"/>
  <c r="K1176" i="1"/>
  <c r="J1176" i="1"/>
  <c r="I1176" i="1"/>
  <c r="G1176" i="1" s="1"/>
  <c r="H1176" i="1"/>
  <c r="F1176" i="1"/>
  <c r="E1176" i="1"/>
  <c r="Q1176" i="1" s="1"/>
  <c r="P1175" i="1"/>
  <c r="O1175" i="1"/>
  <c r="N1175" i="1"/>
  <c r="M1175" i="1"/>
  <c r="L1175" i="1"/>
  <c r="K1175" i="1"/>
  <c r="J1175" i="1"/>
  <c r="I1175" i="1"/>
  <c r="H1175" i="1"/>
  <c r="G1175" i="1" s="1"/>
  <c r="F1175" i="1"/>
  <c r="E1175" i="1"/>
  <c r="P1174" i="1"/>
  <c r="O1174" i="1"/>
  <c r="N1174" i="1"/>
  <c r="M1174" i="1"/>
  <c r="K1174" i="1"/>
  <c r="J1174" i="1"/>
  <c r="I1174" i="1"/>
  <c r="G1174" i="1" s="1"/>
  <c r="H1174" i="1"/>
  <c r="F1174" i="1"/>
  <c r="E1174" i="1"/>
  <c r="Q1174" i="1" s="1"/>
  <c r="P1173" i="1"/>
  <c r="O1173" i="1"/>
  <c r="N1173" i="1"/>
  <c r="M1173" i="1"/>
  <c r="L1173" i="1"/>
  <c r="K1173" i="1"/>
  <c r="J1173" i="1"/>
  <c r="I1173" i="1"/>
  <c r="H1173" i="1"/>
  <c r="G1173" i="1" s="1"/>
  <c r="F1173" i="1"/>
  <c r="R1173" i="1" s="1"/>
  <c r="E1173" i="1"/>
  <c r="Q1173" i="1" s="1"/>
  <c r="P1172" i="1"/>
  <c r="O1172" i="1"/>
  <c r="N1172" i="1"/>
  <c r="N1168" i="1" s="1"/>
  <c r="M1172" i="1"/>
  <c r="K1172" i="1"/>
  <c r="J1172" i="1"/>
  <c r="J1168" i="1" s="1"/>
  <c r="I1172" i="1"/>
  <c r="H1172" i="1"/>
  <c r="F1172" i="1"/>
  <c r="E1172" i="1"/>
  <c r="P1171" i="1"/>
  <c r="O1171" i="1"/>
  <c r="L1171" i="1" s="1"/>
  <c r="N1171" i="1"/>
  <c r="M1171" i="1"/>
  <c r="K1171" i="1"/>
  <c r="J1171" i="1"/>
  <c r="I1171" i="1"/>
  <c r="H1171" i="1"/>
  <c r="G1171" i="1"/>
  <c r="F1171" i="1"/>
  <c r="R1171" i="1" s="1"/>
  <c r="E1171" i="1"/>
  <c r="Q1171" i="1" s="1"/>
  <c r="P1170" i="1"/>
  <c r="O1170" i="1"/>
  <c r="N1170" i="1"/>
  <c r="M1170" i="1"/>
  <c r="L1170" i="1" s="1"/>
  <c r="R1170" i="1" s="1"/>
  <c r="K1170" i="1"/>
  <c r="K1168" i="1" s="1"/>
  <c r="J1170" i="1"/>
  <c r="I1170" i="1"/>
  <c r="H1170" i="1"/>
  <c r="G1170" i="1"/>
  <c r="Q1170" i="1" s="1"/>
  <c r="F1170" i="1"/>
  <c r="E1170" i="1"/>
  <c r="P1169" i="1"/>
  <c r="P1168" i="1" s="1"/>
  <c r="O1169" i="1"/>
  <c r="N1169" i="1"/>
  <c r="M1169" i="1"/>
  <c r="M1168" i="1" s="1"/>
  <c r="L1169" i="1"/>
  <c r="K1169" i="1"/>
  <c r="J1169" i="1"/>
  <c r="I1169" i="1"/>
  <c r="H1169" i="1"/>
  <c r="F1169" i="1"/>
  <c r="E1169" i="1"/>
  <c r="O1168" i="1"/>
  <c r="P1167" i="1"/>
  <c r="O1167" i="1"/>
  <c r="N1167" i="1"/>
  <c r="M1167" i="1"/>
  <c r="L1167" i="1"/>
  <c r="K1167" i="1"/>
  <c r="J1167" i="1"/>
  <c r="I1167" i="1"/>
  <c r="H1167" i="1"/>
  <c r="G1167" i="1" s="1"/>
  <c r="Q1167" i="1" s="1"/>
  <c r="F1167" i="1"/>
  <c r="R1167" i="1" s="1"/>
  <c r="E1167" i="1"/>
  <c r="P1166" i="1"/>
  <c r="O1166" i="1"/>
  <c r="N1166" i="1"/>
  <c r="M1166" i="1"/>
  <c r="K1166" i="1"/>
  <c r="J1166" i="1"/>
  <c r="I1166" i="1"/>
  <c r="H1166" i="1"/>
  <c r="G1166" i="1"/>
  <c r="F1166" i="1"/>
  <c r="E1166" i="1"/>
  <c r="P1165" i="1"/>
  <c r="O1165" i="1"/>
  <c r="L1165" i="1" s="1"/>
  <c r="N1165" i="1"/>
  <c r="M1165" i="1"/>
  <c r="K1165" i="1"/>
  <c r="J1165" i="1"/>
  <c r="I1165" i="1"/>
  <c r="H1165" i="1"/>
  <c r="G1165" i="1"/>
  <c r="F1165" i="1"/>
  <c r="R1165" i="1" s="1"/>
  <c r="E1165" i="1"/>
  <c r="Q1164" i="1"/>
  <c r="P1164" i="1"/>
  <c r="O1164" i="1"/>
  <c r="N1164" i="1"/>
  <c r="M1164" i="1"/>
  <c r="L1164" i="1" s="1"/>
  <c r="R1164" i="1" s="1"/>
  <c r="K1164" i="1"/>
  <c r="J1164" i="1"/>
  <c r="I1164" i="1"/>
  <c r="H1164" i="1"/>
  <c r="G1164" i="1"/>
  <c r="F1164" i="1"/>
  <c r="E1164" i="1"/>
  <c r="P1163" i="1"/>
  <c r="O1163" i="1"/>
  <c r="N1163" i="1"/>
  <c r="M1163" i="1"/>
  <c r="L1163" i="1" s="1"/>
  <c r="K1163" i="1"/>
  <c r="J1163" i="1"/>
  <c r="I1163" i="1"/>
  <c r="H1163" i="1"/>
  <c r="F1163" i="1"/>
  <c r="E1163" i="1"/>
  <c r="P1162" i="1"/>
  <c r="O1162" i="1"/>
  <c r="N1162" i="1"/>
  <c r="M1162" i="1"/>
  <c r="K1162" i="1"/>
  <c r="J1162" i="1"/>
  <c r="I1162" i="1"/>
  <c r="H1162" i="1"/>
  <c r="G1162" i="1"/>
  <c r="F1162" i="1"/>
  <c r="E1162" i="1"/>
  <c r="P1161" i="1"/>
  <c r="P1159" i="1" s="1"/>
  <c r="O1161" i="1"/>
  <c r="N1161" i="1"/>
  <c r="M1161" i="1"/>
  <c r="L1161" i="1"/>
  <c r="K1161" i="1"/>
  <c r="J1161" i="1"/>
  <c r="I1161" i="1"/>
  <c r="H1161" i="1"/>
  <c r="F1161" i="1"/>
  <c r="E1161" i="1"/>
  <c r="P1160" i="1"/>
  <c r="O1160" i="1"/>
  <c r="N1160" i="1"/>
  <c r="N1159" i="1" s="1"/>
  <c r="M1160" i="1"/>
  <c r="K1160" i="1"/>
  <c r="J1160" i="1"/>
  <c r="I1160" i="1"/>
  <c r="H1160" i="1"/>
  <c r="F1160" i="1"/>
  <c r="E1160" i="1"/>
  <c r="K1159" i="1"/>
  <c r="E1159" i="1"/>
  <c r="P1158" i="1"/>
  <c r="O1158" i="1"/>
  <c r="N1158" i="1"/>
  <c r="M1158" i="1"/>
  <c r="K1158" i="1"/>
  <c r="J1158" i="1"/>
  <c r="G1158" i="1" s="1"/>
  <c r="Q1158" i="1" s="1"/>
  <c r="I1158" i="1"/>
  <c r="H1158" i="1"/>
  <c r="F1158" i="1"/>
  <c r="E1158" i="1"/>
  <c r="P1157" i="1"/>
  <c r="P1155" i="1" s="1"/>
  <c r="O1157" i="1"/>
  <c r="N1157" i="1"/>
  <c r="M1157" i="1"/>
  <c r="L1157" i="1" s="1"/>
  <c r="K1157" i="1"/>
  <c r="K1155" i="1" s="1"/>
  <c r="J1157" i="1"/>
  <c r="I1157" i="1"/>
  <c r="H1157" i="1"/>
  <c r="F1157" i="1"/>
  <c r="E1157" i="1"/>
  <c r="P1156" i="1"/>
  <c r="O1156" i="1"/>
  <c r="O1155" i="1" s="1"/>
  <c r="N1156" i="1"/>
  <c r="N1155" i="1" s="1"/>
  <c r="M1156" i="1"/>
  <c r="K1156" i="1"/>
  <c r="J1156" i="1"/>
  <c r="J1155" i="1" s="1"/>
  <c r="I1156" i="1"/>
  <c r="H1156" i="1"/>
  <c r="F1156" i="1"/>
  <c r="E1156" i="1"/>
  <c r="H1155" i="1"/>
  <c r="P1154" i="1"/>
  <c r="O1154" i="1"/>
  <c r="N1154" i="1"/>
  <c r="M1154" i="1"/>
  <c r="K1154" i="1"/>
  <c r="J1154" i="1"/>
  <c r="I1154" i="1"/>
  <c r="G1154" i="1" s="1"/>
  <c r="H1154" i="1"/>
  <c r="F1154" i="1"/>
  <c r="E1154" i="1"/>
  <c r="Q1154" i="1" s="1"/>
  <c r="P1153" i="1"/>
  <c r="O1153" i="1"/>
  <c r="N1153" i="1"/>
  <c r="M1153" i="1"/>
  <c r="L1153" i="1"/>
  <c r="K1153" i="1"/>
  <c r="J1153" i="1"/>
  <c r="I1153" i="1"/>
  <c r="H1153" i="1"/>
  <c r="G1153" i="1" s="1"/>
  <c r="F1153" i="1"/>
  <c r="R1153" i="1" s="1"/>
  <c r="E1153" i="1"/>
  <c r="Q1153" i="1" s="1"/>
  <c r="P1152" i="1"/>
  <c r="O1152" i="1"/>
  <c r="N1152" i="1"/>
  <c r="M1152" i="1"/>
  <c r="K1152" i="1"/>
  <c r="J1152" i="1"/>
  <c r="I1152" i="1"/>
  <c r="G1152" i="1" s="1"/>
  <c r="H1152" i="1"/>
  <c r="F1152" i="1"/>
  <c r="E1152" i="1"/>
  <c r="P1151" i="1"/>
  <c r="O1151" i="1"/>
  <c r="L1151" i="1" s="1"/>
  <c r="N1151" i="1"/>
  <c r="M1151" i="1"/>
  <c r="K1151" i="1"/>
  <c r="J1151" i="1"/>
  <c r="I1151" i="1"/>
  <c r="H1151" i="1"/>
  <c r="G1151" i="1"/>
  <c r="F1151" i="1"/>
  <c r="R1151" i="1" s="1"/>
  <c r="E1151" i="1"/>
  <c r="Q1151" i="1" s="1"/>
  <c r="P1150" i="1"/>
  <c r="O1150" i="1"/>
  <c r="N1150" i="1"/>
  <c r="M1150" i="1"/>
  <c r="L1150" i="1" s="1"/>
  <c r="R1150" i="1" s="1"/>
  <c r="K1150" i="1"/>
  <c r="J1150" i="1"/>
  <c r="I1150" i="1"/>
  <c r="H1150" i="1"/>
  <c r="G1150" i="1"/>
  <c r="Q1150" i="1" s="1"/>
  <c r="F1150" i="1"/>
  <c r="E1150" i="1"/>
  <c r="P1149" i="1"/>
  <c r="O1149" i="1"/>
  <c r="N1149" i="1"/>
  <c r="M1149" i="1"/>
  <c r="M1146" i="1" s="1"/>
  <c r="L1149" i="1"/>
  <c r="K1149" i="1"/>
  <c r="J1149" i="1"/>
  <c r="I1149" i="1"/>
  <c r="H1149" i="1"/>
  <c r="G1149" i="1" s="1"/>
  <c r="Q1149" i="1" s="1"/>
  <c r="F1149" i="1"/>
  <c r="E1149" i="1"/>
  <c r="P1148" i="1"/>
  <c r="O1148" i="1"/>
  <c r="N1148" i="1"/>
  <c r="M1148" i="1"/>
  <c r="K1148" i="1"/>
  <c r="J1148" i="1"/>
  <c r="I1148" i="1"/>
  <c r="H1148" i="1"/>
  <c r="F1148" i="1"/>
  <c r="E1148" i="1"/>
  <c r="P1147" i="1"/>
  <c r="O1147" i="1"/>
  <c r="L1147" i="1" s="1"/>
  <c r="N1147" i="1"/>
  <c r="M1147" i="1"/>
  <c r="K1147" i="1"/>
  <c r="K1146" i="1" s="1"/>
  <c r="J1147" i="1"/>
  <c r="I1147" i="1"/>
  <c r="H1147" i="1"/>
  <c r="G1147" i="1"/>
  <c r="F1147" i="1"/>
  <c r="R1147" i="1" s="1"/>
  <c r="E1147" i="1"/>
  <c r="O1146" i="1"/>
  <c r="P1145" i="1"/>
  <c r="O1145" i="1"/>
  <c r="N1145" i="1"/>
  <c r="M1145" i="1"/>
  <c r="K1145" i="1"/>
  <c r="J1145" i="1"/>
  <c r="I1145" i="1"/>
  <c r="H1145" i="1"/>
  <c r="G1145" i="1"/>
  <c r="F1145" i="1"/>
  <c r="E1145" i="1"/>
  <c r="Q1144" i="1"/>
  <c r="P1144" i="1"/>
  <c r="O1144" i="1"/>
  <c r="N1144" i="1"/>
  <c r="N1142" i="1" s="1"/>
  <c r="M1144" i="1"/>
  <c r="K1144" i="1"/>
  <c r="J1144" i="1"/>
  <c r="I1144" i="1"/>
  <c r="G1144" i="1" s="1"/>
  <c r="H1144" i="1"/>
  <c r="F1144" i="1"/>
  <c r="E1144" i="1"/>
  <c r="E1142" i="1" s="1"/>
  <c r="P1143" i="1"/>
  <c r="O1143" i="1"/>
  <c r="N1143" i="1"/>
  <c r="M1143" i="1"/>
  <c r="L1143" i="1" s="1"/>
  <c r="K1143" i="1"/>
  <c r="J1143" i="1"/>
  <c r="I1143" i="1"/>
  <c r="I1142" i="1" s="1"/>
  <c r="H1143" i="1"/>
  <c r="F1143" i="1"/>
  <c r="E1143" i="1"/>
  <c r="J1142" i="1"/>
  <c r="F1142" i="1"/>
  <c r="R1141" i="1"/>
  <c r="Q1141" i="1"/>
  <c r="P1140" i="1"/>
  <c r="O1140" i="1"/>
  <c r="N1140" i="1"/>
  <c r="M1140" i="1"/>
  <c r="L1140" i="1" s="1"/>
  <c r="K1140" i="1"/>
  <c r="J1140" i="1"/>
  <c r="I1140" i="1"/>
  <c r="H1140" i="1"/>
  <c r="G1140" i="1"/>
  <c r="Q1140" i="1" s="1"/>
  <c r="F1140" i="1"/>
  <c r="E1140" i="1"/>
  <c r="P1139" i="1"/>
  <c r="O1139" i="1"/>
  <c r="N1139" i="1"/>
  <c r="M1139" i="1"/>
  <c r="L1139" i="1"/>
  <c r="K1139" i="1"/>
  <c r="J1139" i="1"/>
  <c r="I1139" i="1"/>
  <c r="H1139" i="1"/>
  <c r="G1139" i="1" s="1"/>
  <c r="F1139" i="1"/>
  <c r="E1139" i="1"/>
  <c r="P1138" i="1"/>
  <c r="O1138" i="1"/>
  <c r="N1138" i="1"/>
  <c r="M1138" i="1"/>
  <c r="K1138" i="1"/>
  <c r="J1138" i="1"/>
  <c r="I1138" i="1"/>
  <c r="G1138" i="1" s="1"/>
  <c r="H1138" i="1"/>
  <c r="F1138" i="1"/>
  <c r="E1138" i="1"/>
  <c r="Q1137" i="1"/>
  <c r="P1137" i="1"/>
  <c r="O1137" i="1"/>
  <c r="N1137" i="1"/>
  <c r="M1137" i="1"/>
  <c r="L1137" i="1" s="1"/>
  <c r="K1137" i="1"/>
  <c r="J1137" i="1"/>
  <c r="I1137" i="1"/>
  <c r="G1137" i="1" s="1"/>
  <c r="H1137" i="1"/>
  <c r="F1137" i="1"/>
  <c r="E1137" i="1"/>
  <c r="Q1136" i="1"/>
  <c r="P1136" i="1"/>
  <c r="O1136" i="1"/>
  <c r="N1136" i="1"/>
  <c r="M1136" i="1"/>
  <c r="L1136" i="1" s="1"/>
  <c r="K1136" i="1"/>
  <c r="J1136" i="1"/>
  <c r="G1136" i="1" s="1"/>
  <c r="I1136" i="1"/>
  <c r="H1136" i="1"/>
  <c r="F1136" i="1"/>
  <c r="E1136" i="1"/>
  <c r="P1135" i="1"/>
  <c r="O1135" i="1"/>
  <c r="N1135" i="1"/>
  <c r="M1135" i="1"/>
  <c r="L1135" i="1" s="1"/>
  <c r="K1135" i="1"/>
  <c r="J1135" i="1"/>
  <c r="I1135" i="1"/>
  <c r="G1135" i="1" s="1"/>
  <c r="H1135" i="1"/>
  <c r="F1135" i="1"/>
  <c r="E1135" i="1"/>
  <c r="Q1135" i="1" s="1"/>
  <c r="R1134" i="1"/>
  <c r="Q1134" i="1"/>
  <c r="P1133" i="1"/>
  <c r="O1133" i="1"/>
  <c r="N1133" i="1"/>
  <c r="M1133" i="1"/>
  <c r="K1133" i="1"/>
  <c r="J1133" i="1"/>
  <c r="I1133" i="1"/>
  <c r="H1133" i="1"/>
  <c r="G1133" i="1"/>
  <c r="F1133" i="1"/>
  <c r="E1133" i="1"/>
  <c r="P1132" i="1"/>
  <c r="O1132" i="1"/>
  <c r="N1132" i="1"/>
  <c r="M1132" i="1"/>
  <c r="K1132" i="1"/>
  <c r="J1132" i="1"/>
  <c r="I1132" i="1"/>
  <c r="G1132" i="1" s="1"/>
  <c r="H1132" i="1"/>
  <c r="F1132" i="1"/>
  <c r="E1132" i="1"/>
  <c r="Q1132" i="1" s="1"/>
  <c r="P1131" i="1"/>
  <c r="O1131" i="1"/>
  <c r="N1131" i="1"/>
  <c r="M1131" i="1"/>
  <c r="L1131" i="1" s="1"/>
  <c r="K1131" i="1"/>
  <c r="J1131" i="1"/>
  <c r="I1131" i="1"/>
  <c r="I1130" i="1" s="1"/>
  <c r="H1131" i="1"/>
  <c r="F1131" i="1"/>
  <c r="E1131" i="1"/>
  <c r="J1130" i="1"/>
  <c r="P1128" i="1"/>
  <c r="O1128" i="1"/>
  <c r="N1128" i="1"/>
  <c r="M1128" i="1"/>
  <c r="L1128" i="1" s="1"/>
  <c r="K1128" i="1"/>
  <c r="J1128" i="1"/>
  <c r="G1128" i="1" s="1"/>
  <c r="Q1128" i="1" s="1"/>
  <c r="I1128" i="1"/>
  <c r="H1128" i="1"/>
  <c r="F1128" i="1"/>
  <c r="E1128" i="1"/>
  <c r="P1127" i="1"/>
  <c r="O1127" i="1"/>
  <c r="N1127" i="1"/>
  <c r="M1127" i="1"/>
  <c r="L1127" i="1" s="1"/>
  <c r="K1127" i="1"/>
  <c r="J1127" i="1"/>
  <c r="I1127" i="1"/>
  <c r="G1127" i="1" s="1"/>
  <c r="H1127" i="1"/>
  <c r="F1127" i="1"/>
  <c r="E1127" i="1"/>
  <c r="Q1127" i="1" s="1"/>
  <c r="P1126" i="1"/>
  <c r="O1126" i="1"/>
  <c r="N1126" i="1"/>
  <c r="M1126" i="1"/>
  <c r="K1126" i="1"/>
  <c r="J1126" i="1"/>
  <c r="I1126" i="1"/>
  <c r="H1126" i="1"/>
  <c r="F1126" i="1"/>
  <c r="E1126" i="1"/>
  <c r="P1125" i="1"/>
  <c r="O1125" i="1"/>
  <c r="N1125" i="1"/>
  <c r="M1125" i="1"/>
  <c r="K1125" i="1"/>
  <c r="J1125" i="1"/>
  <c r="I1125" i="1"/>
  <c r="G1125" i="1" s="1"/>
  <c r="H1125" i="1"/>
  <c r="F1125" i="1"/>
  <c r="E1125" i="1"/>
  <c r="P1124" i="1"/>
  <c r="O1124" i="1"/>
  <c r="N1124" i="1"/>
  <c r="M1124" i="1"/>
  <c r="K1124" i="1"/>
  <c r="J1124" i="1"/>
  <c r="G1124" i="1" s="1"/>
  <c r="Q1124" i="1" s="1"/>
  <c r="I1124" i="1"/>
  <c r="H1124" i="1"/>
  <c r="F1124" i="1"/>
  <c r="E1124" i="1"/>
  <c r="P1123" i="1"/>
  <c r="O1123" i="1"/>
  <c r="L1123" i="1" s="1"/>
  <c r="N1123" i="1"/>
  <c r="M1123" i="1"/>
  <c r="K1123" i="1"/>
  <c r="J1123" i="1"/>
  <c r="I1123" i="1"/>
  <c r="H1123" i="1"/>
  <c r="G1123" i="1"/>
  <c r="F1123" i="1"/>
  <c r="E1123" i="1"/>
  <c r="Q1123" i="1" s="1"/>
  <c r="Q1122" i="1"/>
  <c r="P1122" i="1"/>
  <c r="O1122" i="1"/>
  <c r="N1122" i="1"/>
  <c r="M1122" i="1"/>
  <c r="L1122" i="1" s="1"/>
  <c r="K1122" i="1"/>
  <c r="J1122" i="1"/>
  <c r="I1122" i="1"/>
  <c r="G1122" i="1" s="1"/>
  <c r="H1122" i="1"/>
  <c r="F1122" i="1"/>
  <c r="R1122" i="1" s="1"/>
  <c r="E1122" i="1"/>
  <c r="P1121" i="1"/>
  <c r="O1121" i="1"/>
  <c r="N1121" i="1"/>
  <c r="M1121" i="1"/>
  <c r="K1121" i="1"/>
  <c r="J1121" i="1"/>
  <c r="I1121" i="1"/>
  <c r="H1121" i="1"/>
  <c r="G1121" i="1"/>
  <c r="Q1121" i="1" s="1"/>
  <c r="F1121" i="1"/>
  <c r="E1121" i="1"/>
  <c r="P1120" i="1"/>
  <c r="O1120" i="1"/>
  <c r="N1120" i="1"/>
  <c r="M1120" i="1"/>
  <c r="K1120" i="1"/>
  <c r="J1120" i="1"/>
  <c r="G1120" i="1" s="1"/>
  <c r="Q1120" i="1" s="1"/>
  <c r="I1120" i="1"/>
  <c r="H1120" i="1"/>
  <c r="F1120" i="1"/>
  <c r="E1120" i="1"/>
  <c r="P1119" i="1"/>
  <c r="O1119" i="1"/>
  <c r="N1119" i="1"/>
  <c r="M1119" i="1"/>
  <c r="L1119" i="1"/>
  <c r="K1119" i="1"/>
  <c r="J1119" i="1"/>
  <c r="I1119" i="1"/>
  <c r="H1119" i="1"/>
  <c r="G1119" i="1" s="1"/>
  <c r="F1119" i="1"/>
  <c r="E1119" i="1"/>
  <c r="P1118" i="1"/>
  <c r="O1118" i="1"/>
  <c r="N1118" i="1"/>
  <c r="N1116" i="1" s="1"/>
  <c r="M1118" i="1"/>
  <c r="K1118" i="1"/>
  <c r="J1118" i="1"/>
  <c r="I1118" i="1"/>
  <c r="H1118" i="1"/>
  <c r="F1118" i="1"/>
  <c r="E1118" i="1"/>
  <c r="Q1117" i="1"/>
  <c r="P1117" i="1"/>
  <c r="P1116" i="1" s="1"/>
  <c r="O1117" i="1"/>
  <c r="N1117" i="1"/>
  <c r="M1117" i="1"/>
  <c r="K1117" i="1"/>
  <c r="K1116" i="1" s="1"/>
  <c r="J1117" i="1"/>
  <c r="I1117" i="1"/>
  <c r="H1117" i="1"/>
  <c r="H1116" i="1" s="1"/>
  <c r="G1117" i="1"/>
  <c r="F1117" i="1"/>
  <c r="E1117" i="1"/>
  <c r="O1116" i="1"/>
  <c r="J1116" i="1"/>
  <c r="F1116" i="1"/>
  <c r="E1116" i="1"/>
  <c r="Q1115" i="1"/>
  <c r="P1115" i="1"/>
  <c r="O1115" i="1"/>
  <c r="N1115" i="1"/>
  <c r="M1115" i="1"/>
  <c r="L1115" i="1" s="1"/>
  <c r="K1115" i="1"/>
  <c r="J1115" i="1"/>
  <c r="I1115" i="1"/>
  <c r="H1115" i="1"/>
  <c r="G1115" i="1"/>
  <c r="F1115" i="1"/>
  <c r="E1115" i="1"/>
  <c r="Q1114" i="1"/>
  <c r="P1114" i="1"/>
  <c r="O1114" i="1"/>
  <c r="N1114" i="1"/>
  <c r="M1114" i="1"/>
  <c r="L1114" i="1" s="1"/>
  <c r="K1114" i="1"/>
  <c r="J1114" i="1"/>
  <c r="I1114" i="1"/>
  <c r="H1114" i="1"/>
  <c r="G1114" i="1"/>
  <c r="F1114" i="1"/>
  <c r="E1114" i="1"/>
  <c r="P1113" i="1"/>
  <c r="O1113" i="1"/>
  <c r="N1113" i="1"/>
  <c r="M1113" i="1"/>
  <c r="L1113" i="1" s="1"/>
  <c r="K1113" i="1"/>
  <c r="J1113" i="1"/>
  <c r="I1113" i="1"/>
  <c r="H1113" i="1"/>
  <c r="F1113" i="1"/>
  <c r="E1113" i="1"/>
  <c r="P1112" i="1"/>
  <c r="O1112" i="1"/>
  <c r="N1112" i="1"/>
  <c r="M1112" i="1"/>
  <c r="K1112" i="1"/>
  <c r="J1112" i="1"/>
  <c r="I1112" i="1"/>
  <c r="H1112" i="1"/>
  <c r="F1112" i="1"/>
  <c r="E1112" i="1"/>
  <c r="P1111" i="1"/>
  <c r="O1111" i="1"/>
  <c r="N1111" i="1"/>
  <c r="M1111" i="1"/>
  <c r="L1111" i="1" s="1"/>
  <c r="K1111" i="1"/>
  <c r="J1111" i="1"/>
  <c r="I1111" i="1"/>
  <c r="G1111" i="1" s="1"/>
  <c r="Q1111" i="1" s="1"/>
  <c r="H1111" i="1"/>
  <c r="F1111" i="1"/>
  <c r="E1111" i="1"/>
  <c r="P1110" i="1"/>
  <c r="O1110" i="1"/>
  <c r="N1110" i="1"/>
  <c r="M1110" i="1"/>
  <c r="K1110" i="1"/>
  <c r="J1110" i="1"/>
  <c r="I1110" i="1"/>
  <c r="H1110" i="1"/>
  <c r="F1110" i="1"/>
  <c r="E1110" i="1"/>
  <c r="P1109" i="1"/>
  <c r="O1109" i="1"/>
  <c r="N1109" i="1"/>
  <c r="M1109" i="1"/>
  <c r="L1109" i="1" s="1"/>
  <c r="K1109" i="1"/>
  <c r="K1108" i="1" s="1"/>
  <c r="J1109" i="1"/>
  <c r="I1109" i="1"/>
  <c r="H1109" i="1"/>
  <c r="F1109" i="1"/>
  <c r="E1109" i="1"/>
  <c r="N1108" i="1"/>
  <c r="F1108" i="1"/>
  <c r="P1107" i="1"/>
  <c r="O1107" i="1"/>
  <c r="L1107" i="1" s="1"/>
  <c r="N1107" i="1"/>
  <c r="M1107" i="1"/>
  <c r="K1107" i="1"/>
  <c r="J1107" i="1"/>
  <c r="I1107" i="1"/>
  <c r="H1107" i="1"/>
  <c r="G1107" i="1"/>
  <c r="F1107" i="1"/>
  <c r="E1107" i="1"/>
  <c r="Q1106" i="1"/>
  <c r="P1106" i="1"/>
  <c r="O1106" i="1"/>
  <c r="N1106" i="1"/>
  <c r="M1106" i="1"/>
  <c r="L1106" i="1" s="1"/>
  <c r="K1106" i="1"/>
  <c r="J1106" i="1"/>
  <c r="I1106" i="1"/>
  <c r="G1106" i="1" s="1"/>
  <c r="H1106" i="1"/>
  <c r="F1106" i="1"/>
  <c r="R1106" i="1" s="1"/>
  <c r="E1106" i="1"/>
  <c r="P1105" i="1"/>
  <c r="O1105" i="1"/>
  <c r="N1105" i="1"/>
  <c r="M1105" i="1"/>
  <c r="K1105" i="1"/>
  <c r="J1105" i="1"/>
  <c r="I1105" i="1"/>
  <c r="H1105" i="1"/>
  <c r="G1105" i="1"/>
  <c r="Q1105" i="1" s="1"/>
  <c r="F1105" i="1"/>
  <c r="E1105" i="1"/>
  <c r="P1104" i="1"/>
  <c r="O1104" i="1"/>
  <c r="O1100" i="1" s="1"/>
  <c r="N1104" i="1"/>
  <c r="M1104" i="1"/>
  <c r="K1104" i="1"/>
  <c r="J1104" i="1"/>
  <c r="G1104" i="1" s="1"/>
  <c r="Q1104" i="1" s="1"/>
  <c r="I1104" i="1"/>
  <c r="H1104" i="1"/>
  <c r="F1104" i="1"/>
  <c r="E1104" i="1"/>
  <c r="P1103" i="1"/>
  <c r="O1103" i="1"/>
  <c r="N1103" i="1"/>
  <c r="M1103" i="1"/>
  <c r="L1103" i="1"/>
  <c r="K1103" i="1"/>
  <c r="J1103" i="1"/>
  <c r="I1103" i="1"/>
  <c r="H1103" i="1"/>
  <c r="G1103" i="1" s="1"/>
  <c r="F1103" i="1"/>
  <c r="E1103" i="1"/>
  <c r="P1102" i="1"/>
  <c r="O1102" i="1"/>
  <c r="N1102" i="1"/>
  <c r="N1100" i="1" s="1"/>
  <c r="M1102" i="1"/>
  <c r="K1102" i="1"/>
  <c r="J1102" i="1"/>
  <c r="I1102" i="1"/>
  <c r="H1102" i="1"/>
  <c r="F1102" i="1"/>
  <c r="E1102" i="1"/>
  <c r="Q1101" i="1"/>
  <c r="P1101" i="1"/>
  <c r="O1101" i="1"/>
  <c r="N1101" i="1"/>
  <c r="M1101" i="1"/>
  <c r="K1101" i="1"/>
  <c r="J1101" i="1"/>
  <c r="I1101" i="1"/>
  <c r="H1101" i="1"/>
  <c r="G1101" i="1"/>
  <c r="F1101" i="1"/>
  <c r="E1101" i="1"/>
  <c r="J1100" i="1"/>
  <c r="E1100" i="1"/>
  <c r="P1099" i="1"/>
  <c r="O1099" i="1"/>
  <c r="N1099" i="1"/>
  <c r="M1099" i="1"/>
  <c r="L1099" i="1" s="1"/>
  <c r="K1099" i="1"/>
  <c r="J1099" i="1"/>
  <c r="I1099" i="1"/>
  <c r="H1099" i="1"/>
  <c r="G1099" i="1"/>
  <c r="Q1099" i="1" s="1"/>
  <c r="F1099" i="1"/>
  <c r="E1099" i="1"/>
  <c r="P1098" i="1"/>
  <c r="O1098" i="1"/>
  <c r="N1098" i="1"/>
  <c r="M1098" i="1"/>
  <c r="L1098" i="1" s="1"/>
  <c r="K1098" i="1"/>
  <c r="K1096" i="1" s="1"/>
  <c r="J1098" i="1"/>
  <c r="J1096" i="1" s="1"/>
  <c r="I1098" i="1"/>
  <c r="H1098" i="1"/>
  <c r="G1098" i="1"/>
  <c r="Q1098" i="1" s="1"/>
  <c r="F1098" i="1"/>
  <c r="E1098" i="1"/>
  <c r="P1097" i="1"/>
  <c r="P1096" i="1" s="1"/>
  <c r="O1097" i="1"/>
  <c r="O1096" i="1" s="1"/>
  <c r="N1097" i="1"/>
  <c r="M1097" i="1"/>
  <c r="M1096" i="1" s="1"/>
  <c r="L1097" i="1"/>
  <c r="L1096" i="1" s="1"/>
  <c r="K1097" i="1"/>
  <c r="J1097" i="1"/>
  <c r="I1097" i="1"/>
  <c r="I1096" i="1" s="1"/>
  <c r="H1097" i="1"/>
  <c r="F1097" i="1"/>
  <c r="E1097" i="1"/>
  <c r="N1096" i="1"/>
  <c r="F1096" i="1"/>
  <c r="R1096" i="1" s="1"/>
  <c r="Q1095" i="1"/>
  <c r="P1095" i="1"/>
  <c r="O1095" i="1"/>
  <c r="N1095" i="1"/>
  <c r="M1095" i="1"/>
  <c r="L1095" i="1" s="1"/>
  <c r="K1095" i="1"/>
  <c r="J1095" i="1"/>
  <c r="I1095" i="1"/>
  <c r="G1095" i="1" s="1"/>
  <c r="H1095" i="1"/>
  <c r="F1095" i="1"/>
  <c r="E1095" i="1"/>
  <c r="P1094" i="1"/>
  <c r="O1094" i="1"/>
  <c r="N1094" i="1"/>
  <c r="M1094" i="1"/>
  <c r="K1094" i="1"/>
  <c r="J1094" i="1"/>
  <c r="I1094" i="1"/>
  <c r="H1094" i="1"/>
  <c r="F1094" i="1"/>
  <c r="E1094" i="1"/>
  <c r="P1093" i="1"/>
  <c r="O1093" i="1"/>
  <c r="N1093" i="1"/>
  <c r="M1093" i="1"/>
  <c r="K1093" i="1"/>
  <c r="J1093" i="1"/>
  <c r="I1093" i="1"/>
  <c r="G1093" i="1" s="1"/>
  <c r="H1093" i="1"/>
  <c r="F1093" i="1"/>
  <c r="E1093" i="1"/>
  <c r="P1092" i="1"/>
  <c r="O1092" i="1"/>
  <c r="N1092" i="1"/>
  <c r="M1092" i="1"/>
  <c r="K1092" i="1"/>
  <c r="J1092" i="1"/>
  <c r="I1092" i="1"/>
  <c r="H1092" i="1"/>
  <c r="F1092" i="1"/>
  <c r="E1092" i="1"/>
  <c r="P1091" i="1"/>
  <c r="O1091" i="1"/>
  <c r="L1091" i="1" s="1"/>
  <c r="N1091" i="1"/>
  <c r="M1091" i="1"/>
  <c r="K1091" i="1"/>
  <c r="J1091" i="1"/>
  <c r="I1091" i="1"/>
  <c r="H1091" i="1"/>
  <c r="G1091" i="1"/>
  <c r="F1091" i="1"/>
  <c r="E1091" i="1"/>
  <c r="Q1091" i="1" s="1"/>
  <c r="Q1090" i="1"/>
  <c r="P1090" i="1"/>
  <c r="O1090" i="1"/>
  <c r="N1090" i="1"/>
  <c r="M1090" i="1"/>
  <c r="L1090" i="1" s="1"/>
  <c r="K1090" i="1"/>
  <c r="J1090" i="1"/>
  <c r="I1090" i="1"/>
  <c r="G1090" i="1" s="1"/>
  <c r="H1090" i="1"/>
  <c r="F1090" i="1"/>
  <c r="E1090" i="1"/>
  <c r="P1089" i="1"/>
  <c r="O1089" i="1"/>
  <c r="O1088" i="1" s="1"/>
  <c r="N1089" i="1"/>
  <c r="M1089" i="1"/>
  <c r="K1089" i="1"/>
  <c r="K1088" i="1" s="1"/>
  <c r="J1089" i="1"/>
  <c r="I1089" i="1"/>
  <c r="H1089" i="1"/>
  <c r="G1089" i="1"/>
  <c r="F1089" i="1"/>
  <c r="E1089" i="1"/>
  <c r="N1088" i="1"/>
  <c r="I1088" i="1"/>
  <c r="P1087" i="1"/>
  <c r="O1087" i="1"/>
  <c r="N1087" i="1"/>
  <c r="M1087" i="1"/>
  <c r="K1087" i="1"/>
  <c r="J1087" i="1"/>
  <c r="I1087" i="1"/>
  <c r="H1087" i="1"/>
  <c r="G1087" i="1"/>
  <c r="Q1087" i="1" s="1"/>
  <c r="F1087" i="1"/>
  <c r="E1087" i="1"/>
  <c r="P1086" i="1"/>
  <c r="O1086" i="1"/>
  <c r="O1085" i="1" s="1"/>
  <c r="N1086" i="1"/>
  <c r="N1085" i="1" s="1"/>
  <c r="M1086" i="1"/>
  <c r="K1086" i="1"/>
  <c r="J1086" i="1"/>
  <c r="I1086" i="1"/>
  <c r="H1086" i="1"/>
  <c r="F1086" i="1"/>
  <c r="E1086" i="1"/>
  <c r="P1085" i="1"/>
  <c r="I1085" i="1"/>
  <c r="H1085" i="1"/>
  <c r="E1085" i="1"/>
  <c r="R1084" i="1"/>
  <c r="Q1084" i="1"/>
  <c r="P1083" i="1"/>
  <c r="O1083" i="1"/>
  <c r="L1083" i="1" s="1"/>
  <c r="N1083" i="1"/>
  <c r="M1083" i="1"/>
  <c r="K1083" i="1"/>
  <c r="J1083" i="1"/>
  <c r="I1083" i="1"/>
  <c r="H1083" i="1"/>
  <c r="G1083" i="1"/>
  <c r="F1083" i="1"/>
  <c r="E1083" i="1"/>
  <c r="Q1082" i="1"/>
  <c r="P1082" i="1"/>
  <c r="O1082" i="1"/>
  <c r="N1082" i="1"/>
  <c r="M1082" i="1"/>
  <c r="L1082" i="1" s="1"/>
  <c r="K1082" i="1"/>
  <c r="J1082" i="1"/>
  <c r="I1082" i="1"/>
  <c r="G1082" i="1" s="1"/>
  <c r="H1082" i="1"/>
  <c r="F1082" i="1"/>
  <c r="E1082" i="1"/>
  <c r="P1081" i="1"/>
  <c r="O1081" i="1"/>
  <c r="N1081" i="1"/>
  <c r="M1081" i="1"/>
  <c r="K1081" i="1"/>
  <c r="J1081" i="1"/>
  <c r="I1081" i="1"/>
  <c r="H1081" i="1"/>
  <c r="G1081" i="1"/>
  <c r="Q1081" i="1" s="1"/>
  <c r="F1081" i="1"/>
  <c r="E1081" i="1"/>
  <c r="P1080" i="1"/>
  <c r="O1080" i="1"/>
  <c r="N1080" i="1"/>
  <c r="M1080" i="1"/>
  <c r="K1080" i="1"/>
  <c r="J1080" i="1"/>
  <c r="I1080" i="1"/>
  <c r="H1080" i="1"/>
  <c r="G1080" i="1"/>
  <c r="Q1080" i="1" s="1"/>
  <c r="F1080" i="1"/>
  <c r="E1080" i="1"/>
  <c r="P1079" i="1"/>
  <c r="O1079" i="1"/>
  <c r="L1079" i="1" s="1"/>
  <c r="N1079" i="1"/>
  <c r="M1079" i="1"/>
  <c r="K1079" i="1"/>
  <c r="J1079" i="1"/>
  <c r="I1079" i="1"/>
  <c r="H1079" i="1"/>
  <c r="G1079" i="1"/>
  <c r="F1079" i="1"/>
  <c r="E1079" i="1"/>
  <c r="R1078" i="1"/>
  <c r="Q1078" i="1"/>
  <c r="P1077" i="1"/>
  <c r="O1077" i="1"/>
  <c r="L1077" i="1" s="1"/>
  <c r="N1077" i="1"/>
  <c r="M1077" i="1"/>
  <c r="K1077" i="1"/>
  <c r="J1077" i="1"/>
  <c r="I1077" i="1"/>
  <c r="H1077" i="1"/>
  <c r="G1077" i="1"/>
  <c r="F1077" i="1"/>
  <c r="R1077" i="1" s="1"/>
  <c r="E1077" i="1"/>
  <c r="Q1077" i="1" s="1"/>
  <c r="P1076" i="1"/>
  <c r="O1076" i="1"/>
  <c r="N1076" i="1"/>
  <c r="M1076" i="1"/>
  <c r="L1076" i="1" s="1"/>
  <c r="R1076" i="1" s="1"/>
  <c r="K1076" i="1"/>
  <c r="J1076" i="1"/>
  <c r="I1076" i="1"/>
  <c r="H1076" i="1"/>
  <c r="G1076" i="1"/>
  <c r="Q1076" i="1" s="1"/>
  <c r="F1076" i="1"/>
  <c r="E1076" i="1"/>
  <c r="P1075" i="1"/>
  <c r="P1073" i="1" s="1"/>
  <c r="O1075" i="1"/>
  <c r="N1075" i="1"/>
  <c r="M1075" i="1"/>
  <c r="L1075" i="1"/>
  <c r="K1075" i="1"/>
  <c r="J1075" i="1"/>
  <c r="I1075" i="1"/>
  <c r="H1075" i="1"/>
  <c r="G1075" i="1" s="1"/>
  <c r="Q1075" i="1" s="1"/>
  <c r="F1075" i="1"/>
  <c r="R1075" i="1" s="1"/>
  <c r="E1075" i="1"/>
  <c r="P1074" i="1"/>
  <c r="O1074" i="1"/>
  <c r="N1074" i="1"/>
  <c r="M1074" i="1"/>
  <c r="K1074" i="1"/>
  <c r="J1074" i="1"/>
  <c r="J1073" i="1" s="1"/>
  <c r="I1074" i="1"/>
  <c r="H1074" i="1"/>
  <c r="G1074" i="1"/>
  <c r="F1074" i="1"/>
  <c r="E1074" i="1"/>
  <c r="M1073" i="1"/>
  <c r="I1073" i="1"/>
  <c r="H1073" i="1"/>
  <c r="E1073" i="1"/>
  <c r="P1071" i="1"/>
  <c r="O1071" i="1"/>
  <c r="L1071" i="1" s="1"/>
  <c r="N1071" i="1"/>
  <c r="M1071" i="1"/>
  <c r="K1071" i="1"/>
  <c r="J1071" i="1"/>
  <c r="I1071" i="1"/>
  <c r="H1071" i="1"/>
  <c r="G1071" i="1"/>
  <c r="F1071" i="1"/>
  <c r="E1071" i="1"/>
  <c r="Q1070" i="1"/>
  <c r="P1070" i="1"/>
  <c r="O1070" i="1"/>
  <c r="N1070" i="1"/>
  <c r="M1070" i="1"/>
  <c r="L1070" i="1" s="1"/>
  <c r="K1070" i="1"/>
  <c r="J1070" i="1"/>
  <c r="I1070" i="1"/>
  <c r="G1070" i="1" s="1"/>
  <c r="H1070" i="1"/>
  <c r="F1070" i="1"/>
  <c r="R1070" i="1" s="1"/>
  <c r="E1070" i="1"/>
  <c r="P1069" i="1"/>
  <c r="O1069" i="1"/>
  <c r="N1069" i="1"/>
  <c r="M1069" i="1"/>
  <c r="K1069" i="1"/>
  <c r="J1069" i="1"/>
  <c r="I1069" i="1"/>
  <c r="H1069" i="1"/>
  <c r="G1069" i="1"/>
  <c r="Q1069" i="1" s="1"/>
  <c r="F1069" i="1"/>
  <c r="E1069" i="1"/>
  <c r="P1068" i="1"/>
  <c r="O1068" i="1"/>
  <c r="N1068" i="1"/>
  <c r="M1068" i="1"/>
  <c r="K1068" i="1"/>
  <c r="J1068" i="1"/>
  <c r="I1068" i="1"/>
  <c r="H1068" i="1"/>
  <c r="G1068" i="1"/>
  <c r="Q1068" i="1" s="1"/>
  <c r="F1068" i="1"/>
  <c r="E1068" i="1"/>
  <c r="P1067" i="1"/>
  <c r="O1067" i="1"/>
  <c r="L1067" i="1" s="1"/>
  <c r="N1067" i="1"/>
  <c r="M1067" i="1"/>
  <c r="K1067" i="1"/>
  <c r="J1067" i="1"/>
  <c r="I1067" i="1"/>
  <c r="H1067" i="1"/>
  <c r="G1067" i="1"/>
  <c r="F1067" i="1"/>
  <c r="E1067" i="1"/>
  <c r="Q1066" i="1"/>
  <c r="P1066" i="1"/>
  <c r="O1066" i="1"/>
  <c r="N1066" i="1"/>
  <c r="M1066" i="1"/>
  <c r="L1066" i="1" s="1"/>
  <c r="R1066" i="1" s="1"/>
  <c r="K1066" i="1"/>
  <c r="J1066" i="1"/>
  <c r="I1066" i="1"/>
  <c r="G1066" i="1" s="1"/>
  <c r="H1066" i="1"/>
  <c r="F1066" i="1"/>
  <c r="E1066" i="1"/>
  <c r="P1065" i="1"/>
  <c r="O1065" i="1"/>
  <c r="N1065" i="1"/>
  <c r="M1065" i="1"/>
  <c r="L1065" i="1" s="1"/>
  <c r="K1065" i="1"/>
  <c r="J1065" i="1"/>
  <c r="I1065" i="1"/>
  <c r="H1065" i="1"/>
  <c r="G1065" i="1"/>
  <c r="Q1065" i="1" s="1"/>
  <c r="F1065" i="1"/>
  <c r="E1065" i="1"/>
  <c r="P1064" i="1"/>
  <c r="O1064" i="1"/>
  <c r="N1064" i="1"/>
  <c r="M1064" i="1"/>
  <c r="L1064" i="1" s="1"/>
  <c r="K1064" i="1"/>
  <c r="J1064" i="1"/>
  <c r="I1064" i="1"/>
  <c r="H1064" i="1"/>
  <c r="G1064" i="1"/>
  <c r="Q1064" i="1" s="1"/>
  <c r="F1064" i="1"/>
  <c r="E1064" i="1"/>
  <c r="P1063" i="1"/>
  <c r="O1063" i="1"/>
  <c r="N1063" i="1"/>
  <c r="M1063" i="1"/>
  <c r="L1063" i="1"/>
  <c r="K1063" i="1"/>
  <c r="J1063" i="1"/>
  <c r="I1063" i="1"/>
  <c r="H1063" i="1"/>
  <c r="G1063" i="1" s="1"/>
  <c r="Q1063" i="1" s="1"/>
  <c r="F1063" i="1"/>
  <c r="E1063" i="1"/>
  <c r="P1062" i="1"/>
  <c r="O1062" i="1"/>
  <c r="N1062" i="1"/>
  <c r="M1062" i="1"/>
  <c r="K1062" i="1"/>
  <c r="J1062" i="1"/>
  <c r="I1062" i="1"/>
  <c r="H1062" i="1"/>
  <c r="F1062" i="1"/>
  <c r="E1062" i="1"/>
  <c r="P1061" i="1"/>
  <c r="P1060" i="1" s="1"/>
  <c r="O1061" i="1"/>
  <c r="O1060" i="1" s="1"/>
  <c r="N1061" i="1"/>
  <c r="M1061" i="1"/>
  <c r="K1061" i="1"/>
  <c r="J1061" i="1"/>
  <c r="I1061" i="1"/>
  <c r="H1061" i="1"/>
  <c r="H1060" i="1" s="1"/>
  <c r="F1061" i="1"/>
  <c r="E1061" i="1"/>
  <c r="N1060" i="1"/>
  <c r="K1060" i="1"/>
  <c r="J1060" i="1"/>
  <c r="F1060" i="1"/>
  <c r="P1059" i="1"/>
  <c r="O1059" i="1"/>
  <c r="N1059" i="1"/>
  <c r="M1059" i="1"/>
  <c r="L1059" i="1" s="1"/>
  <c r="K1059" i="1"/>
  <c r="J1059" i="1"/>
  <c r="I1059" i="1"/>
  <c r="G1059" i="1" s="1"/>
  <c r="H1059" i="1"/>
  <c r="F1059" i="1"/>
  <c r="E1059" i="1"/>
  <c r="Q1059" i="1" s="1"/>
  <c r="Q1058" i="1"/>
  <c r="P1058" i="1"/>
  <c r="O1058" i="1"/>
  <c r="N1058" i="1"/>
  <c r="M1058" i="1"/>
  <c r="L1058" i="1" s="1"/>
  <c r="K1058" i="1"/>
  <c r="J1058" i="1"/>
  <c r="G1058" i="1" s="1"/>
  <c r="I1058" i="1"/>
  <c r="H1058" i="1"/>
  <c r="F1058" i="1"/>
  <c r="E1058" i="1"/>
  <c r="P1057" i="1"/>
  <c r="O1057" i="1"/>
  <c r="N1057" i="1"/>
  <c r="M1057" i="1"/>
  <c r="L1057" i="1" s="1"/>
  <c r="K1057" i="1"/>
  <c r="J1057" i="1"/>
  <c r="I1057" i="1"/>
  <c r="G1057" i="1" s="1"/>
  <c r="Q1057" i="1" s="1"/>
  <c r="H1057" i="1"/>
  <c r="F1057" i="1"/>
  <c r="E1057" i="1"/>
  <c r="P1056" i="1"/>
  <c r="O1056" i="1"/>
  <c r="N1056" i="1"/>
  <c r="M1056" i="1"/>
  <c r="K1056" i="1"/>
  <c r="J1056" i="1"/>
  <c r="I1056" i="1"/>
  <c r="H1056" i="1"/>
  <c r="F1056" i="1"/>
  <c r="E1056" i="1"/>
  <c r="P1055" i="1"/>
  <c r="O1055" i="1"/>
  <c r="N1055" i="1"/>
  <c r="M1055" i="1"/>
  <c r="K1055" i="1"/>
  <c r="J1055" i="1"/>
  <c r="I1055" i="1"/>
  <c r="H1055" i="1"/>
  <c r="F1055" i="1"/>
  <c r="E1055" i="1"/>
  <c r="P1054" i="1"/>
  <c r="O1054" i="1"/>
  <c r="N1054" i="1"/>
  <c r="M1054" i="1"/>
  <c r="K1054" i="1"/>
  <c r="J1054" i="1"/>
  <c r="I1054" i="1"/>
  <c r="H1054" i="1"/>
  <c r="F1054" i="1"/>
  <c r="E1054" i="1"/>
  <c r="P1053" i="1"/>
  <c r="O1053" i="1"/>
  <c r="L1053" i="1" s="1"/>
  <c r="N1053" i="1"/>
  <c r="M1053" i="1"/>
  <c r="K1053" i="1"/>
  <c r="J1053" i="1"/>
  <c r="I1053" i="1"/>
  <c r="H1053" i="1"/>
  <c r="G1053" i="1"/>
  <c r="F1053" i="1"/>
  <c r="E1053" i="1"/>
  <c r="Q1052" i="1"/>
  <c r="P1052" i="1"/>
  <c r="O1052" i="1"/>
  <c r="N1052" i="1"/>
  <c r="M1052" i="1"/>
  <c r="L1052" i="1" s="1"/>
  <c r="K1052" i="1"/>
  <c r="J1052" i="1"/>
  <c r="I1052" i="1"/>
  <c r="G1052" i="1" s="1"/>
  <c r="H1052" i="1"/>
  <c r="F1052" i="1"/>
  <c r="E1052" i="1"/>
  <c r="P1051" i="1"/>
  <c r="O1051" i="1"/>
  <c r="O1050" i="1" s="1"/>
  <c r="N1051" i="1"/>
  <c r="M1051" i="1"/>
  <c r="K1051" i="1"/>
  <c r="J1051" i="1"/>
  <c r="I1051" i="1"/>
  <c r="H1051" i="1"/>
  <c r="G1051" i="1"/>
  <c r="F1051" i="1"/>
  <c r="E1051" i="1"/>
  <c r="N1050" i="1"/>
  <c r="P1049" i="1"/>
  <c r="O1049" i="1"/>
  <c r="N1049" i="1"/>
  <c r="M1049" i="1"/>
  <c r="K1049" i="1"/>
  <c r="J1049" i="1"/>
  <c r="I1049" i="1"/>
  <c r="H1049" i="1"/>
  <c r="G1049" i="1"/>
  <c r="Q1049" i="1" s="1"/>
  <c r="F1049" i="1"/>
  <c r="E1049" i="1"/>
  <c r="P1048" i="1"/>
  <c r="O1048" i="1"/>
  <c r="N1048" i="1"/>
  <c r="M1048" i="1"/>
  <c r="K1048" i="1"/>
  <c r="J1048" i="1"/>
  <c r="I1048" i="1"/>
  <c r="H1048" i="1"/>
  <c r="G1048" i="1"/>
  <c r="Q1048" i="1" s="1"/>
  <c r="F1048" i="1"/>
  <c r="E1048" i="1"/>
  <c r="P1047" i="1"/>
  <c r="O1047" i="1"/>
  <c r="L1047" i="1" s="1"/>
  <c r="N1047" i="1"/>
  <c r="M1047" i="1"/>
  <c r="K1047" i="1"/>
  <c r="J1047" i="1"/>
  <c r="I1047" i="1"/>
  <c r="H1047" i="1"/>
  <c r="G1047" i="1"/>
  <c r="F1047" i="1"/>
  <c r="E1047" i="1"/>
  <c r="Q1046" i="1"/>
  <c r="P1046" i="1"/>
  <c r="O1046" i="1"/>
  <c r="N1046" i="1"/>
  <c r="M1046" i="1"/>
  <c r="L1046" i="1" s="1"/>
  <c r="R1046" i="1" s="1"/>
  <c r="K1046" i="1"/>
  <c r="J1046" i="1"/>
  <c r="I1046" i="1"/>
  <c r="G1046" i="1" s="1"/>
  <c r="H1046" i="1"/>
  <c r="F1046" i="1"/>
  <c r="E1046" i="1"/>
  <c r="P1045" i="1"/>
  <c r="O1045" i="1"/>
  <c r="N1045" i="1"/>
  <c r="M1045" i="1"/>
  <c r="L1045" i="1" s="1"/>
  <c r="K1045" i="1"/>
  <c r="J1045" i="1"/>
  <c r="I1045" i="1"/>
  <c r="H1045" i="1"/>
  <c r="G1045" i="1"/>
  <c r="Q1045" i="1" s="1"/>
  <c r="F1045" i="1"/>
  <c r="E1045" i="1"/>
  <c r="P1044" i="1"/>
  <c r="O1044" i="1"/>
  <c r="N1044" i="1"/>
  <c r="M1044" i="1"/>
  <c r="L1044" i="1" s="1"/>
  <c r="K1044" i="1"/>
  <c r="K1040" i="1" s="1"/>
  <c r="J1044" i="1"/>
  <c r="I1044" i="1"/>
  <c r="H1044" i="1"/>
  <c r="G1044" i="1"/>
  <c r="Q1044" i="1" s="1"/>
  <c r="F1044" i="1"/>
  <c r="E1044" i="1"/>
  <c r="P1043" i="1"/>
  <c r="O1043" i="1"/>
  <c r="N1043" i="1"/>
  <c r="M1043" i="1"/>
  <c r="L1043" i="1"/>
  <c r="K1043" i="1"/>
  <c r="J1043" i="1"/>
  <c r="I1043" i="1"/>
  <c r="H1043" i="1"/>
  <c r="G1043" i="1" s="1"/>
  <c r="F1043" i="1"/>
  <c r="E1043" i="1"/>
  <c r="P1042" i="1"/>
  <c r="O1042" i="1"/>
  <c r="N1042" i="1"/>
  <c r="N1040" i="1" s="1"/>
  <c r="M1042" i="1"/>
  <c r="K1042" i="1"/>
  <c r="J1042" i="1"/>
  <c r="I1042" i="1"/>
  <c r="G1042" i="1" s="1"/>
  <c r="H1042" i="1"/>
  <c r="F1042" i="1"/>
  <c r="E1042" i="1"/>
  <c r="P1041" i="1"/>
  <c r="O1041" i="1"/>
  <c r="N1041" i="1"/>
  <c r="M1041" i="1"/>
  <c r="K1041" i="1"/>
  <c r="J1041" i="1"/>
  <c r="I1041" i="1"/>
  <c r="H1041" i="1"/>
  <c r="F1041" i="1"/>
  <c r="E1041" i="1"/>
  <c r="J1040" i="1"/>
  <c r="P1039" i="1"/>
  <c r="O1039" i="1"/>
  <c r="N1039" i="1"/>
  <c r="M1039" i="1"/>
  <c r="L1039" i="1" s="1"/>
  <c r="K1039" i="1"/>
  <c r="J1039" i="1"/>
  <c r="I1039" i="1"/>
  <c r="G1039" i="1" s="1"/>
  <c r="H1039" i="1"/>
  <c r="F1039" i="1"/>
  <c r="E1039" i="1"/>
  <c r="P1038" i="1"/>
  <c r="O1038" i="1"/>
  <c r="N1038" i="1"/>
  <c r="M1038" i="1"/>
  <c r="K1038" i="1"/>
  <c r="J1038" i="1"/>
  <c r="J1036" i="1" s="1"/>
  <c r="I1038" i="1"/>
  <c r="H1038" i="1"/>
  <c r="F1038" i="1"/>
  <c r="E1038" i="1"/>
  <c r="P1037" i="1"/>
  <c r="P1036" i="1" s="1"/>
  <c r="O1037" i="1"/>
  <c r="O1036" i="1" s="1"/>
  <c r="N1037" i="1"/>
  <c r="M1037" i="1"/>
  <c r="L1037" i="1" s="1"/>
  <c r="K1037" i="1"/>
  <c r="K1036" i="1" s="1"/>
  <c r="J1037" i="1"/>
  <c r="I1037" i="1"/>
  <c r="H1037" i="1"/>
  <c r="H1036" i="1" s="1"/>
  <c r="F1037" i="1"/>
  <c r="E1037" i="1"/>
  <c r="N1036" i="1"/>
  <c r="F1036" i="1"/>
  <c r="P1035" i="1"/>
  <c r="O1035" i="1"/>
  <c r="L1035" i="1" s="1"/>
  <c r="N1035" i="1"/>
  <c r="M1035" i="1"/>
  <c r="K1035" i="1"/>
  <c r="J1035" i="1"/>
  <c r="I1035" i="1"/>
  <c r="H1035" i="1"/>
  <c r="G1035" i="1"/>
  <c r="F1035" i="1"/>
  <c r="E1035" i="1"/>
  <c r="Q1035" i="1" s="1"/>
  <c r="Q1034" i="1"/>
  <c r="P1034" i="1"/>
  <c r="O1034" i="1"/>
  <c r="N1034" i="1"/>
  <c r="M1034" i="1"/>
  <c r="L1034" i="1" s="1"/>
  <c r="K1034" i="1"/>
  <c r="J1034" i="1"/>
  <c r="I1034" i="1"/>
  <c r="G1034" i="1" s="1"/>
  <c r="H1034" i="1"/>
  <c r="F1034" i="1"/>
  <c r="R1034" i="1" s="1"/>
  <c r="E1034" i="1"/>
  <c r="P1033" i="1"/>
  <c r="O1033" i="1"/>
  <c r="N1033" i="1"/>
  <c r="M1033" i="1"/>
  <c r="K1033" i="1"/>
  <c r="J1033" i="1"/>
  <c r="I1033" i="1"/>
  <c r="H1033" i="1"/>
  <c r="G1033" i="1"/>
  <c r="Q1033" i="1" s="1"/>
  <c r="F1033" i="1"/>
  <c r="E1033" i="1"/>
  <c r="P1032" i="1"/>
  <c r="O1032" i="1"/>
  <c r="N1032" i="1"/>
  <c r="M1032" i="1"/>
  <c r="K1032" i="1"/>
  <c r="J1032" i="1"/>
  <c r="G1032" i="1" s="1"/>
  <c r="Q1032" i="1" s="1"/>
  <c r="I1032" i="1"/>
  <c r="H1032" i="1"/>
  <c r="F1032" i="1"/>
  <c r="E1032" i="1"/>
  <c r="P1031" i="1"/>
  <c r="O1031" i="1"/>
  <c r="N1031" i="1"/>
  <c r="M1031" i="1"/>
  <c r="L1031" i="1"/>
  <c r="K1031" i="1"/>
  <c r="J1031" i="1"/>
  <c r="I1031" i="1"/>
  <c r="H1031" i="1"/>
  <c r="G1031" i="1" s="1"/>
  <c r="F1031" i="1"/>
  <c r="E1031" i="1"/>
  <c r="P1030" i="1"/>
  <c r="O1030" i="1"/>
  <c r="N1030" i="1"/>
  <c r="M1030" i="1"/>
  <c r="K1030" i="1"/>
  <c r="J1030" i="1"/>
  <c r="I1030" i="1"/>
  <c r="G1030" i="1" s="1"/>
  <c r="Q1030" i="1" s="1"/>
  <c r="H1030" i="1"/>
  <c r="F1030" i="1"/>
  <c r="E1030" i="1"/>
  <c r="Q1029" i="1"/>
  <c r="P1029" i="1"/>
  <c r="O1029" i="1"/>
  <c r="N1029" i="1"/>
  <c r="M1029" i="1"/>
  <c r="L1029" i="1" s="1"/>
  <c r="K1029" i="1"/>
  <c r="J1029" i="1"/>
  <c r="I1029" i="1"/>
  <c r="H1029" i="1"/>
  <c r="G1029" i="1"/>
  <c r="F1029" i="1"/>
  <c r="E1029" i="1"/>
  <c r="Q1028" i="1"/>
  <c r="P1028" i="1"/>
  <c r="O1028" i="1"/>
  <c r="N1028" i="1"/>
  <c r="M1028" i="1"/>
  <c r="L1028" i="1" s="1"/>
  <c r="K1028" i="1"/>
  <c r="J1028" i="1"/>
  <c r="I1028" i="1"/>
  <c r="H1028" i="1"/>
  <c r="G1028" i="1"/>
  <c r="F1028" i="1"/>
  <c r="E1028" i="1"/>
  <c r="P1027" i="1"/>
  <c r="O1027" i="1"/>
  <c r="N1027" i="1"/>
  <c r="M1027" i="1"/>
  <c r="K1027" i="1"/>
  <c r="J1027" i="1"/>
  <c r="I1027" i="1"/>
  <c r="I1025" i="1" s="1"/>
  <c r="H1027" i="1"/>
  <c r="F1027" i="1"/>
  <c r="E1027" i="1"/>
  <c r="P1026" i="1"/>
  <c r="O1026" i="1"/>
  <c r="N1026" i="1"/>
  <c r="M1026" i="1"/>
  <c r="K1026" i="1"/>
  <c r="J1026" i="1"/>
  <c r="I1026" i="1"/>
  <c r="H1026" i="1"/>
  <c r="F1026" i="1"/>
  <c r="E1026" i="1"/>
  <c r="P1024" i="1"/>
  <c r="O1024" i="1"/>
  <c r="N1024" i="1"/>
  <c r="M1024" i="1"/>
  <c r="K1024" i="1"/>
  <c r="J1024" i="1"/>
  <c r="I1024" i="1"/>
  <c r="G1024" i="1" s="1"/>
  <c r="H1024" i="1"/>
  <c r="F1024" i="1"/>
  <c r="E1024" i="1"/>
  <c r="Q1024" i="1" s="1"/>
  <c r="P1023" i="1"/>
  <c r="O1023" i="1"/>
  <c r="N1023" i="1"/>
  <c r="M1023" i="1"/>
  <c r="K1023" i="1"/>
  <c r="J1023" i="1"/>
  <c r="I1023" i="1"/>
  <c r="H1023" i="1"/>
  <c r="F1023" i="1"/>
  <c r="E1023" i="1"/>
  <c r="P1022" i="1"/>
  <c r="O1022" i="1"/>
  <c r="O1021" i="1" s="1"/>
  <c r="N1022" i="1"/>
  <c r="N1021" i="1" s="1"/>
  <c r="M1022" i="1"/>
  <c r="K1022" i="1"/>
  <c r="J1022" i="1"/>
  <c r="J1021" i="1" s="1"/>
  <c r="I1022" i="1"/>
  <c r="G1022" i="1" s="1"/>
  <c r="H1022" i="1"/>
  <c r="F1022" i="1"/>
  <c r="F1021" i="1" s="1"/>
  <c r="E1022" i="1"/>
  <c r="P1021" i="1"/>
  <c r="K1021" i="1"/>
  <c r="I1021" i="1"/>
  <c r="H1021" i="1"/>
  <c r="R1020" i="1"/>
  <c r="Q1020" i="1"/>
  <c r="P1019" i="1"/>
  <c r="O1019" i="1"/>
  <c r="L1019" i="1" s="1"/>
  <c r="N1019" i="1"/>
  <c r="M1019" i="1"/>
  <c r="K1019" i="1"/>
  <c r="J1019" i="1"/>
  <c r="I1019" i="1"/>
  <c r="H1019" i="1"/>
  <c r="G1019" i="1"/>
  <c r="F1019" i="1"/>
  <c r="R1019" i="1" s="1"/>
  <c r="E1019" i="1"/>
  <c r="Q1019" i="1" s="1"/>
  <c r="P1018" i="1"/>
  <c r="O1018" i="1"/>
  <c r="N1018" i="1"/>
  <c r="M1018" i="1"/>
  <c r="L1018" i="1" s="1"/>
  <c r="R1018" i="1" s="1"/>
  <c r="K1018" i="1"/>
  <c r="J1018" i="1"/>
  <c r="I1018" i="1"/>
  <c r="H1018" i="1"/>
  <c r="G1018" i="1"/>
  <c r="Q1018" i="1" s="1"/>
  <c r="F1018" i="1"/>
  <c r="E1018" i="1"/>
  <c r="P1017" i="1"/>
  <c r="O1017" i="1"/>
  <c r="N1017" i="1"/>
  <c r="M1017" i="1"/>
  <c r="L1017" i="1"/>
  <c r="K1017" i="1"/>
  <c r="J1017" i="1"/>
  <c r="I1017" i="1"/>
  <c r="H1017" i="1"/>
  <c r="G1017" i="1" s="1"/>
  <c r="Q1017" i="1" s="1"/>
  <c r="F1017" i="1"/>
  <c r="E1017" i="1"/>
  <c r="P1016" i="1"/>
  <c r="O1016" i="1"/>
  <c r="N1016" i="1"/>
  <c r="M1016" i="1"/>
  <c r="K1016" i="1"/>
  <c r="J1016" i="1"/>
  <c r="G1016" i="1" s="1"/>
  <c r="I1016" i="1"/>
  <c r="H1016" i="1"/>
  <c r="F1016" i="1"/>
  <c r="E1016" i="1"/>
  <c r="P1015" i="1"/>
  <c r="O1015" i="1"/>
  <c r="L1015" i="1" s="1"/>
  <c r="N1015" i="1"/>
  <c r="M1015" i="1"/>
  <c r="K1015" i="1"/>
  <c r="J1015" i="1"/>
  <c r="I1015" i="1"/>
  <c r="H1015" i="1"/>
  <c r="G1015" i="1"/>
  <c r="F1015" i="1"/>
  <c r="R1015" i="1" s="1"/>
  <c r="E1015" i="1"/>
  <c r="P1014" i="1"/>
  <c r="O1014" i="1"/>
  <c r="N1014" i="1"/>
  <c r="M1014" i="1"/>
  <c r="L1014" i="1" s="1"/>
  <c r="R1014" i="1" s="1"/>
  <c r="K1014" i="1"/>
  <c r="J1014" i="1"/>
  <c r="I1014" i="1"/>
  <c r="H1014" i="1"/>
  <c r="G1014" i="1"/>
  <c r="Q1014" i="1" s="1"/>
  <c r="F1014" i="1"/>
  <c r="E1014" i="1"/>
  <c r="P1013" i="1"/>
  <c r="O1013" i="1"/>
  <c r="N1013" i="1"/>
  <c r="M1013" i="1"/>
  <c r="L1013" i="1"/>
  <c r="K1013" i="1"/>
  <c r="J1013" i="1"/>
  <c r="I1013" i="1"/>
  <c r="H1013" i="1"/>
  <c r="G1013" i="1" s="1"/>
  <c r="Q1013" i="1" s="1"/>
  <c r="F1013" i="1"/>
  <c r="E1013" i="1"/>
  <c r="E1007" i="1" s="1"/>
  <c r="R1012" i="1"/>
  <c r="Q1012" i="1"/>
  <c r="P1011" i="1"/>
  <c r="O1011" i="1"/>
  <c r="L1011" i="1" s="1"/>
  <c r="N1011" i="1"/>
  <c r="M1011" i="1"/>
  <c r="K1011" i="1"/>
  <c r="J1011" i="1"/>
  <c r="I1011" i="1"/>
  <c r="H1011" i="1"/>
  <c r="G1011" i="1"/>
  <c r="F1011" i="1"/>
  <c r="E1011" i="1"/>
  <c r="Q1011" i="1" s="1"/>
  <c r="Q1010" i="1"/>
  <c r="P1010" i="1"/>
  <c r="O1010" i="1"/>
  <c r="N1010" i="1"/>
  <c r="M1010" i="1"/>
  <c r="L1010" i="1" s="1"/>
  <c r="K1010" i="1"/>
  <c r="J1010" i="1"/>
  <c r="I1010" i="1"/>
  <c r="G1010" i="1" s="1"/>
  <c r="H1010" i="1"/>
  <c r="F1010" i="1"/>
  <c r="E1010" i="1"/>
  <c r="P1009" i="1"/>
  <c r="O1009" i="1"/>
  <c r="N1009" i="1"/>
  <c r="M1009" i="1"/>
  <c r="K1009" i="1"/>
  <c r="J1009" i="1"/>
  <c r="I1009" i="1"/>
  <c r="H1009" i="1"/>
  <c r="G1009" i="1"/>
  <c r="Q1009" i="1" s="1"/>
  <c r="F1009" i="1"/>
  <c r="E1009" i="1"/>
  <c r="P1008" i="1"/>
  <c r="O1008" i="1"/>
  <c r="N1008" i="1"/>
  <c r="M1008" i="1"/>
  <c r="K1008" i="1"/>
  <c r="J1008" i="1"/>
  <c r="I1008" i="1"/>
  <c r="H1008" i="1"/>
  <c r="G1008" i="1"/>
  <c r="Q1008" i="1" s="1"/>
  <c r="F1008" i="1"/>
  <c r="E1008" i="1"/>
  <c r="O1007" i="1"/>
  <c r="I1007" i="1"/>
  <c r="G1007" i="1"/>
  <c r="P1005" i="1"/>
  <c r="O1005" i="1"/>
  <c r="N1005" i="1"/>
  <c r="M1005" i="1"/>
  <c r="L1005" i="1"/>
  <c r="K1005" i="1"/>
  <c r="J1005" i="1"/>
  <c r="I1005" i="1"/>
  <c r="H1005" i="1"/>
  <c r="G1005" i="1" s="1"/>
  <c r="Q1005" i="1" s="1"/>
  <c r="F1005" i="1"/>
  <c r="R1005" i="1" s="1"/>
  <c r="E1005" i="1"/>
  <c r="P1004" i="1"/>
  <c r="O1004" i="1"/>
  <c r="N1004" i="1"/>
  <c r="M1004" i="1"/>
  <c r="K1004" i="1"/>
  <c r="J1004" i="1"/>
  <c r="I1004" i="1"/>
  <c r="H1004" i="1"/>
  <c r="G1004" i="1"/>
  <c r="F1004" i="1"/>
  <c r="E1004" i="1"/>
  <c r="P1003" i="1"/>
  <c r="O1003" i="1"/>
  <c r="L1003" i="1" s="1"/>
  <c r="N1003" i="1"/>
  <c r="M1003" i="1"/>
  <c r="K1003" i="1"/>
  <c r="J1003" i="1"/>
  <c r="I1003" i="1"/>
  <c r="H1003" i="1"/>
  <c r="G1003" i="1"/>
  <c r="F1003" i="1"/>
  <c r="R1003" i="1" s="1"/>
  <c r="E1003" i="1"/>
  <c r="Q1002" i="1"/>
  <c r="P1002" i="1"/>
  <c r="O1002" i="1"/>
  <c r="N1002" i="1"/>
  <c r="M1002" i="1"/>
  <c r="L1002" i="1" s="1"/>
  <c r="R1002" i="1" s="1"/>
  <c r="K1002" i="1"/>
  <c r="J1002" i="1"/>
  <c r="I1002" i="1"/>
  <c r="H1002" i="1"/>
  <c r="G1002" i="1"/>
  <c r="F1002" i="1"/>
  <c r="E1002" i="1"/>
  <c r="P1001" i="1"/>
  <c r="O1001" i="1"/>
  <c r="N1001" i="1"/>
  <c r="M1001" i="1"/>
  <c r="L1001" i="1" s="1"/>
  <c r="K1001" i="1"/>
  <c r="J1001" i="1"/>
  <c r="I1001" i="1"/>
  <c r="H1001" i="1"/>
  <c r="F1001" i="1"/>
  <c r="E1001" i="1"/>
  <c r="P1000" i="1"/>
  <c r="O1000" i="1"/>
  <c r="N1000" i="1"/>
  <c r="M1000" i="1"/>
  <c r="K1000" i="1"/>
  <c r="J1000" i="1"/>
  <c r="I1000" i="1"/>
  <c r="H1000" i="1"/>
  <c r="G1000" i="1"/>
  <c r="F1000" i="1"/>
  <c r="E1000" i="1"/>
  <c r="P999" i="1"/>
  <c r="O999" i="1"/>
  <c r="N999" i="1"/>
  <c r="M999" i="1"/>
  <c r="L999" i="1"/>
  <c r="K999" i="1"/>
  <c r="J999" i="1"/>
  <c r="I999" i="1"/>
  <c r="H999" i="1"/>
  <c r="G999" i="1" s="1"/>
  <c r="F999" i="1"/>
  <c r="E999" i="1"/>
  <c r="P998" i="1"/>
  <c r="O998" i="1"/>
  <c r="N998" i="1"/>
  <c r="M998" i="1"/>
  <c r="K998" i="1"/>
  <c r="J998" i="1"/>
  <c r="I998" i="1"/>
  <c r="G998" i="1" s="1"/>
  <c r="Q998" i="1" s="1"/>
  <c r="H998" i="1"/>
  <c r="F998" i="1"/>
  <c r="E998" i="1"/>
  <c r="P997" i="1"/>
  <c r="O997" i="1"/>
  <c r="N997" i="1"/>
  <c r="M997" i="1"/>
  <c r="L997" i="1" s="1"/>
  <c r="K997" i="1"/>
  <c r="J997" i="1"/>
  <c r="I997" i="1"/>
  <c r="H997" i="1"/>
  <c r="F997" i="1"/>
  <c r="E997" i="1"/>
  <c r="P996" i="1"/>
  <c r="O996" i="1"/>
  <c r="N996" i="1"/>
  <c r="M996" i="1"/>
  <c r="K996" i="1"/>
  <c r="J996" i="1"/>
  <c r="I996" i="1"/>
  <c r="G996" i="1" s="1"/>
  <c r="H996" i="1"/>
  <c r="F996" i="1"/>
  <c r="E996" i="1"/>
  <c r="P995" i="1"/>
  <c r="P993" i="1" s="1"/>
  <c r="O995" i="1"/>
  <c r="O993" i="1" s="1"/>
  <c r="N995" i="1"/>
  <c r="M995" i="1"/>
  <c r="L995" i="1"/>
  <c r="K995" i="1"/>
  <c r="J995" i="1"/>
  <c r="I995" i="1"/>
  <c r="H995" i="1"/>
  <c r="F995" i="1"/>
  <c r="E995" i="1"/>
  <c r="P994" i="1"/>
  <c r="O994" i="1"/>
  <c r="N994" i="1"/>
  <c r="N993" i="1" s="1"/>
  <c r="M994" i="1"/>
  <c r="K994" i="1"/>
  <c r="K993" i="1" s="1"/>
  <c r="J994" i="1"/>
  <c r="J993" i="1" s="1"/>
  <c r="I994" i="1"/>
  <c r="H994" i="1"/>
  <c r="F994" i="1"/>
  <c r="F993" i="1" s="1"/>
  <c r="E994" i="1"/>
  <c r="M993" i="1"/>
  <c r="E993" i="1"/>
  <c r="P992" i="1"/>
  <c r="O992" i="1"/>
  <c r="N992" i="1"/>
  <c r="M992" i="1"/>
  <c r="K992" i="1"/>
  <c r="J992" i="1"/>
  <c r="G992" i="1" s="1"/>
  <c r="Q992" i="1" s="1"/>
  <c r="I992" i="1"/>
  <c r="H992" i="1"/>
  <c r="F992" i="1"/>
  <c r="E992" i="1"/>
  <c r="P991" i="1"/>
  <c r="O991" i="1"/>
  <c r="L991" i="1" s="1"/>
  <c r="N991" i="1"/>
  <c r="M991" i="1"/>
  <c r="K991" i="1"/>
  <c r="J991" i="1"/>
  <c r="I991" i="1"/>
  <c r="H991" i="1"/>
  <c r="G991" i="1"/>
  <c r="F991" i="1"/>
  <c r="E991" i="1"/>
  <c r="Q990" i="1"/>
  <c r="P990" i="1"/>
  <c r="O990" i="1"/>
  <c r="N990" i="1"/>
  <c r="M990" i="1"/>
  <c r="L990" i="1" s="1"/>
  <c r="K990" i="1"/>
  <c r="J990" i="1"/>
  <c r="I990" i="1"/>
  <c r="G990" i="1" s="1"/>
  <c r="H990" i="1"/>
  <c r="F990" i="1"/>
  <c r="R990" i="1" s="1"/>
  <c r="E990" i="1"/>
  <c r="P989" i="1"/>
  <c r="O989" i="1"/>
  <c r="N989" i="1"/>
  <c r="M989" i="1"/>
  <c r="K989" i="1"/>
  <c r="K982" i="1" s="1"/>
  <c r="J989" i="1"/>
  <c r="I989" i="1"/>
  <c r="H989" i="1"/>
  <c r="G989" i="1"/>
  <c r="Q989" i="1" s="1"/>
  <c r="F989" i="1"/>
  <c r="E989" i="1"/>
  <c r="P988" i="1"/>
  <c r="O988" i="1"/>
  <c r="N988" i="1"/>
  <c r="M988" i="1"/>
  <c r="K988" i="1"/>
  <c r="J988" i="1"/>
  <c r="G988" i="1" s="1"/>
  <c r="Q988" i="1" s="1"/>
  <c r="I988" i="1"/>
  <c r="H988" i="1"/>
  <c r="F988" i="1"/>
  <c r="E988" i="1"/>
  <c r="P987" i="1"/>
  <c r="O987" i="1"/>
  <c r="N987" i="1"/>
  <c r="M987" i="1"/>
  <c r="L987" i="1"/>
  <c r="K987" i="1"/>
  <c r="J987" i="1"/>
  <c r="I987" i="1"/>
  <c r="H987" i="1"/>
  <c r="G987" i="1" s="1"/>
  <c r="F987" i="1"/>
  <c r="E987" i="1"/>
  <c r="P986" i="1"/>
  <c r="O986" i="1"/>
  <c r="N986" i="1"/>
  <c r="N982" i="1" s="1"/>
  <c r="M986" i="1"/>
  <c r="K986" i="1"/>
  <c r="J986" i="1"/>
  <c r="I986" i="1"/>
  <c r="G986" i="1" s="1"/>
  <c r="Q986" i="1" s="1"/>
  <c r="H986" i="1"/>
  <c r="F986" i="1"/>
  <c r="E986" i="1"/>
  <c r="Q985" i="1"/>
  <c r="P985" i="1"/>
  <c r="O985" i="1"/>
  <c r="N985" i="1"/>
  <c r="M985" i="1"/>
  <c r="L985" i="1" s="1"/>
  <c r="K985" i="1"/>
  <c r="J985" i="1"/>
  <c r="I985" i="1"/>
  <c r="H985" i="1"/>
  <c r="G985" i="1"/>
  <c r="F985" i="1"/>
  <c r="E985" i="1"/>
  <c r="Q984" i="1"/>
  <c r="P984" i="1"/>
  <c r="O984" i="1"/>
  <c r="N984" i="1"/>
  <c r="M984" i="1"/>
  <c r="L984" i="1" s="1"/>
  <c r="K984" i="1"/>
  <c r="J984" i="1"/>
  <c r="I984" i="1"/>
  <c r="H984" i="1"/>
  <c r="G984" i="1"/>
  <c r="F984" i="1"/>
  <c r="E984" i="1"/>
  <c r="P983" i="1"/>
  <c r="O983" i="1"/>
  <c r="N983" i="1"/>
  <c r="M983" i="1"/>
  <c r="K983" i="1"/>
  <c r="J983" i="1"/>
  <c r="I983" i="1"/>
  <c r="I982" i="1" s="1"/>
  <c r="H983" i="1"/>
  <c r="F983" i="1"/>
  <c r="E983" i="1"/>
  <c r="E982" i="1" s="1"/>
  <c r="P981" i="1"/>
  <c r="O981" i="1"/>
  <c r="N981" i="1"/>
  <c r="M981" i="1"/>
  <c r="L981" i="1" s="1"/>
  <c r="K981" i="1"/>
  <c r="J981" i="1"/>
  <c r="I981" i="1"/>
  <c r="G981" i="1" s="1"/>
  <c r="H981" i="1"/>
  <c r="F981" i="1"/>
  <c r="E981" i="1"/>
  <c r="Q981" i="1" s="1"/>
  <c r="P980" i="1"/>
  <c r="O980" i="1"/>
  <c r="N980" i="1"/>
  <c r="M980" i="1"/>
  <c r="K980" i="1"/>
  <c r="J980" i="1"/>
  <c r="I980" i="1"/>
  <c r="H980" i="1"/>
  <c r="F980" i="1"/>
  <c r="E980" i="1"/>
  <c r="P979" i="1"/>
  <c r="O979" i="1"/>
  <c r="N979" i="1"/>
  <c r="M979" i="1"/>
  <c r="K979" i="1"/>
  <c r="J979" i="1"/>
  <c r="I979" i="1"/>
  <c r="G979" i="1" s="1"/>
  <c r="H979" i="1"/>
  <c r="F979" i="1"/>
  <c r="E979" i="1"/>
  <c r="P978" i="1"/>
  <c r="O978" i="1"/>
  <c r="N978" i="1"/>
  <c r="M978" i="1"/>
  <c r="K978" i="1"/>
  <c r="J978" i="1"/>
  <c r="G978" i="1" s="1"/>
  <c r="Q978" i="1" s="1"/>
  <c r="I978" i="1"/>
  <c r="H978" i="1"/>
  <c r="F978" i="1"/>
  <c r="E978" i="1"/>
  <c r="P977" i="1"/>
  <c r="O977" i="1"/>
  <c r="L977" i="1" s="1"/>
  <c r="N977" i="1"/>
  <c r="M977" i="1"/>
  <c r="K977" i="1"/>
  <c r="J977" i="1"/>
  <c r="I977" i="1"/>
  <c r="H977" i="1"/>
  <c r="G977" i="1"/>
  <c r="F977" i="1"/>
  <c r="E977" i="1"/>
  <c r="Q977" i="1" s="1"/>
  <c r="Q976" i="1"/>
  <c r="P976" i="1"/>
  <c r="O976" i="1"/>
  <c r="N976" i="1"/>
  <c r="M976" i="1"/>
  <c r="L976" i="1" s="1"/>
  <c r="K976" i="1"/>
  <c r="J976" i="1"/>
  <c r="I976" i="1"/>
  <c r="G976" i="1" s="1"/>
  <c r="H976" i="1"/>
  <c r="F976" i="1"/>
  <c r="E976" i="1"/>
  <c r="P975" i="1"/>
  <c r="O975" i="1"/>
  <c r="N975" i="1"/>
  <c r="M975" i="1"/>
  <c r="K975" i="1"/>
  <c r="J975" i="1"/>
  <c r="I975" i="1"/>
  <c r="H975" i="1"/>
  <c r="G975" i="1"/>
  <c r="Q975" i="1" s="1"/>
  <c r="F975" i="1"/>
  <c r="E975" i="1"/>
  <c r="P974" i="1"/>
  <c r="O974" i="1"/>
  <c r="N974" i="1"/>
  <c r="M974" i="1"/>
  <c r="K974" i="1"/>
  <c r="J974" i="1"/>
  <c r="I974" i="1"/>
  <c r="H974" i="1"/>
  <c r="G974" i="1"/>
  <c r="Q974" i="1" s="1"/>
  <c r="F974" i="1"/>
  <c r="E974" i="1"/>
  <c r="P973" i="1"/>
  <c r="O973" i="1"/>
  <c r="L973" i="1" s="1"/>
  <c r="N973" i="1"/>
  <c r="M973" i="1"/>
  <c r="K973" i="1"/>
  <c r="J973" i="1"/>
  <c r="I973" i="1"/>
  <c r="H973" i="1"/>
  <c r="H969" i="1" s="1"/>
  <c r="G973" i="1"/>
  <c r="F973" i="1"/>
  <c r="E973" i="1"/>
  <c r="Q973" i="1" s="1"/>
  <c r="Q972" i="1"/>
  <c r="P972" i="1"/>
  <c r="O972" i="1"/>
  <c r="O969" i="1" s="1"/>
  <c r="N972" i="1"/>
  <c r="M972" i="1"/>
  <c r="L972" i="1" s="1"/>
  <c r="R972" i="1" s="1"/>
  <c r="K972" i="1"/>
  <c r="J972" i="1"/>
  <c r="I972" i="1"/>
  <c r="G972" i="1" s="1"/>
  <c r="H972" i="1"/>
  <c r="F972" i="1"/>
  <c r="E972" i="1"/>
  <c r="P971" i="1"/>
  <c r="O971" i="1"/>
  <c r="N971" i="1"/>
  <c r="M971" i="1"/>
  <c r="L971" i="1" s="1"/>
  <c r="K971" i="1"/>
  <c r="J971" i="1"/>
  <c r="I971" i="1"/>
  <c r="H971" i="1"/>
  <c r="G971" i="1"/>
  <c r="Q971" i="1" s="1"/>
  <c r="F971" i="1"/>
  <c r="E971" i="1"/>
  <c r="P970" i="1"/>
  <c r="O970" i="1"/>
  <c r="N970" i="1"/>
  <c r="M970" i="1"/>
  <c r="K970" i="1"/>
  <c r="K969" i="1" s="1"/>
  <c r="J970" i="1"/>
  <c r="I970" i="1"/>
  <c r="H970" i="1"/>
  <c r="G970" i="1"/>
  <c r="F970" i="1"/>
  <c r="E970" i="1"/>
  <c r="P969" i="1"/>
  <c r="I969" i="1"/>
  <c r="P968" i="1"/>
  <c r="O968" i="1"/>
  <c r="N968" i="1"/>
  <c r="M968" i="1"/>
  <c r="K968" i="1"/>
  <c r="J968" i="1"/>
  <c r="I968" i="1"/>
  <c r="H968" i="1"/>
  <c r="G968" i="1"/>
  <c r="F968" i="1"/>
  <c r="E968" i="1"/>
  <c r="P967" i="1"/>
  <c r="P965" i="1" s="1"/>
  <c r="O967" i="1"/>
  <c r="N967" i="1"/>
  <c r="M967" i="1"/>
  <c r="K967" i="1"/>
  <c r="K965" i="1" s="1"/>
  <c r="J967" i="1"/>
  <c r="I967" i="1"/>
  <c r="H967" i="1"/>
  <c r="H965" i="1" s="1"/>
  <c r="G967" i="1"/>
  <c r="F967" i="1"/>
  <c r="E967" i="1"/>
  <c r="P966" i="1"/>
  <c r="O966" i="1"/>
  <c r="N966" i="1"/>
  <c r="N965" i="1" s="1"/>
  <c r="M966" i="1"/>
  <c r="K966" i="1"/>
  <c r="J966" i="1"/>
  <c r="I966" i="1"/>
  <c r="H966" i="1"/>
  <c r="F966" i="1"/>
  <c r="E966" i="1"/>
  <c r="P964" i="1"/>
  <c r="O964" i="1"/>
  <c r="N964" i="1"/>
  <c r="M964" i="1"/>
  <c r="L964" i="1" s="1"/>
  <c r="K964" i="1"/>
  <c r="J964" i="1"/>
  <c r="G964" i="1" s="1"/>
  <c r="Q964" i="1" s="1"/>
  <c r="I964" i="1"/>
  <c r="H964" i="1"/>
  <c r="F964" i="1"/>
  <c r="E964" i="1"/>
  <c r="P963" i="1"/>
  <c r="O963" i="1"/>
  <c r="N963" i="1"/>
  <c r="M963" i="1"/>
  <c r="L963" i="1" s="1"/>
  <c r="K963" i="1"/>
  <c r="J963" i="1"/>
  <c r="I963" i="1"/>
  <c r="G963" i="1" s="1"/>
  <c r="H963" i="1"/>
  <c r="F963" i="1"/>
  <c r="E963" i="1"/>
  <c r="Q963" i="1" s="1"/>
  <c r="P962" i="1"/>
  <c r="O962" i="1"/>
  <c r="N962" i="1"/>
  <c r="M962" i="1"/>
  <c r="K962" i="1"/>
  <c r="J962" i="1"/>
  <c r="I962" i="1"/>
  <c r="H962" i="1"/>
  <c r="F962" i="1"/>
  <c r="E962" i="1"/>
  <c r="P961" i="1"/>
  <c r="O961" i="1"/>
  <c r="N961" i="1"/>
  <c r="M961" i="1"/>
  <c r="K961" i="1"/>
  <c r="J961" i="1"/>
  <c r="I961" i="1"/>
  <c r="G961" i="1" s="1"/>
  <c r="H961" i="1"/>
  <c r="F961" i="1"/>
  <c r="E961" i="1"/>
  <c r="P960" i="1"/>
  <c r="O960" i="1"/>
  <c r="N960" i="1"/>
  <c r="M960" i="1"/>
  <c r="K960" i="1"/>
  <c r="J960" i="1"/>
  <c r="I960" i="1"/>
  <c r="H960" i="1"/>
  <c r="F960" i="1"/>
  <c r="E960" i="1"/>
  <c r="P959" i="1"/>
  <c r="O959" i="1"/>
  <c r="L959" i="1" s="1"/>
  <c r="N959" i="1"/>
  <c r="M959" i="1"/>
  <c r="K959" i="1"/>
  <c r="J959" i="1"/>
  <c r="I959" i="1"/>
  <c r="H959" i="1"/>
  <c r="G959" i="1"/>
  <c r="F959" i="1"/>
  <c r="E959" i="1"/>
  <c r="Q959" i="1" s="1"/>
  <c r="Q958" i="1"/>
  <c r="P958" i="1"/>
  <c r="O958" i="1"/>
  <c r="N958" i="1"/>
  <c r="M958" i="1"/>
  <c r="L958" i="1" s="1"/>
  <c r="K958" i="1"/>
  <c r="J958" i="1"/>
  <c r="I958" i="1"/>
  <c r="G958" i="1" s="1"/>
  <c r="H958" i="1"/>
  <c r="F958" i="1"/>
  <c r="E958" i="1"/>
  <c r="P957" i="1"/>
  <c r="O957" i="1"/>
  <c r="N957" i="1"/>
  <c r="M957" i="1"/>
  <c r="K957" i="1"/>
  <c r="J957" i="1"/>
  <c r="I957" i="1"/>
  <c r="H957" i="1"/>
  <c r="G957" i="1"/>
  <c r="Q957" i="1" s="1"/>
  <c r="F957" i="1"/>
  <c r="E957" i="1"/>
  <c r="P956" i="1"/>
  <c r="O956" i="1"/>
  <c r="N956" i="1"/>
  <c r="M956" i="1"/>
  <c r="K956" i="1"/>
  <c r="J956" i="1"/>
  <c r="I956" i="1"/>
  <c r="H956" i="1"/>
  <c r="G956" i="1"/>
  <c r="Q956" i="1" s="1"/>
  <c r="F956" i="1"/>
  <c r="E956" i="1"/>
  <c r="P955" i="1"/>
  <c r="O955" i="1"/>
  <c r="L955" i="1" s="1"/>
  <c r="N955" i="1"/>
  <c r="M955" i="1"/>
  <c r="K955" i="1"/>
  <c r="J955" i="1"/>
  <c r="I955" i="1"/>
  <c r="H955" i="1"/>
  <c r="G955" i="1"/>
  <c r="F955" i="1"/>
  <c r="E955" i="1"/>
  <c r="Q955" i="1" s="1"/>
  <c r="Q954" i="1"/>
  <c r="P954" i="1"/>
  <c r="O954" i="1"/>
  <c r="N954" i="1"/>
  <c r="N952" i="1" s="1"/>
  <c r="M954" i="1"/>
  <c r="L954" i="1" s="1"/>
  <c r="R954" i="1" s="1"/>
  <c r="K954" i="1"/>
  <c r="J954" i="1"/>
  <c r="I954" i="1"/>
  <c r="G954" i="1" s="1"/>
  <c r="H954" i="1"/>
  <c r="F954" i="1"/>
  <c r="E954" i="1"/>
  <c r="P953" i="1"/>
  <c r="O953" i="1"/>
  <c r="N953" i="1"/>
  <c r="M953" i="1"/>
  <c r="K953" i="1"/>
  <c r="J953" i="1"/>
  <c r="I953" i="1"/>
  <c r="H953" i="1"/>
  <c r="G953" i="1"/>
  <c r="F953" i="1"/>
  <c r="E953" i="1"/>
  <c r="O952" i="1"/>
  <c r="I952" i="1"/>
  <c r="P951" i="1"/>
  <c r="O951" i="1"/>
  <c r="N951" i="1"/>
  <c r="M951" i="1"/>
  <c r="L951" i="1" s="1"/>
  <c r="K951" i="1"/>
  <c r="J951" i="1"/>
  <c r="I951" i="1"/>
  <c r="H951" i="1"/>
  <c r="G951" i="1"/>
  <c r="Q951" i="1" s="1"/>
  <c r="F951" i="1"/>
  <c r="E951" i="1"/>
  <c r="P950" i="1"/>
  <c r="O950" i="1"/>
  <c r="N950" i="1"/>
  <c r="M950" i="1"/>
  <c r="L950" i="1" s="1"/>
  <c r="K950" i="1"/>
  <c r="J950" i="1"/>
  <c r="I950" i="1"/>
  <c r="H950" i="1"/>
  <c r="G950" i="1"/>
  <c r="Q950" i="1" s="1"/>
  <c r="F950" i="1"/>
  <c r="E950" i="1"/>
  <c r="P949" i="1"/>
  <c r="O949" i="1"/>
  <c r="N949" i="1"/>
  <c r="M949" i="1"/>
  <c r="L949" i="1"/>
  <c r="K949" i="1"/>
  <c r="J949" i="1"/>
  <c r="I949" i="1"/>
  <c r="H949" i="1"/>
  <c r="G949" i="1" s="1"/>
  <c r="F949" i="1"/>
  <c r="E949" i="1"/>
  <c r="P948" i="1"/>
  <c r="O948" i="1"/>
  <c r="N948" i="1"/>
  <c r="N946" i="1" s="1"/>
  <c r="M948" i="1"/>
  <c r="K948" i="1"/>
  <c r="J948" i="1"/>
  <c r="J946" i="1" s="1"/>
  <c r="I948" i="1"/>
  <c r="G948" i="1" s="1"/>
  <c r="H948" i="1"/>
  <c r="F948" i="1"/>
  <c r="E948" i="1"/>
  <c r="P947" i="1"/>
  <c r="O947" i="1"/>
  <c r="O946" i="1" s="1"/>
  <c r="N947" i="1"/>
  <c r="M947" i="1"/>
  <c r="K947" i="1"/>
  <c r="J947" i="1"/>
  <c r="I947" i="1"/>
  <c r="H947" i="1"/>
  <c r="F947" i="1"/>
  <c r="E947" i="1"/>
  <c r="K946" i="1"/>
  <c r="F946" i="1"/>
  <c r="P945" i="1"/>
  <c r="O945" i="1"/>
  <c r="N945" i="1"/>
  <c r="M945" i="1"/>
  <c r="L945" i="1" s="1"/>
  <c r="K945" i="1"/>
  <c r="J945" i="1"/>
  <c r="I945" i="1"/>
  <c r="G945" i="1" s="1"/>
  <c r="H945" i="1"/>
  <c r="F945" i="1"/>
  <c r="E945" i="1"/>
  <c r="Q945" i="1" s="1"/>
  <c r="Q944" i="1"/>
  <c r="P944" i="1"/>
  <c r="O944" i="1"/>
  <c r="N944" i="1"/>
  <c r="M944" i="1"/>
  <c r="L944" i="1" s="1"/>
  <c r="K944" i="1"/>
  <c r="J944" i="1"/>
  <c r="G944" i="1" s="1"/>
  <c r="I944" i="1"/>
  <c r="H944" i="1"/>
  <c r="F944" i="1"/>
  <c r="E944" i="1"/>
  <c r="R943" i="1"/>
  <c r="Q943" i="1"/>
  <c r="P942" i="1"/>
  <c r="O942" i="1"/>
  <c r="N942" i="1"/>
  <c r="M942" i="1"/>
  <c r="K942" i="1"/>
  <c r="J942" i="1"/>
  <c r="I942" i="1"/>
  <c r="H942" i="1"/>
  <c r="G942" i="1"/>
  <c r="F942" i="1"/>
  <c r="E942" i="1"/>
  <c r="P941" i="1"/>
  <c r="O941" i="1"/>
  <c r="L941" i="1" s="1"/>
  <c r="N941" i="1"/>
  <c r="M941" i="1"/>
  <c r="K941" i="1"/>
  <c r="J941" i="1"/>
  <c r="I941" i="1"/>
  <c r="H941" i="1"/>
  <c r="G941" i="1"/>
  <c r="F941" i="1"/>
  <c r="R941" i="1" s="1"/>
  <c r="E941" i="1"/>
  <c r="Q940" i="1"/>
  <c r="P940" i="1"/>
  <c r="O940" i="1"/>
  <c r="N940" i="1"/>
  <c r="M940" i="1"/>
  <c r="L940" i="1" s="1"/>
  <c r="R940" i="1" s="1"/>
  <c r="K940" i="1"/>
  <c r="J940" i="1"/>
  <c r="I940" i="1"/>
  <c r="H940" i="1"/>
  <c r="G940" i="1"/>
  <c r="F940" i="1"/>
  <c r="E940" i="1"/>
  <c r="P939" i="1"/>
  <c r="O939" i="1"/>
  <c r="N939" i="1"/>
  <c r="M939" i="1"/>
  <c r="L939" i="1" s="1"/>
  <c r="K939" i="1"/>
  <c r="J939" i="1"/>
  <c r="I939" i="1"/>
  <c r="H939" i="1"/>
  <c r="F939" i="1"/>
  <c r="E939" i="1"/>
  <c r="P938" i="1"/>
  <c r="O938" i="1"/>
  <c r="N938" i="1"/>
  <c r="M938" i="1"/>
  <c r="K938" i="1"/>
  <c r="J938" i="1"/>
  <c r="I938" i="1"/>
  <c r="H938" i="1"/>
  <c r="G938" i="1"/>
  <c r="F938" i="1"/>
  <c r="E938" i="1"/>
  <c r="P937" i="1"/>
  <c r="O937" i="1"/>
  <c r="N937" i="1"/>
  <c r="M937" i="1"/>
  <c r="L937" i="1"/>
  <c r="K937" i="1"/>
  <c r="J937" i="1"/>
  <c r="I937" i="1"/>
  <c r="H937" i="1"/>
  <c r="G937" i="1" s="1"/>
  <c r="F937" i="1"/>
  <c r="E937" i="1"/>
  <c r="P936" i="1"/>
  <c r="O936" i="1"/>
  <c r="N936" i="1"/>
  <c r="M936" i="1"/>
  <c r="K936" i="1"/>
  <c r="J936" i="1"/>
  <c r="I936" i="1"/>
  <c r="G936" i="1" s="1"/>
  <c r="Q936" i="1" s="1"/>
  <c r="H936" i="1"/>
  <c r="F936" i="1"/>
  <c r="E936" i="1"/>
  <c r="P935" i="1"/>
  <c r="O935" i="1"/>
  <c r="N935" i="1"/>
  <c r="M935" i="1"/>
  <c r="L935" i="1" s="1"/>
  <c r="K935" i="1"/>
  <c r="J935" i="1"/>
  <c r="I935" i="1"/>
  <c r="H935" i="1"/>
  <c r="F935" i="1"/>
  <c r="E935" i="1"/>
  <c r="R934" i="1"/>
  <c r="Q934" i="1"/>
  <c r="P933" i="1"/>
  <c r="O933" i="1"/>
  <c r="L933" i="1" s="1"/>
  <c r="N933" i="1"/>
  <c r="M933" i="1"/>
  <c r="K933" i="1"/>
  <c r="J933" i="1"/>
  <c r="I933" i="1"/>
  <c r="H933" i="1"/>
  <c r="G933" i="1"/>
  <c r="F933" i="1"/>
  <c r="E933" i="1"/>
  <c r="Q933" i="1" s="1"/>
  <c r="Q932" i="1"/>
  <c r="P932" i="1"/>
  <c r="O932" i="1"/>
  <c r="N932" i="1"/>
  <c r="M932" i="1"/>
  <c r="L932" i="1" s="1"/>
  <c r="R932" i="1" s="1"/>
  <c r="K932" i="1"/>
  <c r="J932" i="1"/>
  <c r="I932" i="1"/>
  <c r="G932" i="1" s="1"/>
  <c r="H932" i="1"/>
  <c r="F932" i="1"/>
  <c r="E932" i="1"/>
  <c r="P931" i="1"/>
  <c r="O931" i="1"/>
  <c r="N931" i="1"/>
  <c r="M931" i="1"/>
  <c r="L931" i="1" s="1"/>
  <c r="K931" i="1"/>
  <c r="J931" i="1"/>
  <c r="I931" i="1"/>
  <c r="H931" i="1"/>
  <c r="G931" i="1"/>
  <c r="Q931" i="1" s="1"/>
  <c r="F931" i="1"/>
  <c r="E931" i="1"/>
  <c r="P930" i="1"/>
  <c r="O930" i="1"/>
  <c r="N930" i="1"/>
  <c r="M930" i="1"/>
  <c r="L930" i="1" s="1"/>
  <c r="K930" i="1"/>
  <c r="J930" i="1"/>
  <c r="I930" i="1"/>
  <c r="H930" i="1"/>
  <c r="G930" i="1"/>
  <c r="Q930" i="1" s="1"/>
  <c r="F930" i="1"/>
  <c r="E930" i="1"/>
  <c r="P929" i="1"/>
  <c r="P927" i="1" s="1"/>
  <c r="O929" i="1"/>
  <c r="N929" i="1"/>
  <c r="M929" i="1"/>
  <c r="L929" i="1"/>
  <c r="K929" i="1"/>
  <c r="J929" i="1"/>
  <c r="I929" i="1"/>
  <c r="H929" i="1"/>
  <c r="F929" i="1"/>
  <c r="E929" i="1"/>
  <c r="P928" i="1"/>
  <c r="O928" i="1"/>
  <c r="N928" i="1"/>
  <c r="M928" i="1"/>
  <c r="K928" i="1"/>
  <c r="J928" i="1"/>
  <c r="J927" i="1" s="1"/>
  <c r="I928" i="1"/>
  <c r="G928" i="1" s="1"/>
  <c r="H928" i="1"/>
  <c r="F928" i="1"/>
  <c r="F927" i="1" s="1"/>
  <c r="E928" i="1"/>
  <c r="I927" i="1"/>
  <c r="P925" i="1"/>
  <c r="O925" i="1"/>
  <c r="N925" i="1"/>
  <c r="M925" i="1"/>
  <c r="L925" i="1"/>
  <c r="K925" i="1"/>
  <c r="J925" i="1"/>
  <c r="I925" i="1"/>
  <c r="H925" i="1"/>
  <c r="G925" i="1" s="1"/>
  <c r="F925" i="1"/>
  <c r="E925" i="1"/>
  <c r="Q925" i="1" s="1"/>
  <c r="P924" i="1"/>
  <c r="O924" i="1"/>
  <c r="N924" i="1"/>
  <c r="M924" i="1"/>
  <c r="K924" i="1"/>
  <c r="J924" i="1"/>
  <c r="I924" i="1"/>
  <c r="G924" i="1" s="1"/>
  <c r="H924" i="1"/>
  <c r="F924" i="1"/>
  <c r="E924" i="1"/>
  <c r="P923" i="1"/>
  <c r="O923" i="1"/>
  <c r="N923" i="1"/>
  <c r="M923" i="1"/>
  <c r="L923" i="1"/>
  <c r="K923" i="1"/>
  <c r="J923" i="1"/>
  <c r="I923" i="1"/>
  <c r="H923" i="1"/>
  <c r="G923" i="1" s="1"/>
  <c r="F923" i="1"/>
  <c r="R923" i="1" s="1"/>
  <c r="E923" i="1"/>
  <c r="Q923" i="1" s="1"/>
  <c r="P922" i="1"/>
  <c r="O922" i="1"/>
  <c r="N922" i="1"/>
  <c r="M922" i="1"/>
  <c r="K922" i="1"/>
  <c r="J922" i="1"/>
  <c r="I922" i="1"/>
  <c r="H922" i="1"/>
  <c r="F922" i="1"/>
  <c r="E922" i="1"/>
  <c r="P921" i="1"/>
  <c r="O921" i="1"/>
  <c r="L921" i="1" s="1"/>
  <c r="N921" i="1"/>
  <c r="M921" i="1"/>
  <c r="K921" i="1"/>
  <c r="J921" i="1"/>
  <c r="I921" i="1"/>
  <c r="H921" i="1"/>
  <c r="G921" i="1"/>
  <c r="F921" i="1"/>
  <c r="R921" i="1" s="1"/>
  <c r="E921" i="1"/>
  <c r="Q921" i="1" s="1"/>
  <c r="P920" i="1"/>
  <c r="O920" i="1"/>
  <c r="N920" i="1"/>
  <c r="M920" i="1"/>
  <c r="L920" i="1" s="1"/>
  <c r="R920" i="1" s="1"/>
  <c r="K920" i="1"/>
  <c r="J920" i="1"/>
  <c r="I920" i="1"/>
  <c r="H920" i="1"/>
  <c r="G920" i="1"/>
  <c r="Q920" i="1" s="1"/>
  <c r="F920" i="1"/>
  <c r="E920" i="1"/>
  <c r="P919" i="1"/>
  <c r="O919" i="1"/>
  <c r="N919" i="1"/>
  <c r="M919" i="1"/>
  <c r="L919" i="1"/>
  <c r="K919" i="1"/>
  <c r="J919" i="1"/>
  <c r="I919" i="1"/>
  <c r="H919" i="1"/>
  <c r="G919" i="1" s="1"/>
  <c r="Q919" i="1" s="1"/>
  <c r="F919" i="1"/>
  <c r="R919" i="1" s="1"/>
  <c r="E919" i="1"/>
  <c r="P918" i="1"/>
  <c r="O918" i="1"/>
  <c r="N918" i="1"/>
  <c r="M918" i="1"/>
  <c r="K918" i="1"/>
  <c r="J918" i="1"/>
  <c r="I918" i="1"/>
  <c r="H918" i="1"/>
  <c r="G918" i="1"/>
  <c r="F918" i="1"/>
  <c r="E918" i="1"/>
  <c r="P917" i="1"/>
  <c r="O917" i="1"/>
  <c r="L917" i="1" s="1"/>
  <c r="N917" i="1"/>
  <c r="M917" i="1"/>
  <c r="K917" i="1"/>
  <c r="J917" i="1"/>
  <c r="I917" i="1"/>
  <c r="H917" i="1"/>
  <c r="G917" i="1"/>
  <c r="F917" i="1"/>
  <c r="R917" i="1" s="1"/>
  <c r="E917" i="1"/>
  <c r="Q916" i="1"/>
  <c r="P916" i="1"/>
  <c r="O916" i="1"/>
  <c r="N916" i="1"/>
  <c r="M916" i="1"/>
  <c r="L916" i="1" s="1"/>
  <c r="R916" i="1" s="1"/>
  <c r="K916" i="1"/>
  <c r="J916" i="1"/>
  <c r="I916" i="1"/>
  <c r="H916" i="1"/>
  <c r="G916" i="1"/>
  <c r="F916" i="1"/>
  <c r="E916" i="1"/>
  <c r="P915" i="1"/>
  <c r="O915" i="1"/>
  <c r="N915" i="1"/>
  <c r="M915" i="1"/>
  <c r="K915" i="1"/>
  <c r="J915" i="1"/>
  <c r="I915" i="1"/>
  <c r="H915" i="1"/>
  <c r="F915" i="1"/>
  <c r="E915" i="1"/>
  <c r="P914" i="1"/>
  <c r="O914" i="1"/>
  <c r="N914" i="1"/>
  <c r="N913" i="1" s="1"/>
  <c r="M914" i="1"/>
  <c r="K914" i="1"/>
  <c r="K913" i="1" s="1"/>
  <c r="J914" i="1"/>
  <c r="J913" i="1" s="1"/>
  <c r="I914" i="1"/>
  <c r="H914" i="1"/>
  <c r="G914" i="1"/>
  <c r="F914" i="1"/>
  <c r="F913" i="1" s="1"/>
  <c r="E914" i="1"/>
  <c r="P913" i="1"/>
  <c r="O913" i="1"/>
  <c r="I913" i="1"/>
  <c r="H913" i="1"/>
  <c r="Q912" i="1"/>
  <c r="P912" i="1"/>
  <c r="O912" i="1"/>
  <c r="N912" i="1"/>
  <c r="M912" i="1"/>
  <c r="L912" i="1" s="1"/>
  <c r="K912" i="1"/>
  <c r="J912" i="1"/>
  <c r="I912" i="1"/>
  <c r="G912" i="1" s="1"/>
  <c r="H912" i="1"/>
  <c r="F912" i="1"/>
  <c r="E912" i="1"/>
  <c r="P911" i="1"/>
  <c r="O911" i="1"/>
  <c r="N911" i="1"/>
  <c r="M911" i="1"/>
  <c r="K911" i="1"/>
  <c r="J911" i="1"/>
  <c r="I911" i="1"/>
  <c r="H911" i="1"/>
  <c r="G911" i="1"/>
  <c r="Q911" i="1" s="1"/>
  <c r="F911" i="1"/>
  <c r="E911" i="1"/>
  <c r="P910" i="1"/>
  <c r="O910" i="1"/>
  <c r="N910" i="1"/>
  <c r="M910" i="1"/>
  <c r="K910" i="1"/>
  <c r="J910" i="1"/>
  <c r="I910" i="1"/>
  <c r="H910" i="1"/>
  <c r="G910" i="1"/>
  <c r="Q910" i="1" s="1"/>
  <c r="F910" i="1"/>
  <c r="E910" i="1"/>
  <c r="P909" i="1"/>
  <c r="O909" i="1"/>
  <c r="L909" i="1" s="1"/>
  <c r="N909" i="1"/>
  <c r="M909" i="1"/>
  <c r="K909" i="1"/>
  <c r="J909" i="1"/>
  <c r="I909" i="1"/>
  <c r="H909" i="1"/>
  <c r="H905" i="1" s="1"/>
  <c r="G909" i="1"/>
  <c r="F909" i="1"/>
  <c r="E909" i="1"/>
  <c r="Q908" i="1"/>
  <c r="P908" i="1"/>
  <c r="O908" i="1"/>
  <c r="O905" i="1" s="1"/>
  <c r="N908" i="1"/>
  <c r="M908" i="1"/>
  <c r="L908" i="1" s="1"/>
  <c r="R908" i="1" s="1"/>
  <c r="K908" i="1"/>
  <c r="J908" i="1"/>
  <c r="I908" i="1"/>
  <c r="G908" i="1" s="1"/>
  <c r="H908" i="1"/>
  <c r="F908" i="1"/>
  <c r="E908" i="1"/>
  <c r="P907" i="1"/>
  <c r="O907" i="1"/>
  <c r="N907" i="1"/>
  <c r="M907" i="1"/>
  <c r="L907" i="1" s="1"/>
  <c r="K907" i="1"/>
  <c r="J907" i="1"/>
  <c r="I907" i="1"/>
  <c r="H907" i="1"/>
  <c r="G907" i="1"/>
  <c r="Q907" i="1" s="1"/>
  <c r="F907" i="1"/>
  <c r="E907" i="1"/>
  <c r="P906" i="1"/>
  <c r="O906" i="1"/>
  <c r="N906" i="1"/>
  <c r="M906" i="1"/>
  <c r="K906" i="1"/>
  <c r="J906" i="1"/>
  <c r="I906" i="1"/>
  <c r="H906" i="1"/>
  <c r="G906" i="1"/>
  <c r="F906" i="1"/>
  <c r="E906" i="1"/>
  <c r="P905" i="1"/>
  <c r="I905" i="1"/>
  <c r="E905" i="1"/>
  <c r="P904" i="1"/>
  <c r="O904" i="1"/>
  <c r="N904" i="1"/>
  <c r="M904" i="1"/>
  <c r="K904" i="1"/>
  <c r="J904" i="1"/>
  <c r="I904" i="1"/>
  <c r="H904" i="1"/>
  <c r="G904" i="1"/>
  <c r="F904" i="1"/>
  <c r="E904" i="1"/>
  <c r="P903" i="1"/>
  <c r="O903" i="1"/>
  <c r="N903" i="1"/>
  <c r="M903" i="1"/>
  <c r="L903" i="1"/>
  <c r="K903" i="1"/>
  <c r="K899" i="1" s="1"/>
  <c r="J903" i="1"/>
  <c r="I903" i="1"/>
  <c r="H903" i="1"/>
  <c r="F903" i="1"/>
  <c r="E903" i="1"/>
  <c r="P902" i="1"/>
  <c r="O902" i="1"/>
  <c r="N902" i="1"/>
  <c r="M902" i="1"/>
  <c r="K902" i="1"/>
  <c r="J902" i="1"/>
  <c r="I902" i="1"/>
  <c r="G902" i="1" s="1"/>
  <c r="Q902" i="1" s="1"/>
  <c r="H902" i="1"/>
  <c r="F902" i="1"/>
  <c r="E902" i="1"/>
  <c r="P901" i="1"/>
  <c r="O901" i="1"/>
  <c r="N901" i="1"/>
  <c r="M901" i="1"/>
  <c r="K901" i="1"/>
  <c r="J901" i="1"/>
  <c r="I901" i="1"/>
  <c r="H901" i="1"/>
  <c r="F901" i="1"/>
  <c r="E901" i="1"/>
  <c r="P900" i="1"/>
  <c r="O900" i="1"/>
  <c r="O899" i="1" s="1"/>
  <c r="N900" i="1"/>
  <c r="N899" i="1" s="1"/>
  <c r="M900" i="1"/>
  <c r="K900" i="1"/>
  <c r="J900" i="1"/>
  <c r="J899" i="1" s="1"/>
  <c r="I900" i="1"/>
  <c r="G900" i="1" s="1"/>
  <c r="H900" i="1"/>
  <c r="F900" i="1"/>
  <c r="F899" i="1" s="1"/>
  <c r="E900" i="1"/>
  <c r="P899" i="1"/>
  <c r="Q898" i="1"/>
  <c r="P898" i="1"/>
  <c r="O898" i="1"/>
  <c r="O895" i="1" s="1"/>
  <c r="N898" i="1"/>
  <c r="M898" i="1"/>
  <c r="L898" i="1" s="1"/>
  <c r="R898" i="1" s="1"/>
  <c r="K898" i="1"/>
  <c r="J898" i="1"/>
  <c r="I898" i="1"/>
  <c r="G898" i="1" s="1"/>
  <c r="H898" i="1"/>
  <c r="F898" i="1"/>
  <c r="E898" i="1"/>
  <c r="P897" i="1"/>
  <c r="O897" i="1"/>
  <c r="N897" i="1"/>
  <c r="M897" i="1"/>
  <c r="L897" i="1" s="1"/>
  <c r="K897" i="1"/>
  <c r="J897" i="1"/>
  <c r="I897" i="1"/>
  <c r="H897" i="1"/>
  <c r="G897" i="1"/>
  <c r="Q897" i="1" s="1"/>
  <c r="F897" i="1"/>
  <c r="E897" i="1"/>
  <c r="P896" i="1"/>
  <c r="O896" i="1"/>
  <c r="N896" i="1"/>
  <c r="M896" i="1"/>
  <c r="K896" i="1"/>
  <c r="K895" i="1" s="1"/>
  <c r="J896" i="1"/>
  <c r="I896" i="1"/>
  <c r="H896" i="1"/>
  <c r="G896" i="1"/>
  <c r="F896" i="1"/>
  <c r="E896" i="1"/>
  <c r="P895" i="1"/>
  <c r="I895" i="1"/>
  <c r="H895" i="1"/>
  <c r="E895" i="1"/>
  <c r="P894" i="1"/>
  <c r="O894" i="1"/>
  <c r="N894" i="1"/>
  <c r="M894" i="1"/>
  <c r="K894" i="1"/>
  <c r="J894" i="1"/>
  <c r="I894" i="1"/>
  <c r="G894" i="1" s="1"/>
  <c r="H894" i="1"/>
  <c r="F894" i="1"/>
  <c r="E894" i="1"/>
  <c r="P893" i="1"/>
  <c r="O893" i="1"/>
  <c r="N893" i="1"/>
  <c r="M893" i="1"/>
  <c r="L893" i="1"/>
  <c r="K893" i="1"/>
  <c r="J893" i="1"/>
  <c r="I893" i="1"/>
  <c r="H893" i="1"/>
  <c r="F893" i="1"/>
  <c r="E893" i="1"/>
  <c r="P892" i="1"/>
  <c r="O892" i="1"/>
  <c r="N892" i="1"/>
  <c r="M892" i="1"/>
  <c r="K892" i="1"/>
  <c r="J892" i="1"/>
  <c r="I892" i="1"/>
  <c r="G892" i="1" s="1"/>
  <c r="H892" i="1"/>
  <c r="F892" i="1"/>
  <c r="E892" i="1"/>
  <c r="P891" i="1"/>
  <c r="P889" i="1" s="1"/>
  <c r="O891" i="1"/>
  <c r="N891" i="1"/>
  <c r="M891" i="1"/>
  <c r="L891" i="1"/>
  <c r="K891" i="1"/>
  <c r="J891" i="1"/>
  <c r="I891" i="1"/>
  <c r="H891" i="1"/>
  <c r="G891" i="1" s="1"/>
  <c r="F891" i="1"/>
  <c r="R891" i="1" s="1"/>
  <c r="E891" i="1"/>
  <c r="Q891" i="1" s="1"/>
  <c r="P890" i="1"/>
  <c r="O890" i="1"/>
  <c r="O889" i="1" s="1"/>
  <c r="N890" i="1"/>
  <c r="M890" i="1"/>
  <c r="K890" i="1"/>
  <c r="J890" i="1"/>
  <c r="J889" i="1" s="1"/>
  <c r="I890" i="1"/>
  <c r="H890" i="1"/>
  <c r="F890" i="1"/>
  <c r="E890" i="1"/>
  <c r="M889" i="1"/>
  <c r="K889" i="1"/>
  <c r="P888" i="1"/>
  <c r="O888" i="1"/>
  <c r="N888" i="1"/>
  <c r="M888" i="1"/>
  <c r="K888" i="1"/>
  <c r="J888" i="1"/>
  <c r="J885" i="1" s="1"/>
  <c r="I888" i="1"/>
  <c r="H888" i="1"/>
  <c r="F888" i="1"/>
  <c r="E888" i="1"/>
  <c r="P887" i="1"/>
  <c r="O887" i="1"/>
  <c r="N887" i="1"/>
  <c r="M887" i="1"/>
  <c r="L887" i="1" s="1"/>
  <c r="K887" i="1"/>
  <c r="J887" i="1"/>
  <c r="I887" i="1"/>
  <c r="H887" i="1"/>
  <c r="F887" i="1"/>
  <c r="E887" i="1"/>
  <c r="Q886" i="1"/>
  <c r="P886" i="1"/>
  <c r="O886" i="1"/>
  <c r="N886" i="1"/>
  <c r="M886" i="1"/>
  <c r="K886" i="1"/>
  <c r="K885" i="1" s="1"/>
  <c r="J886" i="1"/>
  <c r="G886" i="1" s="1"/>
  <c r="I886" i="1"/>
  <c r="H886" i="1"/>
  <c r="F886" i="1"/>
  <c r="E886" i="1"/>
  <c r="P885" i="1"/>
  <c r="N885" i="1"/>
  <c r="H885" i="1"/>
  <c r="R884" i="1"/>
  <c r="Q884" i="1"/>
  <c r="P883" i="1"/>
  <c r="O883" i="1"/>
  <c r="N883" i="1"/>
  <c r="M883" i="1"/>
  <c r="L883" i="1"/>
  <c r="K883" i="1"/>
  <c r="J883" i="1"/>
  <c r="I883" i="1"/>
  <c r="H883" i="1"/>
  <c r="G883" i="1" s="1"/>
  <c r="Q883" i="1" s="1"/>
  <c r="F883" i="1"/>
  <c r="R883" i="1" s="1"/>
  <c r="E883" i="1"/>
  <c r="P882" i="1"/>
  <c r="O882" i="1"/>
  <c r="N882" i="1"/>
  <c r="M882" i="1"/>
  <c r="L882" i="1"/>
  <c r="R882" i="1" s="1"/>
  <c r="K882" i="1"/>
  <c r="J882" i="1"/>
  <c r="I882" i="1"/>
  <c r="H882" i="1"/>
  <c r="G882" i="1" s="1"/>
  <c r="F882" i="1"/>
  <c r="E882" i="1"/>
  <c r="P881" i="1"/>
  <c r="O881" i="1"/>
  <c r="N881" i="1"/>
  <c r="M881" i="1"/>
  <c r="K881" i="1"/>
  <c r="J881" i="1"/>
  <c r="I881" i="1"/>
  <c r="H881" i="1"/>
  <c r="F881" i="1"/>
  <c r="E881" i="1"/>
  <c r="R880" i="1"/>
  <c r="P880" i="1"/>
  <c r="O880" i="1"/>
  <c r="N880" i="1"/>
  <c r="L880" i="1" s="1"/>
  <c r="M880" i="1"/>
  <c r="K880" i="1"/>
  <c r="J880" i="1"/>
  <c r="G880" i="1" s="1"/>
  <c r="I880" i="1"/>
  <c r="H880" i="1"/>
  <c r="F880" i="1"/>
  <c r="E880" i="1"/>
  <c r="Q880" i="1" s="1"/>
  <c r="R879" i="1"/>
  <c r="Q879" i="1"/>
  <c r="P878" i="1"/>
  <c r="O878" i="1"/>
  <c r="N878" i="1"/>
  <c r="L878" i="1" s="1"/>
  <c r="R878" i="1" s="1"/>
  <c r="M878" i="1"/>
  <c r="K878" i="1"/>
  <c r="J878" i="1"/>
  <c r="I878" i="1"/>
  <c r="H878" i="1"/>
  <c r="F878" i="1"/>
  <c r="E878" i="1"/>
  <c r="P877" i="1"/>
  <c r="O877" i="1"/>
  <c r="N877" i="1"/>
  <c r="L877" i="1" s="1"/>
  <c r="R877" i="1" s="1"/>
  <c r="M877" i="1"/>
  <c r="K877" i="1"/>
  <c r="J877" i="1"/>
  <c r="I877" i="1"/>
  <c r="H877" i="1"/>
  <c r="F877" i="1"/>
  <c r="E877" i="1"/>
  <c r="P876" i="1"/>
  <c r="O876" i="1"/>
  <c r="N876" i="1"/>
  <c r="M876" i="1"/>
  <c r="K876" i="1"/>
  <c r="J876" i="1"/>
  <c r="I876" i="1"/>
  <c r="H876" i="1"/>
  <c r="H874" i="1" s="1"/>
  <c r="G876" i="1"/>
  <c r="F876" i="1"/>
  <c r="E876" i="1"/>
  <c r="P875" i="1"/>
  <c r="O875" i="1"/>
  <c r="N875" i="1"/>
  <c r="M875" i="1"/>
  <c r="K875" i="1"/>
  <c r="J875" i="1"/>
  <c r="I875" i="1"/>
  <c r="H875" i="1"/>
  <c r="F875" i="1"/>
  <c r="E875" i="1"/>
  <c r="K874" i="1"/>
  <c r="F874" i="1"/>
  <c r="P872" i="1"/>
  <c r="O872" i="1"/>
  <c r="N872" i="1"/>
  <c r="M872" i="1"/>
  <c r="K872" i="1"/>
  <c r="J872" i="1"/>
  <c r="G872" i="1" s="1"/>
  <c r="I872" i="1"/>
  <c r="H872" i="1"/>
  <c r="F872" i="1"/>
  <c r="E872" i="1"/>
  <c r="P871" i="1"/>
  <c r="O871" i="1"/>
  <c r="N871" i="1"/>
  <c r="M871" i="1"/>
  <c r="L871" i="1" s="1"/>
  <c r="K871" i="1"/>
  <c r="J871" i="1"/>
  <c r="I871" i="1"/>
  <c r="H871" i="1"/>
  <c r="F871" i="1"/>
  <c r="R871" i="1" s="1"/>
  <c r="E871" i="1"/>
  <c r="P870" i="1"/>
  <c r="O870" i="1"/>
  <c r="L870" i="1" s="1"/>
  <c r="R870" i="1" s="1"/>
  <c r="N870" i="1"/>
  <c r="M870" i="1"/>
  <c r="K870" i="1"/>
  <c r="J870" i="1"/>
  <c r="I870" i="1"/>
  <c r="H870" i="1"/>
  <c r="G870" i="1"/>
  <c r="F870" i="1"/>
  <c r="E870" i="1"/>
  <c r="Q870" i="1" s="1"/>
  <c r="P869" i="1"/>
  <c r="O869" i="1"/>
  <c r="N869" i="1"/>
  <c r="M869" i="1"/>
  <c r="L869" i="1" s="1"/>
  <c r="K869" i="1"/>
  <c r="J869" i="1"/>
  <c r="I869" i="1"/>
  <c r="H869" i="1"/>
  <c r="F869" i="1"/>
  <c r="E869" i="1"/>
  <c r="P868" i="1"/>
  <c r="O868" i="1"/>
  <c r="N868" i="1"/>
  <c r="L868" i="1" s="1"/>
  <c r="M868" i="1"/>
  <c r="K868" i="1"/>
  <c r="J868" i="1"/>
  <c r="I868" i="1"/>
  <c r="H868" i="1"/>
  <c r="G868" i="1"/>
  <c r="F868" i="1"/>
  <c r="R868" i="1" s="1"/>
  <c r="E868" i="1"/>
  <c r="P867" i="1"/>
  <c r="O867" i="1"/>
  <c r="N867" i="1"/>
  <c r="M867" i="1"/>
  <c r="L867" i="1"/>
  <c r="K867" i="1"/>
  <c r="J867" i="1"/>
  <c r="I867" i="1"/>
  <c r="H867" i="1"/>
  <c r="G867" i="1" s="1"/>
  <c r="Q867" i="1" s="1"/>
  <c r="F867" i="1"/>
  <c r="E867" i="1"/>
  <c r="P866" i="1"/>
  <c r="O866" i="1"/>
  <c r="N866" i="1"/>
  <c r="M866" i="1"/>
  <c r="L866" i="1"/>
  <c r="R866" i="1" s="1"/>
  <c r="K866" i="1"/>
  <c r="J866" i="1"/>
  <c r="I866" i="1"/>
  <c r="H866" i="1"/>
  <c r="G866" i="1" s="1"/>
  <c r="F866" i="1"/>
  <c r="E866" i="1"/>
  <c r="P865" i="1"/>
  <c r="O865" i="1"/>
  <c r="N865" i="1"/>
  <c r="M865" i="1"/>
  <c r="K865" i="1"/>
  <c r="J865" i="1"/>
  <c r="I865" i="1"/>
  <c r="H865" i="1"/>
  <c r="F865" i="1"/>
  <c r="E865" i="1"/>
  <c r="P864" i="1"/>
  <c r="O864" i="1"/>
  <c r="N864" i="1"/>
  <c r="M864" i="1"/>
  <c r="K864" i="1"/>
  <c r="J864" i="1"/>
  <c r="G864" i="1" s="1"/>
  <c r="I864" i="1"/>
  <c r="H864" i="1"/>
  <c r="F864" i="1"/>
  <c r="E864" i="1"/>
  <c r="P863" i="1"/>
  <c r="O863" i="1"/>
  <c r="N863" i="1"/>
  <c r="M863" i="1"/>
  <c r="L863" i="1" s="1"/>
  <c r="K863" i="1"/>
  <c r="J863" i="1"/>
  <c r="I863" i="1"/>
  <c r="H863" i="1"/>
  <c r="F863" i="1"/>
  <c r="E863" i="1"/>
  <c r="P862" i="1"/>
  <c r="P860" i="1" s="1"/>
  <c r="O862" i="1"/>
  <c r="L862" i="1" s="1"/>
  <c r="R862" i="1" s="1"/>
  <c r="N862" i="1"/>
  <c r="M862" i="1"/>
  <c r="K862" i="1"/>
  <c r="K860" i="1" s="1"/>
  <c r="J862" i="1"/>
  <c r="I862" i="1"/>
  <c r="H862" i="1"/>
  <c r="G862" i="1"/>
  <c r="F862" i="1"/>
  <c r="E862" i="1"/>
  <c r="P861" i="1"/>
  <c r="O861" i="1"/>
  <c r="N861" i="1"/>
  <c r="N860" i="1" s="1"/>
  <c r="M861" i="1"/>
  <c r="K861" i="1"/>
  <c r="J861" i="1"/>
  <c r="J860" i="1" s="1"/>
  <c r="I861" i="1"/>
  <c r="I860" i="1" s="1"/>
  <c r="H861" i="1"/>
  <c r="F861" i="1"/>
  <c r="F860" i="1" s="1"/>
  <c r="E861" i="1"/>
  <c r="E860" i="1" s="1"/>
  <c r="O860" i="1"/>
  <c r="H860" i="1"/>
  <c r="P859" i="1"/>
  <c r="O859" i="1"/>
  <c r="N859" i="1"/>
  <c r="L859" i="1" s="1"/>
  <c r="R859" i="1" s="1"/>
  <c r="M859" i="1"/>
  <c r="K859" i="1"/>
  <c r="J859" i="1"/>
  <c r="I859" i="1"/>
  <c r="H859" i="1"/>
  <c r="F859" i="1"/>
  <c r="E859" i="1"/>
  <c r="P858" i="1"/>
  <c r="O858" i="1"/>
  <c r="N858" i="1"/>
  <c r="M858" i="1"/>
  <c r="L858" i="1"/>
  <c r="R858" i="1" s="1"/>
  <c r="K858" i="1"/>
  <c r="J858" i="1"/>
  <c r="I858" i="1"/>
  <c r="H858" i="1"/>
  <c r="G858" i="1" s="1"/>
  <c r="F858" i="1"/>
  <c r="E858" i="1"/>
  <c r="P857" i="1"/>
  <c r="P856" i="1" s="1"/>
  <c r="O857" i="1"/>
  <c r="N857" i="1"/>
  <c r="M857" i="1"/>
  <c r="L857" i="1"/>
  <c r="K857" i="1"/>
  <c r="J857" i="1"/>
  <c r="I857" i="1"/>
  <c r="H857" i="1"/>
  <c r="F857" i="1"/>
  <c r="E857" i="1"/>
  <c r="O856" i="1"/>
  <c r="K856" i="1"/>
  <c r="F856" i="1"/>
  <c r="P855" i="1"/>
  <c r="O855" i="1"/>
  <c r="N855" i="1"/>
  <c r="M855" i="1"/>
  <c r="K855" i="1"/>
  <c r="J855" i="1"/>
  <c r="I855" i="1"/>
  <c r="H855" i="1"/>
  <c r="F855" i="1"/>
  <c r="E855" i="1"/>
  <c r="P854" i="1"/>
  <c r="O854" i="1"/>
  <c r="N854" i="1"/>
  <c r="M854" i="1"/>
  <c r="K854" i="1"/>
  <c r="J854" i="1"/>
  <c r="G854" i="1" s="1"/>
  <c r="I854" i="1"/>
  <c r="H854" i="1"/>
  <c r="F854" i="1"/>
  <c r="E854" i="1"/>
  <c r="P853" i="1"/>
  <c r="O853" i="1"/>
  <c r="N853" i="1"/>
  <c r="M853" i="1"/>
  <c r="L853" i="1" s="1"/>
  <c r="K853" i="1"/>
  <c r="J853" i="1"/>
  <c r="I853" i="1"/>
  <c r="H853" i="1"/>
  <c r="F853" i="1"/>
  <c r="R853" i="1" s="1"/>
  <c r="E853" i="1"/>
  <c r="P852" i="1"/>
  <c r="O852" i="1"/>
  <c r="N852" i="1"/>
  <c r="M852" i="1"/>
  <c r="K852" i="1"/>
  <c r="J852" i="1"/>
  <c r="I852" i="1"/>
  <c r="H852" i="1"/>
  <c r="G852" i="1"/>
  <c r="F852" i="1"/>
  <c r="E852" i="1"/>
  <c r="P851" i="1"/>
  <c r="O851" i="1"/>
  <c r="N851" i="1"/>
  <c r="M851" i="1"/>
  <c r="L851" i="1" s="1"/>
  <c r="R851" i="1" s="1"/>
  <c r="K851" i="1"/>
  <c r="J851" i="1"/>
  <c r="J848" i="1" s="1"/>
  <c r="I851" i="1"/>
  <c r="H851" i="1"/>
  <c r="F851" i="1"/>
  <c r="E851" i="1"/>
  <c r="P850" i="1"/>
  <c r="O850" i="1"/>
  <c r="N850" i="1"/>
  <c r="M850" i="1"/>
  <c r="K850" i="1"/>
  <c r="J850" i="1"/>
  <c r="I850" i="1"/>
  <c r="H850" i="1"/>
  <c r="G850" i="1"/>
  <c r="F850" i="1"/>
  <c r="E850" i="1"/>
  <c r="Q850" i="1" s="1"/>
  <c r="P849" i="1"/>
  <c r="P848" i="1" s="1"/>
  <c r="O849" i="1"/>
  <c r="N849" i="1"/>
  <c r="M849" i="1"/>
  <c r="L849" i="1"/>
  <c r="K849" i="1"/>
  <c r="J849" i="1"/>
  <c r="I849" i="1"/>
  <c r="H849" i="1"/>
  <c r="F849" i="1"/>
  <c r="E849" i="1"/>
  <c r="P847" i="1"/>
  <c r="O847" i="1"/>
  <c r="N847" i="1"/>
  <c r="M847" i="1"/>
  <c r="L847" i="1"/>
  <c r="R847" i="1" s="1"/>
  <c r="K847" i="1"/>
  <c r="J847" i="1"/>
  <c r="I847" i="1"/>
  <c r="H847" i="1"/>
  <c r="G847" i="1" s="1"/>
  <c r="F847" i="1"/>
  <c r="E847" i="1"/>
  <c r="P846" i="1"/>
  <c r="P844" i="1" s="1"/>
  <c r="O846" i="1"/>
  <c r="N846" i="1"/>
  <c r="M846" i="1"/>
  <c r="K846" i="1"/>
  <c r="J846" i="1"/>
  <c r="I846" i="1"/>
  <c r="H846" i="1"/>
  <c r="G846" i="1"/>
  <c r="F846" i="1"/>
  <c r="E846" i="1"/>
  <c r="P845" i="1"/>
  <c r="O845" i="1"/>
  <c r="N845" i="1"/>
  <c r="M845" i="1"/>
  <c r="K845" i="1"/>
  <c r="J845" i="1"/>
  <c r="I845" i="1"/>
  <c r="I844" i="1" s="1"/>
  <c r="H845" i="1"/>
  <c r="F845" i="1"/>
  <c r="E845" i="1"/>
  <c r="N844" i="1"/>
  <c r="K844" i="1"/>
  <c r="F844" i="1"/>
  <c r="P843" i="1"/>
  <c r="O843" i="1"/>
  <c r="N843" i="1"/>
  <c r="M843" i="1"/>
  <c r="L843" i="1" s="1"/>
  <c r="K843" i="1"/>
  <c r="J843" i="1"/>
  <c r="I843" i="1"/>
  <c r="H843" i="1"/>
  <c r="F843" i="1"/>
  <c r="R843" i="1" s="1"/>
  <c r="E843" i="1"/>
  <c r="P842" i="1"/>
  <c r="O842" i="1"/>
  <c r="L842" i="1" s="1"/>
  <c r="R842" i="1" s="1"/>
  <c r="N842" i="1"/>
  <c r="M842" i="1"/>
  <c r="K842" i="1"/>
  <c r="J842" i="1"/>
  <c r="I842" i="1"/>
  <c r="H842" i="1"/>
  <c r="G842" i="1"/>
  <c r="F842" i="1"/>
  <c r="E842" i="1"/>
  <c r="Q842" i="1" s="1"/>
  <c r="P841" i="1"/>
  <c r="O841" i="1"/>
  <c r="N841" i="1"/>
  <c r="M841" i="1"/>
  <c r="L841" i="1" s="1"/>
  <c r="K841" i="1"/>
  <c r="J841" i="1"/>
  <c r="J835" i="1" s="1"/>
  <c r="I841" i="1"/>
  <c r="H841" i="1"/>
  <c r="F841" i="1"/>
  <c r="E841" i="1"/>
  <c r="P840" i="1"/>
  <c r="O840" i="1"/>
  <c r="N840" i="1"/>
  <c r="L840" i="1" s="1"/>
  <c r="M840" i="1"/>
  <c r="K840" i="1"/>
  <c r="J840" i="1"/>
  <c r="I840" i="1"/>
  <c r="H840" i="1"/>
  <c r="G840" i="1"/>
  <c r="F840" i="1"/>
  <c r="R840" i="1" s="1"/>
  <c r="E840" i="1"/>
  <c r="P839" i="1"/>
  <c r="O839" i="1"/>
  <c r="N839" i="1"/>
  <c r="M839" i="1"/>
  <c r="L839" i="1"/>
  <c r="K839" i="1"/>
  <c r="J839" i="1"/>
  <c r="I839" i="1"/>
  <c r="H839" i="1"/>
  <c r="G839" i="1" s="1"/>
  <c r="Q839" i="1" s="1"/>
  <c r="F839" i="1"/>
  <c r="E839" i="1"/>
  <c r="P838" i="1"/>
  <c r="O838" i="1"/>
  <c r="N838" i="1"/>
  <c r="M838" i="1"/>
  <c r="L838" i="1"/>
  <c r="R838" i="1" s="1"/>
  <c r="K838" i="1"/>
  <c r="J838" i="1"/>
  <c r="I838" i="1"/>
  <c r="H838" i="1"/>
  <c r="F838" i="1"/>
  <c r="E838" i="1"/>
  <c r="P837" i="1"/>
  <c r="O837" i="1"/>
  <c r="N837" i="1"/>
  <c r="M837" i="1"/>
  <c r="K837" i="1"/>
  <c r="J837" i="1"/>
  <c r="I837" i="1"/>
  <c r="H837" i="1"/>
  <c r="F837" i="1"/>
  <c r="E837" i="1"/>
  <c r="P836" i="1"/>
  <c r="O836" i="1"/>
  <c r="N836" i="1"/>
  <c r="M836" i="1"/>
  <c r="K836" i="1"/>
  <c r="J836" i="1"/>
  <c r="G836" i="1" s="1"/>
  <c r="I836" i="1"/>
  <c r="H836" i="1"/>
  <c r="F836" i="1"/>
  <c r="E836" i="1"/>
  <c r="N835" i="1"/>
  <c r="P834" i="1"/>
  <c r="O834" i="1"/>
  <c r="N834" i="1"/>
  <c r="M834" i="1"/>
  <c r="K834" i="1"/>
  <c r="J834" i="1"/>
  <c r="I834" i="1"/>
  <c r="H834" i="1"/>
  <c r="F834" i="1"/>
  <c r="E834" i="1"/>
  <c r="P833" i="1"/>
  <c r="O833" i="1"/>
  <c r="N833" i="1"/>
  <c r="M833" i="1"/>
  <c r="L833" i="1" s="1"/>
  <c r="K833" i="1"/>
  <c r="J833" i="1"/>
  <c r="I833" i="1"/>
  <c r="I831" i="1" s="1"/>
  <c r="H833" i="1"/>
  <c r="F833" i="1"/>
  <c r="E833" i="1"/>
  <c r="P832" i="1"/>
  <c r="P831" i="1" s="1"/>
  <c r="O832" i="1"/>
  <c r="N832" i="1"/>
  <c r="M832" i="1"/>
  <c r="K832" i="1"/>
  <c r="K831" i="1" s="1"/>
  <c r="J832" i="1"/>
  <c r="I832" i="1"/>
  <c r="H832" i="1"/>
  <c r="H831" i="1" s="1"/>
  <c r="G832" i="1"/>
  <c r="F832" i="1"/>
  <c r="E832" i="1"/>
  <c r="Q832" i="1" s="1"/>
  <c r="N831" i="1"/>
  <c r="M831" i="1"/>
  <c r="E831" i="1"/>
  <c r="R830" i="1"/>
  <c r="P830" i="1"/>
  <c r="O830" i="1"/>
  <c r="L830" i="1" s="1"/>
  <c r="N830" i="1"/>
  <c r="M830" i="1"/>
  <c r="K830" i="1"/>
  <c r="J830" i="1"/>
  <c r="I830" i="1"/>
  <c r="H830" i="1"/>
  <c r="G830" i="1"/>
  <c r="F830" i="1"/>
  <c r="E830" i="1"/>
  <c r="R829" i="1"/>
  <c r="Q829" i="1"/>
  <c r="P828" i="1"/>
  <c r="O828" i="1"/>
  <c r="L828" i="1" s="1"/>
  <c r="N828" i="1"/>
  <c r="M828" i="1"/>
  <c r="K828" i="1"/>
  <c r="J828" i="1"/>
  <c r="I828" i="1"/>
  <c r="H828" i="1"/>
  <c r="G828" i="1"/>
  <c r="F828" i="1"/>
  <c r="E828" i="1"/>
  <c r="P827" i="1"/>
  <c r="O827" i="1"/>
  <c r="N827" i="1"/>
  <c r="M827" i="1"/>
  <c r="L827" i="1" s="1"/>
  <c r="R827" i="1" s="1"/>
  <c r="K827" i="1"/>
  <c r="J827" i="1"/>
  <c r="I827" i="1"/>
  <c r="H827" i="1"/>
  <c r="F827" i="1"/>
  <c r="E827" i="1"/>
  <c r="R826" i="1"/>
  <c r="P826" i="1"/>
  <c r="O826" i="1"/>
  <c r="N826" i="1"/>
  <c r="L826" i="1" s="1"/>
  <c r="M826" i="1"/>
  <c r="K826" i="1"/>
  <c r="J826" i="1"/>
  <c r="I826" i="1"/>
  <c r="H826" i="1"/>
  <c r="F826" i="1"/>
  <c r="E826" i="1"/>
  <c r="P825" i="1"/>
  <c r="O825" i="1"/>
  <c r="N825" i="1"/>
  <c r="L825" i="1" s="1"/>
  <c r="M825" i="1"/>
  <c r="K825" i="1"/>
  <c r="J825" i="1"/>
  <c r="I825" i="1"/>
  <c r="H825" i="1"/>
  <c r="F825" i="1"/>
  <c r="E825" i="1"/>
  <c r="P824" i="1"/>
  <c r="O824" i="1"/>
  <c r="N824" i="1"/>
  <c r="L824" i="1" s="1"/>
  <c r="M824" i="1"/>
  <c r="K824" i="1"/>
  <c r="J824" i="1"/>
  <c r="I824" i="1"/>
  <c r="H824" i="1"/>
  <c r="F824" i="1"/>
  <c r="E824" i="1"/>
  <c r="P823" i="1"/>
  <c r="O823" i="1"/>
  <c r="N823" i="1"/>
  <c r="L823" i="1" s="1"/>
  <c r="R823" i="1" s="1"/>
  <c r="M823" i="1"/>
  <c r="K823" i="1"/>
  <c r="J823" i="1"/>
  <c r="I823" i="1"/>
  <c r="H823" i="1"/>
  <c r="F823" i="1"/>
  <c r="E823" i="1"/>
  <c r="P822" i="1"/>
  <c r="O822" i="1"/>
  <c r="N822" i="1"/>
  <c r="M822" i="1"/>
  <c r="L822" i="1"/>
  <c r="K822" i="1"/>
  <c r="J822" i="1"/>
  <c r="I822" i="1"/>
  <c r="H822" i="1"/>
  <c r="G822" i="1" s="1"/>
  <c r="F822" i="1"/>
  <c r="R822" i="1" s="1"/>
  <c r="E822" i="1"/>
  <c r="R821" i="1"/>
  <c r="Q821" i="1"/>
  <c r="P820" i="1"/>
  <c r="P817" i="1" s="1"/>
  <c r="O820" i="1"/>
  <c r="N820" i="1"/>
  <c r="M820" i="1"/>
  <c r="L820" i="1"/>
  <c r="R820" i="1" s="1"/>
  <c r="K820" i="1"/>
  <c r="J820" i="1"/>
  <c r="I820" i="1"/>
  <c r="H820" i="1"/>
  <c r="F820" i="1"/>
  <c r="E820" i="1"/>
  <c r="P819" i="1"/>
  <c r="O819" i="1"/>
  <c r="N819" i="1"/>
  <c r="N817" i="1" s="1"/>
  <c r="M819" i="1"/>
  <c r="K819" i="1"/>
  <c r="J819" i="1"/>
  <c r="I819" i="1"/>
  <c r="I817" i="1" s="1"/>
  <c r="H819" i="1"/>
  <c r="F819" i="1"/>
  <c r="E819" i="1"/>
  <c r="P818" i="1"/>
  <c r="O818" i="1"/>
  <c r="O817" i="1" s="1"/>
  <c r="N818" i="1"/>
  <c r="M818" i="1"/>
  <c r="K818" i="1"/>
  <c r="K817" i="1" s="1"/>
  <c r="J818" i="1"/>
  <c r="G818" i="1" s="1"/>
  <c r="I818" i="1"/>
  <c r="H818" i="1"/>
  <c r="F818" i="1"/>
  <c r="E818" i="1"/>
  <c r="P815" i="1"/>
  <c r="O815" i="1"/>
  <c r="N815" i="1"/>
  <c r="M815" i="1"/>
  <c r="L815" i="1" s="1"/>
  <c r="R815" i="1" s="1"/>
  <c r="K815" i="1"/>
  <c r="J815" i="1"/>
  <c r="I815" i="1"/>
  <c r="H815" i="1"/>
  <c r="F815" i="1"/>
  <c r="E815" i="1"/>
  <c r="R814" i="1"/>
  <c r="P814" i="1"/>
  <c r="O814" i="1"/>
  <c r="N814" i="1"/>
  <c r="L814" i="1" s="1"/>
  <c r="M814" i="1"/>
  <c r="K814" i="1"/>
  <c r="J814" i="1"/>
  <c r="I814" i="1"/>
  <c r="H814" i="1"/>
  <c r="F814" i="1"/>
  <c r="E814" i="1"/>
  <c r="P813" i="1"/>
  <c r="O813" i="1"/>
  <c r="N813" i="1"/>
  <c r="L813" i="1" s="1"/>
  <c r="M813" i="1"/>
  <c r="K813" i="1"/>
  <c r="J813" i="1"/>
  <c r="I813" i="1"/>
  <c r="H813" i="1"/>
  <c r="F813" i="1"/>
  <c r="E813" i="1"/>
  <c r="P812" i="1"/>
  <c r="O812" i="1"/>
  <c r="N812" i="1"/>
  <c r="M812" i="1"/>
  <c r="L812" i="1"/>
  <c r="K812" i="1"/>
  <c r="J812" i="1"/>
  <c r="I812" i="1"/>
  <c r="H812" i="1"/>
  <c r="G812" i="1" s="1"/>
  <c r="F812" i="1"/>
  <c r="E812" i="1"/>
  <c r="P811" i="1"/>
  <c r="O811" i="1"/>
  <c r="N811" i="1"/>
  <c r="M811" i="1"/>
  <c r="L811" i="1"/>
  <c r="R811" i="1" s="1"/>
  <c r="K811" i="1"/>
  <c r="J811" i="1"/>
  <c r="I811" i="1"/>
  <c r="H811" i="1"/>
  <c r="G811" i="1" s="1"/>
  <c r="F811" i="1"/>
  <c r="E811" i="1"/>
  <c r="P810" i="1"/>
  <c r="O810" i="1"/>
  <c r="N810" i="1"/>
  <c r="L810" i="1" s="1"/>
  <c r="M810" i="1"/>
  <c r="K810" i="1"/>
  <c r="J810" i="1"/>
  <c r="I810" i="1"/>
  <c r="H810" i="1"/>
  <c r="F810" i="1"/>
  <c r="E810" i="1"/>
  <c r="P809" i="1"/>
  <c r="O809" i="1"/>
  <c r="N809" i="1"/>
  <c r="L809" i="1" s="1"/>
  <c r="M809" i="1"/>
  <c r="K809" i="1"/>
  <c r="J809" i="1"/>
  <c r="I809" i="1"/>
  <c r="H809" i="1"/>
  <c r="F809" i="1"/>
  <c r="E809" i="1"/>
  <c r="P808" i="1"/>
  <c r="O808" i="1"/>
  <c r="N808" i="1"/>
  <c r="M808" i="1"/>
  <c r="K808" i="1"/>
  <c r="J808" i="1"/>
  <c r="I808" i="1"/>
  <c r="H808" i="1"/>
  <c r="G808" i="1"/>
  <c r="F808" i="1"/>
  <c r="E808" i="1"/>
  <c r="P807" i="1"/>
  <c r="O807" i="1"/>
  <c r="N807" i="1"/>
  <c r="M807" i="1"/>
  <c r="K807" i="1"/>
  <c r="J807" i="1"/>
  <c r="I807" i="1"/>
  <c r="I803" i="1" s="1"/>
  <c r="H807" i="1"/>
  <c r="F807" i="1"/>
  <c r="E807" i="1"/>
  <c r="P806" i="1"/>
  <c r="O806" i="1"/>
  <c r="N806" i="1"/>
  <c r="M806" i="1"/>
  <c r="L806" i="1"/>
  <c r="K806" i="1"/>
  <c r="J806" i="1"/>
  <c r="I806" i="1"/>
  <c r="H806" i="1"/>
  <c r="G806" i="1" s="1"/>
  <c r="F806" i="1"/>
  <c r="R806" i="1" s="1"/>
  <c r="E806" i="1"/>
  <c r="P805" i="1"/>
  <c r="O805" i="1"/>
  <c r="N805" i="1"/>
  <c r="M805" i="1"/>
  <c r="L805" i="1"/>
  <c r="K805" i="1"/>
  <c r="J805" i="1"/>
  <c r="I805" i="1"/>
  <c r="H805" i="1"/>
  <c r="G805" i="1" s="1"/>
  <c r="F805" i="1"/>
  <c r="R805" i="1" s="1"/>
  <c r="E805" i="1"/>
  <c r="P804" i="1"/>
  <c r="O804" i="1"/>
  <c r="O803" i="1" s="1"/>
  <c r="N804" i="1"/>
  <c r="N803" i="1" s="1"/>
  <c r="M804" i="1"/>
  <c r="K804" i="1"/>
  <c r="K803" i="1" s="1"/>
  <c r="J804" i="1"/>
  <c r="J803" i="1" s="1"/>
  <c r="I804" i="1"/>
  <c r="H804" i="1"/>
  <c r="F804" i="1"/>
  <c r="E804" i="1"/>
  <c r="P803" i="1"/>
  <c r="H803" i="1"/>
  <c r="E803" i="1"/>
  <c r="P802" i="1"/>
  <c r="O802" i="1"/>
  <c r="N802" i="1"/>
  <c r="M802" i="1"/>
  <c r="K802" i="1"/>
  <c r="K798" i="1" s="1"/>
  <c r="J802" i="1"/>
  <c r="I802" i="1"/>
  <c r="H802" i="1"/>
  <c r="H798" i="1" s="1"/>
  <c r="G802" i="1"/>
  <c r="F802" i="1"/>
  <c r="E802" i="1"/>
  <c r="P801" i="1"/>
  <c r="O801" i="1"/>
  <c r="N801" i="1"/>
  <c r="M801" i="1"/>
  <c r="L801" i="1" s="1"/>
  <c r="R801" i="1" s="1"/>
  <c r="K801" i="1"/>
  <c r="J801" i="1"/>
  <c r="I801" i="1"/>
  <c r="H801" i="1"/>
  <c r="F801" i="1"/>
  <c r="E801" i="1"/>
  <c r="P800" i="1"/>
  <c r="O800" i="1"/>
  <c r="N800" i="1"/>
  <c r="L800" i="1" s="1"/>
  <c r="M800" i="1"/>
  <c r="K800" i="1"/>
  <c r="J800" i="1"/>
  <c r="I800" i="1"/>
  <c r="H800" i="1"/>
  <c r="F800" i="1"/>
  <c r="E800" i="1"/>
  <c r="R799" i="1"/>
  <c r="P799" i="1"/>
  <c r="O799" i="1"/>
  <c r="N799" i="1"/>
  <c r="L799" i="1" s="1"/>
  <c r="M799" i="1"/>
  <c r="K799" i="1"/>
  <c r="J799" i="1"/>
  <c r="I799" i="1"/>
  <c r="H799" i="1"/>
  <c r="F799" i="1"/>
  <c r="E799" i="1"/>
  <c r="P798" i="1"/>
  <c r="N798" i="1"/>
  <c r="J798" i="1"/>
  <c r="F798" i="1"/>
  <c r="P797" i="1"/>
  <c r="O797" i="1"/>
  <c r="N797" i="1"/>
  <c r="M797" i="1"/>
  <c r="L797" i="1" s="1"/>
  <c r="R797" i="1" s="1"/>
  <c r="K797" i="1"/>
  <c r="J797" i="1"/>
  <c r="J794" i="1" s="1"/>
  <c r="I797" i="1"/>
  <c r="H797" i="1"/>
  <c r="F797" i="1"/>
  <c r="E797" i="1"/>
  <c r="P796" i="1"/>
  <c r="O796" i="1"/>
  <c r="N796" i="1"/>
  <c r="M796" i="1"/>
  <c r="K796" i="1"/>
  <c r="K794" i="1" s="1"/>
  <c r="J796" i="1"/>
  <c r="I796" i="1"/>
  <c r="H796" i="1"/>
  <c r="G796" i="1"/>
  <c r="F796" i="1"/>
  <c r="E796" i="1"/>
  <c r="Q796" i="1" s="1"/>
  <c r="P795" i="1"/>
  <c r="O795" i="1"/>
  <c r="N795" i="1"/>
  <c r="M795" i="1"/>
  <c r="L795" i="1"/>
  <c r="K795" i="1"/>
  <c r="J795" i="1"/>
  <c r="I795" i="1"/>
  <c r="I794" i="1" s="1"/>
  <c r="H795" i="1"/>
  <c r="F795" i="1"/>
  <c r="E795" i="1"/>
  <c r="P794" i="1"/>
  <c r="O794" i="1"/>
  <c r="F794" i="1"/>
  <c r="P793" i="1"/>
  <c r="O793" i="1"/>
  <c r="N793" i="1"/>
  <c r="M793" i="1"/>
  <c r="L793" i="1"/>
  <c r="R793" i="1" s="1"/>
  <c r="K793" i="1"/>
  <c r="J793" i="1"/>
  <c r="I793" i="1"/>
  <c r="H793" i="1"/>
  <c r="G793" i="1" s="1"/>
  <c r="F793" i="1"/>
  <c r="E793" i="1"/>
  <c r="P792" i="1"/>
  <c r="P790" i="1" s="1"/>
  <c r="O792" i="1"/>
  <c r="N792" i="1"/>
  <c r="M792" i="1"/>
  <c r="K792" i="1"/>
  <c r="K790" i="1" s="1"/>
  <c r="J792" i="1"/>
  <c r="I792" i="1"/>
  <c r="H792" i="1"/>
  <c r="G792" i="1"/>
  <c r="F792" i="1"/>
  <c r="E792" i="1"/>
  <c r="P791" i="1"/>
  <c r="O791" i="1"/>
  <c r="N791" i="1"/>
  <c r="M791" i="1"/>
  <c r="K791" i="1"/>
  <c r="J791" i="1"/>
  <c r="I791" i="1"/>
  <c r="I790" i="1" s="1"/>
  <c r="H791" i="1"/>
  <c r="F791" i="1"/>
  <c r="E791" i="1"/>
  <c r="N790" i="1"/>
  <c r="F790" i="1"/>
  <c r="P789" i="1"/>
  <c r="O789" i="1"/>
  <c r="N789" i="1"/>
  <c r="M789" i="1"/>
  <c r="L789" i="1" s="1"/>
  <c r="K789" i="1"/>
  <c r="J789" i="1"/>
  <c r="I789" i="1"/>
  <c r="I787" i="1" s="1"/>
  <c r="H789" i="1"/>
  <c r="F789" i="1"/>
  <c r="E789" i="1"/>
  <c r="P788" i="1"/>
  <c r="P787" i="1" s="1"/>
  <c r="O788" i="1"/>
  <c r="N788" i="1"/>
  <c r="M788" i="1"/>
  <c r="K788" i="1"/>
  <c r="K787" i="1" s="1"/>
  <c r="J788" i="1"/>
  <c r="I788" i="1"/>
  <c r="H788" i="1"/>
  <c r="G788" i="1"/>
  <c r="F788" i="1"/>
  <c r="E788" i="1"/>
  <c r="Q788" i="1" s="1"/>
  <c r="N787" i="1"/>
  <c r="M787" i="1"/>
  <c r="J787" i="1"/>
  <c r="H787" i="1"/>
  <c r="E787" i="1"/>
  <c r="R786" i="1"/>
  <c r="Q786" i="1"/>
  <c r="P785" i="1"/>
  <c r="P781" i="1" s="1"/>
  <c r="O785" i="1"/>
  <c r="N785" i="1"/>
  <c r="L785" i="1" s="1"/>
  <c r="M785" i="1"/>
  <c r="K785" i="1"/>
  <c r="J785" i="1"/>
  <c r="J781" i="1" s="1"/>
  <c r="I785" i="1"/>
  <c r="H785" i="1"/>
  <c r="F785" i="1"/>
  <c r="E785" i="1"/>
  <c r="P784" i="1"/>
  <c r="O784" i="1"/>
  <c r="N784" i="1"/>
  <c r="M784" i="1"/>
  <c r="K784" i="1"/>
  <c r="J784" i="1"/>
  <c r="I784" i="1"/>
  <c r="H784" i="1"/>
  <c r="G784" i="1"/>
  <c r="F784" i="1"/>
  <c r="E784" i="1"/>
  <c r="P783" i="1"/>
  <c r="O783" i="1"/>
  <c r="N783" i="1"/>
  <c r="M783" i="1"/>
  <c r="K783" i="1"/>
  <c r="J783" i="1"/>
  <c r="I783" i="1"/>
  <c r="I781" i="1" s="1"/>
  <c r="H783" i="1"/>
  <c r="F783" i="1"/>
  <c r="E783" i="1"/>
  <c r="P782" i="1"/>
  <c r="O782" i="1"/>
  <c r="N782" i="1"/>
  <c r="M782" i="1"/>
  <c r="L782" i="1"/>
  <c r="K782" i="1"/>
  <c r="J782" i="1"/>
  <c r="I782" i="1"/>
  <c r="H782" i="1"/>
  <c r="G782" i="1" s="1"/>
  <c r="F782" i="1"/>
  <c r="F781" i="1" s="1"/>
  <c r="E782" i="1"/>
  <c r="N781" i="1"/>
  <c r="H781" i="1"/>
  <c r="P779" i="1"/>
  <c r="O779" i="1"/>
  <c r="N779" i="1"/>
  <c r="M779" i="1"/>
  <c r="L779" i="1" s="1"/>
  <c r="K779" i="1"/>
  <c r="J779" i="1"/>
  <c r="I779" i="1"/>
  <c r="H779" i="1"/>
  <c r="F779" i="1"/>
  <c r="R779" i="1" s="1"/>
  <c r="E779" i="1"/>
  <c r="P778" i="1"/>
  <c r="O778" i="1"/>
  <c r="L778" i="1" s="1"/>
  <c r="R778" i="1" s="1"/>
  <c r="N778" i="1"/>
  <c r="M778" i="1"/>
  <c r="K778" i="1"/>
  <c r="J778" i="1"/>
  <c r="I778" i="1"/>
  <c r="H778" i="1"/>
  <c r="G778" i="1"/>
  <c r="F778" i="1"/>
  <c r="E778" i="1"/>
  <c r="Q778" i="1" s="1"/>
  <c r="P777" i="1"/>
  <c r="O777" i="1"/>
  <c r="N777" i="1"/>
  <c r="M777" i="1"/>
  <c r="L777" i="1" s="1"/>
  <c r="R777" i="1" s="1"/>
  <c r="K777" i="1"/>
  <c r="J777" i="1"/>
  <c r="I777" i="1"/>
  <c r="H777" i="1"/>
  <c r="F777" i="1"/>
  <c r="E777" i="1"/>
  <c r="P776" i="1"/>
  <c r="O776" i="1"/>
  <c r="N776" i="1"/>
  <c r="L776" i="1" s="1"/>
  <c r="R776" i="1" s="1"/>
  <c r="M776" i="1"/>
  <c r="K776" i="1"/>
  <c r="J776" i="1"/>
  <c r="I776" i="1"/>
  <c r="H776" i="1"/>
  <c r="G776" i="1"/>
  <c r="F776" i="1"/>
  <c r="E776" i="1"/>
  <c r="P775" i="1"/>
  <c r="O775" i="1"/>
  <c r="N775" i="1"/>
  <c r="M775" i="1"/>
  <c r="L775" i="1"/>
  <c r="K775" i="1"/>
  <c r="J775" i="1"/>
  <c r="I775" i="1"/>
  <c r="H775" i="1"/>
  <c r="G775" i="1" s="1"/>
  <c r="Q775" i="1" s="1"/>
  <c r="F775" i="1"/>
  <c r="E775" i="1"/>
  <c r="P774" i="1"/>
  <c r="O774" i="1"/>
  <c r="N774" i="1"/>
  <c r="M774" i="1"/>
  <c r="L774" i="1"/>
  <c r="R774" i="1" s="1"/>
  <c r="K774" i="1"/>
  <c r="J774" i="1"/>
  <c r="I774" i="1"/>
  <c r="H774" i="1"/>
  <c r="G774" i="1" s="1"/>
  <c r="F774" i="1"/>
  <c r="E774" i="1"/>
  <c r="P773" i="1"/>
  <c r="O773" i="1"/>
  <c r="N773" i="1"/>
  <c r="M773" i="1"/>
  <c r="K773" i="1"/>
  <c r="J773" i="1"/>
  <c r="I773" i="1"/>
  <c r="H773" i="1"/>
  <c r="F773" i="1"/>
  <c r="E773" i="1"/>
  <c r="P772" i="1"/>
  <c r="O772" i="1"/>
  <c r="N772" i="1"/>
  <c r="M772" i="1"/>
  <c r="K772" i="1"/>
  <c r="J772" i="1"/>
  <c r="G772" i="1" s="1"/>
  <c r="I772" i="1"/>
  <c r="H772" i="1"/>
  <c r="F772" i="1"/>
  <c r="E772" i="1"/>
  <c r="P771" i="1"/>
  <c r="O771" i="1"/>
  <c r="N771" i="1"/>
  <c r="M771" i="1"/>
  <c r="L771" i="1" s="1"/>
  <c r="K771" i="1"/>
  <c r="J771" i="1"/>
  <c r="I771" i="1"/>
  <c r="H771" i="1"/>
  <c r="F771" i="1"/>
  <c r="E771" i="1"/>
  <c r="P770" i="1"/>
  <c r="O770" i="1"/>
  <c r="L770" i="1" s="1"/>
  <c r="R770" i="1" s="1"/>
  <c r="N770" i="1"/>
  <c r="M770" i="1"/>
  <c r="K770" i="1"/>
  <c r="J770" i="1"/>
  <c r="I770" i="1"/>
  <c r="H770" i="1"/>
  <c r="G770" i="1"/>
  <c r="F770" i="1"/>
  <c r="E770" i="1"/>
  <c r="P769" i="1"/>
  <c r="O769" i="1"/>
  <c r="N769" i="1"/>
  <c r="M769" i="1"/>
  <c r="K769" i="1"/>
  <c r="J769" i="1"/>
  <c r="I769" i="1"/>
  <c r="H769" i="1"/>
  <c r="F769" i="1"/>
  <c r="E769" i="1"/>
  <c r="E767" i="1" s="1"/>
  <c r="P768" i="1"/>
  <c r="O768" i="1"/>
  <c r="O767" i="1" s="1"/>
  <c r="N768" i="1"/>
  <c r="M768" i="1"/>
  <c r="K768" i="1"/>
  <c r="K767" i="1" s="1"/>
  <c r="J768" i="1"/>
  <c r="I768" i="1"/>
  <c r="H768" i="1"/>
  <c r="G768" i="1"/>
  <c r="F768" i="1"/>
  <c r="E768" i="1"/>
  <c r="Q768" i="1" s="1"/>
  <c r="P767" i="1"/>
  <c r="I767" i="1"/>
  <c r="H767" i="1"/>
  <c r="F767" i="1"/>
  <c r="P766" i="1"/>
  <c r="O766" i="1"/>
  <c r="N766" i="1"/>
  <c r="M766" i="1"/>
  <c r="K766" i="1"/>
  <c r="J766" i="1"/>
  <c r="G766" i="1" s="1"/>
  <c r="I766" i="1"/>
  <c r="H766" i="1"/>
  <c r="F766" i="1"/>
  <c r="E766" i="1"/>
  <c r="P765" i="1"/>
  <c r="O765" i="1"/>
  <c r="N765" i="1"/>
  <c r="M765" i="1"/>
  <c r="L765" i="1" s="1"/>
  <c r="K765" i="1"/>
  <c r="J765" i="1"/>
  <c r="I765" i="1"/>
  <c r="H765" i="1"/>
  <c r="F765" i="1"/>
  <c r="R765" i="1" s="1"/>
  <c r="E765" i="1"/>
  <c r="R764" i="1"/>
  <c r="P764" i="1"/>
  <c r="O764" i="1"/>
  <c r="L764" i="1" s="1"/>
  <c r="N764" i="1"/>
  <c r="M764" i="1"/>
  <c r="K764" i="1"/>
  <c r="J764" i="1"/>
  <c r="I764" i="1"/>
  <c r="H764" i="1"/>
  <c r="G764" i="1"/>
  <c r="F764" i="1"/>
  <c r="E764" i="1"/>
  <c r="P763" i="1"/>
  <c r="O763" i="1"/>
  <c r="N763" i="1"/>
  <c r="M763" i="1"/>
  <c r="K763" i="1"/>
  <c r="J763" i="1"/>
  <c r="I763" i="1"/>
  <c r="H763" i="1"/>
  <c r="F763" i="1"/>
  <c r="E763" i="1"/>
  <c r="P762" i="1"/>
  <c r="O762" i="1"/>
  <c r="N762" i="1"/>
  <c r="L762" i="1" s="1"/>
  <c r="R762" i="1" s="1"/>
  <c r="M762" i="1"/>
  <c r="K762" i="1"/>
  <c r="J762" i="1"/>
  <c r="I762" i="1"/>
  <c r="H762" i="1"/>
  <c r="G762" i="1"/>
  <c r="F762" i="1"/>
  <c r="E762" i="1"/>
  <c r="Q762" i="1" s="1"/>
  <c r="P761" i="1"/>
  <c r="O761" i="1"/>
  <c r="N761" i="1"/>
  <c r="M761" i="1"/>
  <c r="L761" i="1"/>
  <c r="K761" i="1"/>
  <c r="J761" i="1"/>
  <c r="I761" i="1"/>
  <c r="H761" i="1"/>
  <c r="G761" i="1" s="1"/>
  <c r="Q761" i="1" s="1"/>
  <c r="F761" i="1"/>
  <c r="E761" i="1"/>
  <c r="P760" i="1"/>
  <c r="O760" i="1"/>
  <c r="N760" i="1"/>
  <c r="M760" i="1"/>
  <c r="L760" i="1"/>
  <c r="R760" i="1" s="1"/>
  <c r="K760" i="1"/>
  <c r="J760" i="1"/>
  <c r="I760" i="1"/>
  <c r="H760" i="1"/>
  <c r="F760" i="1"/>
  <c r="E760" i="1"/>
  <c r="P759" i="1"/>
  <c r="O759" i="1"/>
  <c r="N759" i="1"/>
  <c r="M759" i="1"/>
  <c r="K759" i="1"/>
  <c r="J759" i="1"/>
  <c r="I759" i="1"/>
  <c r="H759" i="1"/>
  <c r="F759" i="1"/>
  <c r="E759" i="1"/>
  <c r="P758" i="1"/>
  <c r="O758" i="1"/>
  <c r="N758" i="1"/>
  <c r="M758" i="1"/>
  <c r="K758" i="1"/>
  <c r="J758" i="1"/>
  <c r="I758" i="1"/>
  <c r="H758" i="1"/>
  <c r="F758" i="1"/>
  <c r="F755" i="1" s="1"/>
  <c r="E758" i="1"/>
  <c r="P757" i="1"/>
  <c r="O757" i="1"/>
  <c r="N757" i="1"/>
  <c r="M757" i="1"/>
  <c r="L757" i="1" s="1"/>
  <c r="K757" i="1"/>
  <c r="J757" i="1"/>
  <c r="I757" i="1"/>
  <c r="I755" i="1" s="1"/>
  <c r="H757" i="1"/>
  <c r="F757" i="1"/>
  <c r="E757" i="1"/>
  <c r="P756" i="1"/>
  <c r="O756" i="1"/>
  <c r="N756" i="1"/>
  <c r="M756" i="1"/>
  <c r="K756" i="1"/>
  <c r="K755" i="1" s="1"/>
  <c r="J756" i="1"/>
  <c r="I756" i="1"/>
  <c r="H756" i="1"/>
  <c r="G756" i="1"/>
  <c r="F756" i="1"/>
  <c r="E756" i="1"/>
  <c r="Q756" i="1" s="1"/>
  <c r="P754" i="1"/>
  <c r="O754" i="1"/>
  <c r="N754" i="1"/>
  <c r="M754" i="1"/>
  <c r="L754" i="1"/>
  <c r="R754" i="1" s="1"/>
  <c r="K754" i="1"/>
  <c r="J754" i="1"/>
  <c r="I754" i="1"/>
  <c r="H754" i="1"/>
  <c r="G754" i="1" s="1"/>
  <c r="F754" i="1"/>
  <c r="E754" i="1"/>
  <c r="P753" i="1"/>
  <c r="O753" i="1"/>
  <c r="N753" i="1"/>
  <c r="M753" i="1"/>
  <c r="K753" i="1"/>
  <c r="J753" i="1"/>
  <c r="I753" i="1"/>
  <c r="H753" i="1"/>
  <c r="F753" i="1"/>
  <c r="E753" i="1"/>
  <c r="P752" i="1"/>
  <c r="O752" i="1"/>
  <c r="N752" i="1"/>
  <c r="M752" i="1"/>
  <c r="K752" i="1"/>
  <c r="J752" i="1"/>
  <c r="G752" i="1" s="1"/>
  <c r="I752" i="1"/>
  <c r="H752" i="1"/>
  <c r="F752" i="1"/>
  <c r="E752" i="1"/>
  <c r="P751" i="1"/>
  <c r="O751" i="1"/>
  <c r="N751" i="1"/>
  <c r="M751" i="1"/>
  <c r="L751" i="1" s="1"/>
  <c r="K751" i="1"/>
  <c r="J751" i="1"/>
  <c r="I751" i="1"/>
  <c r="H751" i="1"/>
  <c r="F751" i="1"/>
  <c r="E751" i="1"/>
  <c r="P750" i="1"/>
  <c r="O750" i="1"/>
  <c r="N750" i="1"/>
  <c r="M750" i="1"/>
  <c r="K750" i="1"/>
  <c r="J750" i="1"/>
  <c r="I750" i="1"/>
  <c r="H750" i="1"/>
  <c r="G750" i="1"/>
  <c r="F750" i="1"/>
  <c r="E750" i="1"/>
  <c r="Q750" i="1" s="1"/>
  <c r="P749" i="1"/>
  <c r="O749" i="1"/>
  <c r="N749" i="1"/>
  <c r="M749" i="1"/>
  <c r="L749" i="1" s="1"/>
  <c r="R749" i="1" s="1"/>
  <c r="K749" i="1"/>
  <c r="J749" i="1"/>
  <c r="I749" i="1"/>
  <c r="H749" i="1"/>
  <c r="F749" i="1"/>
  <c r="E749" i="1"/>
  <c r="P748" i="1"/>
  <c r="O748" i="1"/>
  <c r="N748" i="1"/>
  <c r="L748" i="1" s="1"/>
  <c r="R748" i="1" s="1"/>
  <c r="M748" i="1"/>
  <c r="K748" i="1"/>
  <c r="J748" i="1"/>
  <c r="I748" i="1"/>
  <c r="H748" i="1"/>
  <c r="G748" i="1"/>
  <c r="F748" i="1"/>
  <c r="E748" i="1"/>
  <c r="P747" i="1"/>
  <c r="O747" i="1"/>
  <c r="N747" i="1"/>
  <c r="M747" i="1"/>
  <c r="L747" i="1"/>
  <c r="K747" i="1"/>
  <c r="J747" i="1"/>
  <c r="I747" i="1"/>
  <c r="H747" i="1"/>
  <c r="G747" i="1" s="1"/>
  <c r="Q747" i="1" s="1"/>
  <c r="F747" i="1"/>
  <c r="E747" i="1"/>
  <c r="P746" i="1"/>
  <c r="O746" i="1"/>
  <c r="N746" i="1"/>
  <c r="M746" i="1"/>
  <c r="L746" i="1"/>
  <c r="R746" i="1" s="1"/>
  <c r="K746" i="1"/>
  <c r="J746" i="1"/>
  <c r="I746" i="1"/>
  <c r="H746" i="1"/>
  <c r="F746" i="1"/>
  <c r="E746" i="1"/>
  <c r="P745" i="1"/>
  <c r="O745" i="1"/>
  <c r="N745" i="1"/>
  <c r="N744" i="1" s="1"/>
  <c r="M745" i="1"/>
  <c r="K745" i="1"/>
  <c r="J745" i="1"/>
  <c r="I745" i="1"/>
  <c r="I744" i="1" s="1"/>
  <c r="H745" i="1"/>
  <c r="F745" i="1"/>
  <c r="E745" i="1"/>
  <c r="J744" i="1"/>
  <c r="P743" i="1"/>
  <c r="O743" i="1"/>
  <c r="N743" i="1"/>
  <c r="M743" i="1"/>
  <c r="L743" i="1" s="1"/>
  <c r="R743" i="1" s="1"/>
  <c r="K743" i="1"/>
  <c r="J743" i="1"/>
  <c r="I743" i="1"/>
  <c r="H743" i="1"/>
  <c r="F743" i="1"/>
  <c r="E743" i="1"/>
  <c r="P742" i="1"/>
  <c r="O742" i="1"/>
  <c r="N742" i="1"/>
  <c r="L742" i="1" s="1"/>
  <c r="M742" i="1"/>
  <c r="K742" i="1"/>
  <c r="J742" i="1"/>
  <c r="I742" i="1"/>
  <c r="H742" i="1"/>
  <c r="F742" i="1"/>
  <c r="E742" i="1"/>
  <c r="R741" i="1"/>
  <c r="P741" i="1"/>
  <c r="O741" i="1"/>
  <c r="N741" i="1"/>
  <c r="L741" i="1" s="1"/>
  <c r="M741" i="1"/>
  <c r="K741" i="1"/>
  <c r="J741" i="1"/>
  <c r="J740" i="1" s="1"/>
  <c r="I741" i="1"/>
  <c r="H741" i="1"/>
  <c r="F741" i="1"/>
  <c r="E741" i="1"/>
  <c r="P740" i="1"/>
  <c r="O740" i="1"/>
  <c r="K740" i="1"/>
  <c r="H740" i="1"/>
  <c r="P739" i="1"/>
  <c r="O739" i="1"/>
  <c r="N739" i="1"/>
  <c r="M739" i="1"/>
  <c r="K739" i="1"/>
  <c r="J739" i="1"/>
  <c r="I739" i="1"/>
  <c r="H739" i="1"/>
  <c r="F739" i="1"/>
  <c r="E739" i="1"/>
  <c r="R738" i="1"/>
  <c r="P738" i="1"/>
  <c r="O738" i="1"/>
  <c r="N738" i="1"/>
  <c r="L738" i="1" s="1"/>
  <c r="M738" i="1"/>
  <c r="K738" i="1"/>
  <c r="J738" i="1"/>
  <c r="I738" i="1"/>
  <c r="H738" i="1"/>
  <c r="G738" i="1"/>
  <c r="F738" i="1"/>
  <c r="E738" i="1"/>
  <c r="P737" i="1"/>
  <c r="O737" i="1"/>
  <c r="N737" i="1"/>
  <c r="M737" i="1"/>
  <c r="L737" i="1" s="1"/>
  <c r="K737" i="1"/>
  <c r="J737" i="1"/>
  <c r="I737" i="1"/>
  <c r="H737" i="1"/>
  <c r="F737" i="1"/>
  <c r="E737" i="1"/>
  <c r="R736" i="1"/>
  <c r="P736" i="1"/>
  <c r="O736" i="1"/>
  <c r="N736" i="1"/>
  <c r="M736" i="1"/>
  <c r="L736" i="1"/>
  <c r="K736" i="1"/>
  <c r="J736" i="1"/>
  <c r="I736" i="1"/>
  <c r="H736" i="1"/>
  <c r="G736" i="1" s="1"/>
  <c r="F736" i="1"/>
  <c r="E736" i="1"/>
  <c r="P735" i="1"/>
  <c r="O735" i="1"/>
  <c r="N735" i="1"/>
  <c r="M735" i="1"/>
  <c r="K735" i="1"/>
  <c r="J735" i="1"/>
  <c r="J728" i="1" s="1"/>
  <c r="I735" i="1"/>
  <c r="H735" i="1"/>
  <c r="F735" i="1"/>
  <c r="E735" i="1"/>
  <c r="P734" i="1"/>
  <c r="O734" i="1"/>
  <c r="N734" i="1"/>
  <c r="L734" i="1" s="1"/>
  <c r="M734" i="1"/>
  <c r="K734" i="1"/>
  <c r="J734" i="1"/>
  <c r="G734" i="1" s="1"/>
  <c r="I734" i="1"/>
  <c r="H734" i="1"/>
  <c r="F734" i="1"/>
  <c r="R734" i="1" s="1"/>
  <c r="E734" i="1"/>
  <c r="Q734" i="1" s="1"/>
  <c r="P733" i="1"/>
  <c r="O733" i="1"/>
  <c r="N733" i="1"/>
  <c r="M733" i="1"/>
  <c r="L733" i="1" s="1"/>
  <c r="K733" i="1"/>
  <c r="J733" i="1"/>
  <c r="I733" i="1"/>
  <c r="H733" i="1"/>
  <c r="F733" i="1"/>
  <c r="E733" i="1"/>
  <c r="R732" i="1"/>
  <c r="P732" i="1"/>
  <c r="O732" i="1"/>
  <c r="L732" i="1" s="1"/>
  <c r="N732" i="1"/>
  <c r="M732" i="1"/>
  <c r="K732" i="1"/>
  <c r="J732" i="1"/>
  <c r="I732" i="1"/>
  <c r="H732" i="1"/>
  <c r="G732" i="1"/>
  <c r="F732" i="1"/>
  <c r="E732" i="1"/>
  <c r="Q732" i="1" s="1"/>
  <c r="P731" i="1"/>
  <c r="O731" i="1"/>
  <c r="N731" i="1"/>
  <c r="M731" i="1"/>
  <c r="L731" i="1" s="1"/>
  <c r="K731" i="1"/>
  <c r="J731" i="1"/>
  <c r="I731" i="1"/>
  <c r="H731" i="1"/>
  <c r="F731" i="1"/>
  <c r="R731" i="1" s="1"/>
  <c r="E731" i="1"/>
  <c r="P730" i="1"/>
  <c r="O730" i="1"/>
  <c r="O728" i="1" s="1"/>
  <c r="N730" i="1"/>
  <c r="M730" i="1"/>
  <c r="K730" i="1"/>
  <c r="K728" i="1" s="1"/>
  <c r="J730" i="1"/>
  <c r="I730" i="1"/>
  <c r="H730" i="1"/>
  <c r="G730" i="1"/>
  <c r="F730" i="1"/>
  <c r="E730" i="1"/>
  <c r="P729" i="1"/>
  <c r="O729" i="1"/>
  <c r="N729" i="1"/>
  <c r="M729" i="1"/>
  <c r="L729" i="1"/>
  <c r="K729" i="1"/>
  <c r="J729" i="1"/>
  <c r="I729" i="1"/>
  <c r="H729" i="1"/>
  <c r="F729" i="1"/>
  <c r="E729" i="1"/>
  <c r="P728" i="1"/>
  <c r="P727" i="1"/>
  <c r="P725" i="1" s="1"/>
  <c r="O727" i="1"/>
  <c r="N727" i="1"/>
  <c r="M727" i="1"/>
  <c r="L727" i="1"/>
  <c r="K727" i="1"/>
  <c r="J727" i="1"/>
  <c r="I727" i="1"/>
  <c r="H727" i="1"/>
  <c r="F727" i="1"/>
  <c r="E727" i="1"/>
  <c r="P726" i="1"/>
  <c r="O726" i="1"/>
  <c r="O725" i="1" s="1"/>
  <c r="N726" i="1"/>
  <c r="M726" i="1"/>
  <c r="K726" i="1"/>
  <c r="K725" i="1" s="1"/>
  <c r="J726" i="1"/>
  <c r="I726" i="1"/>
  <c r="H726" i="1"/>
  <c r="F726" i="1"/>
  <c r="E726" i="1"/>
  <c r="M725" i="1"/>
  <c r="I725" i="1"/>
  <c r="E725" i="1"/>
  <c r="P724" i="1"/>
  <c r="O724" i="1"/>
  <c r="L724" i="1" s="1"/>
  <c r="N724" i="1"/>
  <c r="M724" i="1"/>
  <c r="K724" i="1"/>
  <c r="J724" i="1"/>
  <c r="I724" i="1"/>
  <c r="H724" i="1"/>
  <c r="G724" i="1"/>
  <c r="F724" i="1"/>
  <c r="E724" i="1"/>
  <c r="R723" i="1"/>
  <c r="Q723" i="1"/>
  <c r="P722" i="1"/>
  <c r="O722" i="1"/>
  <c r="N722" i="1"/>
  <c r="M722" i="1"/>
  <c r="K722" i="1"/>
  <c r="J722" i="1"/>
  <c r="G722" i="1" s="1"/>
  <c r="I722" i="1"/>
  <c r="H722" i="1"/>
  <c r="F722" i="1"/>
  <c r="E722" i="1"/>
  <c r="P721" i="1"/>
  <c r="O721" i="1"/>
  <c r="N721" i="1"/>
  <c r="M721" i="1"/>
  <c r="L721" i="1"/>
  <c r="K721" i="1"/>
  <c r="J721" i="1"/>
  <c r="I721" i="1"/>
  <c r="H721" i="1"/>
  <c r="G721" i="1" s="1"/>
  <c r="Q721" i="1" s="1"/>
  <c r="F721" i="1"/>
  <c r="E721" i="1"/>
  <c r="P720" i="1"/>
  <c r="O720" i="1"/>
  <c r="L720" i="1" s="1"/>
  <c r="R720" i="1" s="1"/>
  <c r="N720" i="1"/>
  <c r="M720" i="1"/>
  <c r="K720" i="1"/>
  <c r="J720" i="1"/>
  <c r="I720" i="1"/>
  <c r="H720" i="1"/>
  <c r="G720" i="1"/>
  <c r="F720" i="1"/>
  <c r="E720" i="1"/>
  <c r="P719" i="1"/>
  <c r="O719" i="1"/>
  <c r="N719" i="1"/>
  <c r="M719" i="1"/>
  <c r="L719" i="1" s="1"/>
  <c r="R719" i="1" s="1"/>
  <c r="K719" i="1"/>
  <c r="J719" i="1"/>
  <c r="I719" i="1"/>
  <c r="H719" i="1"/>
  <c r="F719" i="1"/>
  <c r="E719" i="1"/>
  <c r="P718" i="1"/>
  <c r="O718" i="1"/>
  <c r="N718" i="1"/>
  <c r="M718" i="1"/>
  <c r="K718" i="1"/>
  <c r="J718" i="1"/>
  <c r="I718" i="1"/>
  <c r="H718" i="1"/>
  <c r="G718" i="1"/>
  <c r="F718" i="1"/>
  <c r="E718" i="1"/>
  <c r="P717" i="1"/>
  <c r="O717" i="1"/>
  <c r="N717" i="1"/>
  <c r="M717" i="1"/>
  <c r="L717" i="1"/>
  <c r="K717" i="1"/>
  <c r="J717" i="1"/>
  <c r="I717" i="1"/>
  <c r="H717" i="1"/>
  <c r="G717" i="1" s="1"/>
  <c r="Q717" i="1" s="1"/>
  <c r="F717" i="1"/>
  <c r="E717" i="1"/>
  <c r="P716" i="1"/>
  <c r="O716" i="1"/>
  <c r="N716" i="1"/>
  <c r="M716" i="1"/>
  <c r="L716" i="1"/>
  <c r="R716" i="1" s="1"/>
  <c r="K716" i="1"/>
  <c r="J716" i="1"/>
  <c r="I716" i="1"/>
  <c r="H716" i="1"/>
  <c r="G716" i="1" s="1"/>
  <c r="F716" i="1"/>
  <c r="E716" i="1"/>
  <c r="R715" i="1"/>
  <c r="Q715" i="1"/>
  <c r="P714" i="1"/>
  <c r="O714" i="1"/>
  <c r="N714" i="1"/>
  <c r="L714" i="1" s="1"/>
  <c r="M714" i="1"/>
  <c r="K714" i="1"/>
  <c r="J714" i="1"/>
  <c r="I714" i="1"/>
  <c r="H714" i="1"/>
  <c r="G714" i="1"/>
  <c r="F714" i="1"/>
  <c r="E714" i="1"/>
  <c r="P713" i="1"/>
  <c r="O713" i="1"/>
  <c r="N713" i="1"/>
  <c r="M713" i="1"/>
  <c r="L713" i="1"/>
  <c r="R713" i="1" s="1"/>
  <c r="K713" i="1"/>
  <c r="J713" i="1"/>
  <c r="I713" i="1"/>
  <c r="H713" i="1"/>
  <c r="G713" i="1" s="1"/>
  <c r="Q713" i="1" s="1"/>
  <c r="F713" i="1"/>
  <c r="E713" i="1"/>
  <c r="P712" i="1"/>
  <c r="O712" i="1"/>
  <c r="N712" i="1"/>
  <c r="M712" i="1"/>
  <c r="L712" i="1"/>
  <c r="K712" i="1"/>
  <c r="J712" i="1"/>
  <c r="I712" i="1"/>
  <c r="H712" i="1"/>
  <c r="G712" i="1" s="1"/>
  <c r="F712" i="1"/>
  <c r="R712" i="1" s="1"/>
  <c r="E712" i="1"/>
  <c r="P711" i="1"/>
  <c r="O711" i="1"/>
  <c r="N711" i="1"/>
  <c r="M711" i="1"/>
  <c r="L711" i="1"/>
  <c r="K711" i="1"/>
  <c r="J711" i="1"/>
  <c r="I711" i="1"/>
  <c r="H711" i="1"/>
  <c r="G711" i="1" s="1"/>
  <c r="F711" i="1"/>
  <c r="R711" i="1" s="1"/>
  <c r="E711" i="1"/>
  <c r="P710" i="1"/>
  <c r="O710" i="1"/>
  <c r="O709" i="1" s="1"/>
  <c r="N710" i="1"/>
  <c r="L710" i="1" s="1"/>
  <c r="M710" i="1"/>
  <c r="K710" i="1"/>
  <c r="K709" i="1" s="1"/>
  <c r="J710" i="1"/>
  <c r="J709" i="1" s="1"/>
  <c r="I710" i="1"/>
  <c r="H710" i="1"/>
  <c r="G710" i="1"/>
  <c r="F710" i="1"/>
  <c r="E710" i="1"/>
  <c r="E709" i="1"/>
  <c r="P707" i="1"/>
  <c r="O707" i="1"/>
  <c r="N707" i="1"/>
  <c r="M707" i="1"/>
  <c r="L707" i="1" s="1"/>
  <c r="K707" i="1"/>
  <c r="J707" i="1"/>
  <c r="I707" i="1"/>
  <c r="H707" i="1"/>
  <c r="F707" i="1"/>
  <c r="E707" i="1"/>
  <c r="P706" i="1"/>
  <c r="O706" i="1"/>
  <c r="N706" i="1"/>
  <c r="M706" i="1"/>
  <c r="K706" i="1"/>
  <c r="J706" i="1"/>
  <c r="I706" i="1"/>
  <c r="H706" i="1"/>
  <c r="G706" i="1"/>
  <c r="F706" i="1"/>
  <c r="E706" i="1"/>
  <c r="P705" i="1"/>
  <c r="O705" i="1"/>
  <c r="N705" i="1"/>
  <c r="M705" i="1"/>
  <c r="L705" i="1"/>
  <c r="K705" i="1"/>
  <c r="J705" i="1"/>
  <c r="I705" i="1"/>
  <c r="H705" i="1"/>
  <c r="G705" i="1" s="1"/>
  <c r="Q705" i="1" s="1"/>
  <c r="F705" i="1"/>
  <c r="E705" i="1"/>
  <c r="P704" i="1"/>
  <c r="O704" i="1"/>
  <c r="N704" i="1"/>
  <c r="M704" i="1"/>
  <c r="L704" i="1"/>
  <c r="R704" i="1" s="1"/>
  <c r="K704" i="1"/>
  <c r="J704" i="1"/>
  <c r="I704" i="1"/>
  <c r="H704" i="1"/>
  <c r="G704" i="1" s="1"/>
  <c r="F704" i="1"/>
  <c r="E704" i="1"/>
  <c r="P703" i="1"/>
  <c r="O703" i="1"/>
  <c r="N703" i="1"/>
  <c r="M703" i="1"/>
  <c r="K703" i="1"/>
  <c r="J703" i="1"/>
  <c r="I703" i="1"/>
  <c r="H703" i="1"/>
  <c r="F703" i="1"/>
  <c r="E703" i="1"/>
  <c r="R702" i="1"/>
  <c r="P702" i="1"/>
  <c r="O702" i="1"/>
  <c r="N702" i="1"/>
  <c r="L702" i="1" s="1"/>
  <c r="M702" i="1"/>
  <c r="K702" i="1"/>
  <c r="J702" i="1"/>
  <c r="I702" i="1"/>
  <c r="H702" i="1"/>
  <c r="G702" i="1"/>
  <c r="F702" i="1"/>
  <c r="E702" i="1"/>
  <c r="P701" i="1"/>
  <c r="O701" i="1"/>
  <c r="N701" i="1"/>
  <c r="M701" i="1"/>
  <c r="L701" i="1" s="1"/>
  <c r="K701" i="1"/>
  <c r="J701" i="1"/>
  <c r="I701" i="1"/>
  <c r="H701" i="1"/>
  <c r="F701" i="1"/>
  <c r="E701" i="1"/>
  <c r="R700" i="1"/>
  <c r="P700" i="1"/>
  <c r="O700" i="1"/>
  <c r="N700" i="1"/>
  <c r="M700" i="1"/>
  <c r="L700" i="1"/>
  <c r="K700" i="1"/>
  <c r="J700" i="1"/>
  <c r="I700" i="1"/>
  <c r="H700" i="1"/>
  <c r="G700" i="1" s="1"/>
  <c r="F700" i="1"/>
  <c r="E700" i="1"/>
  <c r="P699" i="1"/>
  <c r="O699" i="1"/>
  <c r="N699" i="1"/>
  <c r="M699" i="1"/>
  <c r="K699" i="1"/>
  <c r="J699" i="1"/>
  <c r="I699" i="1"/>
  <c r="H699" i="1"/>
  <c r="F699" i="1"/>
  <c r="E699" i="1"/>
  <c r="P698" i="1"/>
  <c r="O698" i="1"/>
  <c r="N698" i="1"/>
  <c r="L698" i="1" s="1"/>
  <c r="M698" i="1"/>
  <c r="K698" i="1"/>
  <c r="J698" i="1"/>
  <c r="I698" i="1"/>
  <c r="H698" i="1"/>
  <c r="G698" i="1"/>
  <c r="F698" i="1"/>
  <c r="R698" i="1" s="1"/>
  <c r="E698" i="1"/>
  <c r="P697" i="1"/>
  <c r="O697" i="1"/>
  <c r="N697" i="1"/>
  <c r="M697" i="1"/>
  <c r="L697" i="1"/>
  <c r="K697" i="1"/>
  <c r="J697" i="1"/>
  <c r="I697" i="1"/>
  <c r="H697" i="1"/>
  <c r="G697" i="1" s="1"/>
  <c r="Q697" i="1" s="1"/>
  <c r="F697" i="1"/>
  <c r="E697" i="1"/>
  <c r="P696" i="1"/>
  <c r="P695" i="1" s="1"/>
  <c r="O696" i="1"/>
  <c r="O695" i="1" s="1"/>
  <c r="N696" i="1"/>
  <c r="M696" i="1"/>
  <c r="L696" i="1"/>
  <c r="R696" i="1" s="1"/>
  <c r="K696" i="1"/>
  <c r="K695" i="1" s="1"/>
  <c r="J696" i="1"/>
  <c r="I696" i="1"/>
  <c r="H696" i="1"/>
  <c r="F696" i="1"/>
  <c r="E696" i="1"/>
  <c r="N695" i="1"/>
  <c r="M695" i="1"/>
  <c r="J695" i="1"/>
  <c r="I695" i="1"/>
  <c r="F695" i="1"/>
  <c r="E695" i="1"/>
  <c r="P694" i="1"/>
  <c r="O694" i="1"/>
  <c r="L694" i="1" s="1"/>
  <c r="R694" i="1" s="1"/>
  <c r="N694" i="1"/>
  <c r="M694" i="1"/>
  <c r="K694" i="1"/>
  <c r="J694" i="1"/>
  <c r="I694" i="1"/>
  <c r="H694" i="1"/>
  <c r="G694" i="1"/>
  <c r="F694" i="1"/>
  <c r="E694" i="1"/>
  <c r="P693" i="1"/>
  <c r="O693" i="1"/>
  <c r="N693" i="1"/>
  <c r="M693" i="1"/>
  <c r="L693" i="1" s="1"/>
  <c r="K693" i="1"/>
  <c r="J693" i="1"/>
  <c r="I693" i="1"/>
  <c r="H693" i="1"/>
  <c r="F693" i="1"/>
  <c r="R693" i="1" s="1"/>
  <c r="E693" i="1"/>
  <c r="P692" i="1"/>
  <c r="O692" i="1"/>
  <c r="N692" i="1"/>
  <c r="L692" i="1" s="1"/>
  <c r="M692" i="1"/>
  <c r="K692" i="1"/>
  <c r="J692" i="1"/>
  <c r="I692" i="1"/>
  <c r="H692" i="1"/>
  <c r="G692" i="1"/>
  <c r="F692" i="1"/>
  <c r="R692" i="1" s="1"/>
  <c r="E692" i="1"/>
  <c r="P691" i="1"/>
  <c r="O691" i="1"/>
  <c r="N691" i="1"/>
  <c r="M691" i="1"/>
  <c r="L691" i="1"/>
  <c r="K691" i="1"/>
  <c r="J691" i="1"/>
  <c r="I691" i="1"/>
  <c r="H691" i="1"/>
  <c r="G691" i="1" s="1"/>
  <c r="Q691" i="1" s="1"/>
  <c r="F691" i="1"/>
  <c r="E691" i="1"/>
  <c r="P690" i="1"/>
  <c r="O690" i="1"/>
  <c r="N690" i="1"/>
  <c r="M690" i="1"/>
  <c r="L690" i="1"/>
  <c r="R690" i="1" s="1"/>
  <c r="K690" i="1"/>
  <c r="J690" i="1"/>
  <c r="I690" i="1"/>
  <c r="H690" i="1"/>
  <c r="G690" i="1" s="1"/>
  <c r="F690" i="1"/>
  <c r="E690" i="1"/>
  <c r="P689" i="1"/>
  <c r="O689" i="1"/>
  <c r="N689" i="1"/>
  <c r="N685" i="1" s="1"/>
  <c r="M689" i="1"/>
  <c r="K689" i="1"/>
  <c r="J689" i="1"/>
  <c r="I689" i="1"/>
  <c r="H689" i="1"/>
  <c r="F689" i="1"/>
  <c r="E689" i="1"/>
  <c r="P688" i="1"/>
  <c r="O688" i="1"/>
  <c r="N688" i="1"/>
  <c r="M688" i="1"/>
  <c r="K688" i="1"/>
  <c r="J688" i="1"/>
  <c r="J685" i="1" s="1"/>
  <c r="I688" i="1"/>
  <c r="H688" i="1"/>
  <c r="F688" i="1"/>
  <c r="E688" i="1"/>
  <c r="P687" i="1"/>
  <c r="O687" i="1"/>
  <c r="N687" i="1"/>
  <c r="M687" i="1"/>
  <c r="L687" i="1" s="1"/>
  <c r="K687" i="1"/>
  <c r="J687" i="1"/>
  <c r="I687" i="1"/>
  <c r="H687" i="1"/>
  <c r="F687" i="1"/>
  <c r="E687" i="1"/>
  <c r="P686" i="1"/>
  <c r="O686" i="1"/>
  <c r="N686" i="1"/>
  <c r="M686" i="1"/>
  <c r="K686" i="1"/>
  <c r="J686" i="1"/>
  <c r="I686" i="1"/>
  <c r="H686" i="1"/>
  <c r="G686" i="1"/>
  <c r="F686" i="1"/>
  <c r="E686" i="1"/>
  <c r="Q686" i="1" s="1"/>
  <c r="F685" i="1"/>
  <c r="P684" i="1"/>
  <c r="O684" i="1"/>
  <c r="N684" i="1"/>
  <c r="M684" i="1"/>
  <c r="L684" i="1"/>
  <c r="R684" i="1" s="1"/>
  <c r="K684" i="1"/>
  <c r="J684" i="1"/>
  <c r="I684" i="1"/>
  <c r="H684" i="1"/>
  <c r="G684" i="1" s="1"/>
  <c r="F684" i="1"/>
  <c r="E684" i="1"/>
  <c r="P683" i="1"/>
  <c r="O683" i="1"/>
  <c r="N683" i="1"/>
  <c r="M683" i="1"/>
  <c r="K683" i="1"/>
  <c r="J683" i="1"/>
  <c r="I683" i="1"/>
  <c r="H683" i="1"/>
  <c r="F683" i="1"/>
  <c r="E683" i="1"/>
  <c r="P682" i="1"/>
  <c r="O682" i="1"/>
  <c r="N682" i="1"/>
  <c r="M682" i="1"/>
  <c r="K682" i="1"/>
  <c r="J682" i="1"/>
  <c r="G682" i="1" s="1"/>
  <c r="I682" i="1"/>
  <c r="H682" i="1"/>
  <c r="F682" i="1"/>
  <c r="E682" i="1"/>
  <c r="P681" i="1"/>
  <c r="O681" i="1"/>
  <c r="N681" i="1"/>
  <c r="M681" i="1"/>
  <c r="L681" i="1" s="1"/>
  <c r="K681" i="1"/>
  <c r="J681" i="1"/>
  <c r="I681" i="1"/>
  <c r="H681" i="1"/>
  <c r="F681" i="1"/>
  <c r="E681" i="1"/>
  <c r="P680" i="1"/>
  <c r="O680" i="1"/>
  <c r="L680" i="1" s="1"/>
  <c r="R680" i="1" s="1"/>
  <c r="N680" i="1"/>
  <c r="M680" i="1"/>
  <c r="K680" i="1"/>
  <c r="J680" i="1"/>
  <c r="I680" i="1"/>
  <c r="H680" i="1"/>
  <c r="G680" i="1"/>
  <c r="F680" i="1"/>
  <c r="E680" i="1"/>
  <c r="P679" i="1"/>
  <c r="O679" i="1"/>
  <c r="N679" i="1"/>
  <c r="M679" i="1"/>
  <c r="K679" i="1"/>
  <c r="J679" i="1"/>
  <c r="I679" i="1"/>
  <c r="H679" i="1"/>
  <c r="F679" i="1"/>
  <c r="E679" i="1"/>
  <c r="P678" i="1"/>
  <c r="O678" i="1"/>
  <c r="N678" i="1"/>
  <c r="L678" i="1" s="1"/>
  <c r="M678" i="1"/>
  <c r="K678" i="1"/>
  <c r="K677" i="1" s="1"/>
  <c r="J678" i="1"/>
  <c r="J677" i="1" s="1"/>
  <c r="I678" i="1"/>
  <c r="H678" i="1"/>
  <c r="G678" i="1"/>
  <c r="F678" i="1"/>
  <c r="R678" i="1" s="1"/>
  <c r="E678" i="1"/>
  <c r="P677" i="1"/>
  <c r="I677" i="1"/>
  <c r="E677" i="1"/>
  <c r="P676" i="1"/>
  <c r="O676" i="1"/>
  <c r="N676" i="1"/>
  <c r="L676" i="1" s="1"/>
  <c r="M676" i="1"/>
  <c r="K676" i="1"/>
  <c r="J676" i="1"/>
  <c r="J673" i="1" s="1"/>
  <c r="I676" i="1"/>
  <c r="H676" i="1"/>
  <c r="G676" i="1"/>
  <c r="F676" i="1"/>
  <c r="R676" i="1" s="1"/>
  <c r="E676" i="1"/>
  <c r="P675" i="1"/>
  <c r="O675" i="1"/>
  <c r="N675" i="1"/>
  <c r="M675" i="1"/>
  <c r="L675" i="1"/>
  <c r="K675" i="1"/>
  <c r="J675" i="1"/>
  <c r="I675" i="1"/>
  <c r="H675" i="1"/>
  <c r="G675" i="1" s="1"/>
  <c r="Q675" i="1" s="1"/>
  <c r="F675" i="1"/>
  <c r="F673" i="1" s="1"/>
  <c r="E675" i="1"/>
  <c r="P674" i="1"/>
  <c r="P673" i="1" s="1"/>
  <c r="O674" i="1"/>
  <c r="O673" i="1" s="1"/>
  <c r="N674" i="1"/>
  <c r="M674" i="1"/>
  <c r="L674" i="1"/>
  <c r="R674" i="1" s="1"/>
  <c r="K674" i="1"/>
  <c r="J674" i="1"/>
  <c r="I674" i="1"/>
  <c r="H674" i="1"/>
  <c r="F674" i="1"/>
  <c r="E674" i="1"/>
  <c r="N673" i="1"/>
  <c r="M673" i="1"/>
  <c r="I673" i="1"/>
  <c r="E673" i="1"/>
  <c r="P672" i="1"/>
  <c r="O672" i="1"/>
  <c r="N672" i="1"/>
  <c r="M672" i="1"/>
  <c r="L672" i="1"/>
  <c r="R672" i="1" s="1"/>
  <c r="K672" i="1"/>
  <c r="J672" i="1"/>
  <c r="I672" i="1"/>
  <c r="H672" i="1"/>
  <c r="G672" i="1" s="1"/>
  <c r="F672" i="1"/>
  <c r="E672" i="1"/>
  <c r="P671" i="1"/>
  <c r="O671" i="1"/>
  <c r="N671" i="1"/>
  <c r="N666" i="1" s="1"/>
  <c r="M671" i="1"/>
  <c r="K671" i="1"/>
  <c r="J671" i="1"/>
  <c r="I671" i="1"/>
  <c r="H671" i="1"/>
  <c r="F671" i="1"/>
  <c r="E671" i="1"/>
  <c r="P670" i="1"/>
  <c r="O670" i="1"/>
  <c r="N670" i="1"/>
  <c r="M670" i="1"/>
  <c r="K670" i="1"/>
  <c r="J670" i="1"/>
  <c r="G670" i="1" s="1"/>
  <c r="I670" i="1"/>
  <c r="H670" i="1"/>
  <c r="F670" i="1"/>
  <c r="E670" i="1"/>
  <c r="P669" i="1"/>
  <c r="O669" i="1"/>
  <c r="N669" i="1"/>
  <c r="M669" i="1"/>
  <c r="L669" i="1" s="1"/>
  <c r="K669" i="1"/>
  <c r="J669" i="1"/>
  <c r="I669" i="1"/>
  <c r="H669" i="1"/>
  <c r="F669" i="1"/>
  <c r="R669" i="1" s="1"/>
  <c r="E669" i="1"/>
  <c r="P668" i="1"/>
  <c r="O668" i="1"/>
  <c r="L668" i="1" s="1"/>
  <c r="R668" i="1" s="1"/>
  <c r="N668" i="1"/>
  <c r="M668" i="1"/>
  <c r="K668" i="1"/>
  <c r="K666" i="1" s="1"/>
  <c r="J668" i="1"/>
  <c r="I668" i="1"/>
  <c r="H668" i="1"/>
  <c r="G668" i="1"/>
  <c r="F668" i="1"/>
  <c r="E668" i="1"/>
  <c r="P667" i="1"/>
  <c r="O667" i="1"/>
  <c r="N667" i="1"/>
  <c r="M667" i="1"/>
  <c r="K667" i="1"/>
  <c r="J667" i="1"/>
  <c r="J666" i="1" s="1"/>
  <c r="I667" i="1"/>
  <c r="H667" i="1"/>
  <c r="F667" i="1"/>
  <c r="E667" i="1"/>
  <c r="E666" i="1" s="1"/>
  <c r="O666" i="1"/>
  <c r="H666" i="1"/>
  <c r="P665" i="1"/>
  <c r="O665" i="1"/>
  <c r="N665" i="1"/>
  <c r="M665" i="1"/>
  <c r="L665" i="1"/>
  <c r="R665" i="1" s="1"/>
  <c r="K665" i="1"/>
  <c r="J665" i="1"/>
  <c r="I665" i="1"/>
  <c r="H665" i="1"/>
  <c r="G665" i="1" s="1"/>
  <c r="F665" i="1"/>
  <c r="E665" i="1"/>
  <c r="Q665" i="1" s="1"/>
  <c r="P664" i="1"/>
  <c r="O664" i="1"/>
  <c r="N664" i="1"/>
  <c r="M664" i="1"/>
  <c r="L664" i="1"/>
  <c r="K664" i="1"/>
  <c r="J664" i="1"/>
  <c r="I664" i="1"/>
  <c r="H664" i="1"/>
  <c r="G664" i="1" s="1"/>
  <c r="F664" i="1"/>
  <c r="E664" i="1"/>
  <c r="P663" i="1"/>
  <c r="P662" i="1" s="1"/>
  <c r="O663" i="1"/>
  <c r="N663" i="1"/>
  <c r="N662" i="1" s="1"/>
  <c r="M663" i="1"/>
  <c r="L663" i="1"/>
  <c r="L662" i="1" s="1"/>
  <c r="K663" i="1"/>
  <c r="J663" i="1"/>
  <c r="J662" i="1" s="1"/>
  <c r="I663" i="1"/>
  <c r="H663" i="1"/>
  <c r="G663" i="1" s="1"/>
  <c r="G662" i="1" s="1"/>
  <c r="F663" i="1"/>
  <c r="R663" i="1" s="1"/>
  <c r="E663" i="1"/>
  <c r="O662" i="1"/>
  <c r="K662" i="1"/>
  <c r="H662" i="1"/>
  <c r="F662" i="1"/>
  <c r="R661" i="1"/>
  <c r="Q661" i="1"/>
  <c r="L661" i="1"/>
  <c r="G661" i="1"/>
  <c r="P660" i="1"/>
  <c r="O660" i="1"/>
  <c r="N660" i="1"/>
  <c r="M660" i="1"/>
  <c r="K660" i="1"/>
  <c r="J660" i="1"/>
  <c r="I660" i="1"/>
  <c r="H660" i="1"/>
  <c r="F660" i="1"/>
  <c r="E660" i="1"/>
  <c r="P659" i="1"/>
  <c r="O659" i="1"/>
  <c r="N659" i="1"/>
  <c r="M659" i="1"/>
  <c r="K659" i="1"/>
  <c r="J659" i="1"/>
  <c r="G659" i="1" s="1"/>
  <c r="I659" i="1"/>
  <c r="H659" i="1"/>
  <c r="F659" i="1"/>
  <c r="E659" i="1"/>
  <c r="P658" i="1"/>
  <c r="O658" i="1"/>
  <c r="N658" i="1"/>
  <c r="M658" i="1"/>
  <c r="L658" i="1" s="1"/>
  <c r="K658" i="1"/>
  <c r="J658" i="1"/>
  <c r="I658" i="1"/>
  <c r="H658" i="1"/>
  <c r="F658" i="1"/>
  <c r="E658" i="1"/>
  <c r="P657" i="1"/>
  <c r="O657" i="1"/>
  <c r="L657" i="1" s="1"/>
  <c r="R657" i="1" s="1"/>
  <c r="N657" i="1"/>
  <c r="M657" i="1"/>
  <c r="K657" i="1"/>
  <c r="J657" i="1"/>
  <c r="I657" i="1"/>
  <c r="H657" i="1"/>
  <c r="G657" i="1"/>
  <c r="F657" i="1"/>
  <c r="E657" i="1"/>
  <c r="P656" i="1"/>
  <c r="O656" i="1"/>
  <c r="N656" i="1"/>
  <c r="M656" i="1"/>
  <c r="L656" i="1" s="1"/>
  <c r="K656" i="1"/>
  <c r="J656" i="1"/>
  <c r="I656" i="1"/>
  <c r="H656" i="1"/>
  <c r="F656" i="1"/>
  <c r="R656" i="1" s="1"/>
  <c r="E656" i="1"/>
  <c r="P655" i="1"/>
  <c r="O655" i="1"/>
  <c r="N655" i="1"/>
  <c r="L655" i="1" s="1"/>
  <c r="M655" i="1"/>
  <c r="K655" i="1"/>
  <c r="J655" i="1"/>
  <c r="I655" i="1"/>
  <c r="H655" i="1"/>
  <c r="G655" i="1"/>
  <c r="F655" i="1"/>
  <c r="R655" i="1" s="1"/>
  <c r="E655" i="1"/>
  <c r="R654" i="1"/>
  <c r="Q654" i="1"/>
  <c r="P653" i="1"/>
  <c r="O653" i="1"/>
  <c r="N653" i="1"/>
  <c r="L653" i="1" s="1"/>
  <c r="R653" i="1" s="1"/>
  <c r="M653" i="1"/>
  <c r="K653" i="1"/>
  <c r="J653" i="1"/>
  <c r="I653" i="1"/>
  <c r="H653" i="1"/>
  <c r="F653" i="1"/>
  <c r="E653" i="1"/>
  <c r="P652" i="1"/>
  <c r="O652" i="1"/>
  <c r="N652" i="1"/>
  <c r="L652" i="1" s="1"/>
  <c r="R652" i="1" s="1"/>
  <c r="M652" i="1"/>
  <c r="K652" i="1"/>
  <c r="J652" i="1"/>
  <c r="I652" i="1"/>
  <c r="H652" i="1"/>
  <c r="F652" i="1"/>
  <c r="E652" i="1"/>
  <c r="P651" i="1"/>
  <c r="P649" i="1" s="1"/>
  <c r="O651" i="1"/>
  <c r="N651" i="1"/>
  <c r="M651" i="1"/>
  <c r="K651" i="1"/>
  <c r="J651" i="1"/>
  <c r="I651" i="1"/>
  <c r="H651" i="1"/>
  <c r="H649" i="1" s="1"/>
  <c r="G651" i="1"/>
  <c r="F651" i="1"/>
  <c r="E651" i="1"/>
  <c r="P650" i="1"/>
  <c r="O650" i="1"/>
  <c r="N650" i="1"/>
  <c r="M650" i="1"/>
  <c r="L650" i="1" s="1"/>
  <c r="K650" i="1"/>
  <c r="J650" i="1"/>
  <c r="I650" i="1"/>
  <c r="I649" i="1" s="1"/>
  <c r="H650" i="1"/>
  <c r="F650" i="1"/>
  <c r="E650" i="1"/>
  <c r="N649" i="1"/>
  <c r="P647" i="1"/>
  <c r="O647" i="1"/>
  <c r="N647" i="1"/>
  <c r="M647" i="1"/>
  <c r="K647" i="1"/>
  <c r="J647" i="1"/>
  <c r="G647" i="1" s="1"/>
  <c r="I647" i="1"/>
  <c r="H647" i="1"/>
  <c r="F647" i="1"/>
  <c r="E647" i="1"/>
  <c r="P646" i="1"/>
  <c r="O646" i="1"/>
  <c r="N646" i="1"/>
  <c r="M646" i="1"/>
  <c r="L646" i="1" s="1"/>
  <c r="K646" i="1"/>
  <c r="J646" i="1"/>
  <c r="I646" i="1"/>
  <c r="H646" i="1"/>
  <c r="F646" i="1"/>
  <c r="R646" i="1" s="1"/>
  <c r="E646" i="1"/>
  <c r="P645" i="1"/>
  <c r="O645" i="1"/>
  <c r="L645" i="1" s="1"/>
  <c r="R645" i="1" s="1"/>
  <c r="N645" i="1"/>
  <c r="M645" i="1"/>
  <c r="K645" i="1"/>
  <c r="J645" i="1"/>
  <c r="I645" i="1"/>
  <c r="H645" i="1"/>
  <c r="G645" i="1"/>
  <c r="F645" i="1"/>
  <c r="E645" i="1"/>
  <c r="P644" i="1"/>
  <c r="O644" i="1"/>
  <c r="N644" i="1"/>
  <c r="M644" i="1"/>
  <c r="L644" i="1" s="1"/>
  <c r="K644" i="1"/>
  <c r="J644" i="1"/>
  <c r="I644" i="1"/>
  <c r="H644" i="1"/>
  <c r="F644" i="1"/>
  <c r="E644" i="1"/>
  <c r="P643" i="1"/>
  <c r="O643" i="1"/>
  <c r="N643" i="1"/>
  <c r="L643" i="1" s="1"/>
  <c r="M643" i="1"/>
  <c r="K643" i="1"/>
  <c r="J643" i="1"/>
  <c r="I643" i="1"/>
  <c r="H643" i="1"/>
  <c r="G643" i="1"/>
  <c r="F643" i="1"/>
  <c r="R643" i="1" s="1"/>
  <c r="E643" i="1"/>
  <c r="P642" i="1"/>
  <c r="O642" i="1"/>
  <c r="N642" i="1"/>
  <c r="M642" i="1"/>
  <c r="L642" i="1"/>
  <c r="K642" i="1"/>
  <c r="J642" i="1"/>
  <c r="I642" i="1"/>
  <c r="H642" i="1"/>
  <c r="G642" i="1" s="1"/>
  <c r="Q642" i="1" s="1"/>
  <c r="F642" i="1"/>
  <c r="E642" i="1"/>
  <c r="P641" i="1"/>
  <c r="O641" i="1"/>
  <c r="N641" i="1"/>
  <c r="M641" i="1"/>
  <c r="L641" i="1"/>
  <c r="R641" i="1" s="1"/>
  <c r="K641" i="1"/>
  <c r="J641" i="1"/>
  <c r="I641" i="1"/>
  <c r="H641" i="1"/>
  <c r="G641" i="1" s="1"/>
  <c r="F641" i="1"/>
  <c r="E641" i="1"/>
  <c r="P640" i="1"/>
  <c r="O640" i="1"/>
  <c r="N640" i="1"/>
  <c r="M640" i="1"/>
  <c r="K640" i="1"/>
  <c r="J640" i="1"/>
  <c r="I640" i="1"/>
  <c r="H640" i="1"/>
  <c r="F640" i="1"/>
  <c r="E640" i="1"/>
  <c r="P639" i="1"/>
  <c r="O639" i="1"/>
  <c r="N639" i="1"/>
  <c r="M639" i="1"/>
  <c r="K639" i="1"/>
  <c r="J639" i="1"/>
  <c r="G639" i="1" s="1"/>
  <c r="I639" i="1"/>
  <c r="H639" i="1"/>
  <c r="F639" i="1"/>
  <c r="E639" i="1"/>
  <c r="P638" i="1"/>
  <c r="O638" i="1"/>
  <c r="N638" i="1"/>
  <c r="M638" i="1"/>
  <c r="L638" i="1" s="1"/>
  <c r="K638" i="1"/>
  <c r="J638" i="1"/>
  <c r="I638" i="1"/>
  <c r="H638" i="1"/>
  <c r="F638" i="1"/>
  <c r="E638" i="1"/>
  <c r="R637" i="1"/>
  <c r="P637" i="1"/>
  <c r="O637" i="1"/>
  <c r="L637" i="1" s="1"/>
  <c r="N637" i="1"/>
  <c r="M637" i="1"/>
  <c r="K637" i="1"/>
  <c r="J637" i="1"/>
  <c r="I637" i="1"/>
  <c r="H637" i="1"/>
  <c r="G637" i="1"/>
  <c r="F637" i="1"/>
  <c r="E637" i="1"/>
  <c r="Q637" i="1" s="1"/>
  <c r="P636" i="1"/>
  <c r="O636" i="1"/>
  <c r="N636" i="1"/>
  <c r="M636" i="1"/>
  <c r="L636" i="1" s="1"/>
  <c r="R636" i="1" s="1"/>
  <c r="K636" i="1"/>
  <c r="J636" i="1"/>
  <c r="J633" i="1" s="1"/>
  <c r="I636" i="1"/>
  <c r="H636" i="1"/>
  <c r="F636" i="1"/>
  <c r="E636" i="1"/>
  <c r="P635" i="1"/>
  <c r="O635" i="1"/>
  <c r="N635" i="1"/>
  <c r="M635" i="1"/>
  <c r="K635" i="1"/>
  <c r="K633" i="1" s="1"/>
  <c r="J635" i="1"/>
  <c r="I635" i="1"/>
  <c r="H635" i="1"/>
  <c r="G635" i="1"/>
  <c r="F635" i="1"/>
  <c r="E635" i="1"/>
  <c r="Q635" i="1" s="1"/>
  <c r="P634" i="1"/>
  <c r="O634" i="1"/>
  <c r="N634" i="1"/>
  <c r="M634" i="1"/>
  <c r="L634" i="1"/>
  <c r="K634" i="1"/>
  <c r="J634" i="1"/>
  <c r="I634" i="1"/>
  <c r="I633" i="1" s="1"/>
  <c r="H634" i="1"/>
  <c r="F634" i="1"/>
  <c r="E634" i="1"/>
  <c r="P633" i="1"/>
  <c r="F633" i="1"/>
  <c r="P632" i="1"/>
  <c r="O632" i="1"/>
  <c r="N632" i="1"/>
  <c r="L632" i="1" s="1"/>
  <c r="R632" i="1" s="1"/>
  <c r="M632" i="1"/>
  <c r="K632" i="1"/>
  <c r="J632" i="1"/>
  <c r="I632" i="1"/>
  <c r="H632" i="1"/>
  <c r="F632" i="1"/>
  <c r="E632" i="1"/>
  <c r="P631" i="1"/>
  <c r="O631" i="1"/>
  <c r="L631" i="1" s="1"/>
  <c r="N631" i="1"/>
  <c r="M631" i="1"/>
  <c r="K631" i="1"/>
  <c r="J631" i="1"/>
  <c r="I631" i="1"/>
  <c r="H631" i="1"/>
  <c r="G631" i="1"/>
  <c r="F631" i="1"/>
  <c r="E631" i="1"/>
  <c r="P630" i="1"/>
  <c r="O630" i="1"/>
  <c r="N630" i="1"/>
  <c r="M630" i="1"/>
  <c r="L630" i="1" s="1"/>
  <c r="R630" i="1" s="1"/>
  <c r="K630" i="1"/>
  <c r="J630" i="1"/>
  <c r="I630" i="1"/>
  <c r="H630" i="1"/>
  <c r="F630" i="1"/>
  <c r="E630" i="1"/>
  <c r="P629" i="1"/>
  <c r="O629" i="1"/>
  <c r="N629" i="1"/>
  <c r="L629" i="1" s="1"/>
  <c r="M629" i="1"/>
  <c r="K629" i="1"/>
  <c r="J629" i="1"/>
  <c r="I629" i="1"/>
  <c r="H629" i="1"/>
  <c r="F629" i="1"/>
  <c r="E629" i="1"/>
  <c r="P628" i="1"/>
  <c r="O628" i="1"/>
  <c r="N628" i="1"/>
  <c r="L628" i="1" s="1"/>
  <c r="M628" i="1"/>
  <c r="K628" i="1"/>
  <c r="J628" i="1"/>
  <c r="I628" i="1"/>
  <c r="H628" i="1"/>
  <c r="F628" i="1"/>
  <c r="R628" i="1" s="1"/>
  <c r="E628" i="1"/>
  <c r="P627" i="1"/>
  <c r="O627" i="1"/>
  <c r="N627" i="1"/>
  <c r="M627" i="1"/>
  <c r="K627" i="1"/>
  <c r="J627" i="1"/>
  <c r="I627" i="1"/>
  <c r="H627" i="1"/>
  <c r="F627" i="1"/>
  <c r="E627" i="1"/>
  <c r="P626" i="1"/>
  <c r="O626" i="1"/>
  <c r="N626" i="1"/>
  <c r="M626" i="1"/>
  <c r="L626" i="1"/>
  <c r="R626" i="1" s="1"/>
  <c r="K626" i="1"/>
  <c r="J626" i="1"/>
  <c r="I626" i="1"/>
  <c r="H626" i="1"/>
  <c r="G626" i="1" s="1"/>
  <c r="F626" i="1"/>
  <c r="E626" i="1"/>
  <c r="P625" i="1"/>
  <c r="O625" i="1"/>
  <c r="N625" i="1"/>
  <c r="M625" i="1"/>
  <c r="L625" i="1"/>
  <c r="K625" i="1"/>
  <c r="J625" i="1"/>
  <c r="I625" i="1"/>
  <c r="H625" i="1"/>
  <c r="G625" i="1" s="1"/>
  <c r="F625" i="1"/>
  <c r="R625" i="1" s="1"/>
  <c r="E625" i="1"/>
  <c r="P624" i="1"/>
  <c r="O624" i="1"/>
  <c r="N624" i="1"/>
  <c r="M624" i="1"/>
  <c r="L624" i="1"/>
  <c r="K624" i="1"/>
  <c r="J624" i="1"/>
  <c r="I624" i="1"/>
  <c r="H624" i="1"/>
  <c r="F624" i="1"/>
  <c r="R624" i="1" s="1"/>
  <c r="E624" i="1"/>
  <c r="P623" i="1"/>
  <c r="O623" i="1"/>
  <c r="O619" i="1" s="1"/>
  <c r="N623" i="1"/>
  <c r="L623" i="1" s="1"/>
  <c r="M623" i="1"/>
  <c r="K623" i="1"/>
  <c r="K619" i="1" s="1"/>
  <c r="J623" i="1"/>
  <c r="I623" i="1"/>
  <c r="H623" i="1"/>
  <c r="G623" i="1"/>
  <c r="F623" i="1"/>
  <c r="E623" i="1"/>
  <c r="P622" i="1"/>
  <c r="O622" i="1"/>
  <c r="N622" i="1"/>
  <c r="M622" i="1"/>
  <c r="L622" i="1" s="1"/>
  <c r="R622" i="1" s="1"/>
  <c r="K622" i="1"/>
  <c r="J622" i="1"/>
  <c r="I622" i="1"/>
  <c r="H622" i="1"/>
  <c r="F622" i="1"/>
  <c r="E622" i="1"/>
  <c r="R621" i="1"/>
  <c r="P621" i="1"/>
  <c r="O621" i="1"/>
  <c r="N621" i="1"/>
  <c r="M621" i="1"/>
  <c r="L621" i="1"/>
  <c r="K621" i="1"/>
  <c r="J621" i="1"/>
  <c r="I621" i="1"/>
  <c r="H621" i="1"/>
  <c r="G621" i="1" s="1"/>
  <c r="F621" i="1"/>
  <c r="E621" i="1"/>
  <c r="R620" i="1"/>
  <c r="P620" i="1"/>
  <c r="O620" i="1"/>
  <c r="N620" i="1"/>
  <c r="M620" i="1"/>
  <c r="L620" i="1"/>
  <c r="K620" i="1"/>
  <c r="J620" i="1"/>
  <c r="I620" i="1"/>
  <c r="H620" i="1"/>
  <c r="G620" i="1" s="1"/>
  <c r="F620" i="1"/>
  <c r="E620" i="1"/>
  <c r="P619" i="1"/>
  <c r="J619" i="1"/>
  <c r="P618" i="1"/>
  <c r="O618" i="1"/>
  <c r="N618" i="1"/>
  <c r="M618" i="1"/>
  <c r="L618" i="1" s="1"/>
  <c r="K618" i="1"/>
  <c r="J618" i="1"/>
  <c r="I618" i="1"/>
  <c r="H618" i="1"/>
  <c r="F618" i="1"/>
  <c r="R618" i="1" s="1"/>
  <c r="E618" i="1"/>
  <c r="P617" i="1"/>
  <c r="O617" i="1"/>
  <c r="N617" i="1"/>
  <c r="L617" i="1" s="1"/>
  <c r="M617" i="1"/>
  <c r="K617" i="1"/>
  <c r="J617" i="1"/>
  <c r="I617" i="1"/>
  <c r="H617" i="1"/>
  <c r="G617" i="1"/>
  <c r="F617" i="1"/>
  <c r="R617" i="1" s="1"/>
  <c r="E617" i="1"/>
  <c r="P616" i="1"/>
  <c r="O616" i="1"/>
  <c r="N616" i="1"/>
  <c r="M616" i="1"/>
  <c r="L616" i="1"/>
  <c r="K616" i="1"/>
  <c r="J616" i="1"/>
  <c r="I616" i="1"/>
  <c r="H616" i="1"/>
  <c r="G616" i="1" s="1"/>
  <c r="Q616" i="1" s="1"/>
  <c r="F616" i="1"/>
  <c r="E616" i="1"/>
  <c r="P615" i="1"/>
  <c r="O615" i="1"/>
  <c r="N615" i="1"/>
  <c r="M615" i="1"/>
  <c r="L615" i="1"/>
  <c r="R615" i="1" s="1"/>
  <c r="K615" i="1"/>
  <c r="J615" i="1"/>
  <c r="I615" i="1"/>
  <c r="H615" i="1"/>
  <c r="G615" i="1" s="1"/>
  <c r="F615" i="1"/>
  <c r="E615" i="1"/>
  <c r="P614" i="1"/>
  <c r="O614" i="1"/>
  <c r="N614" i="1"/>
  <c r="M614" i="1"/>
  <c r="K614" i="1"/>
  <c r="J614" i="1"/>
  <c r="I614" i="1"/>
  <c r="H614" i="1"/>
  <c r="F614" i="1"/>
  <c r="E614" i="1"/>
  <c r="P613" i="1"/>
  <c r="O613" i="1"/>
  <c r="N613" i="1"/>
  <c r="M613" i="1"/>
  <c r="K613" i="1"/>
  <c r="J613" i="1"/>
  <c r="G613" i="1" s="1"/>
  <c r="I613" i="1"/>
  <c r="H613" i="1"/>
  <c r="F613" i="1"/>
  <c r="E613" i="1"/>
  <c r="P612" i="1"/>
  <c r="O612" i="1"/>
  <c r="N612" i="1"/>
  <c r="M612" i="1"/>
  <c r="L612" i="1" s="1"/>
  <c r="K612" i="1"/>
  <c r="J612" i="1"/>
  <c r="I612" i="1"/>
  <c r="H612" i="1"/>
  <c r="F612" i="1"/>
  <c r="E612" i="1"/>
  <c r="P611" i="1"/>
  <c r="O611" i="1"/>
  <c r="L611" i="1" s="1"/>
  <c r="R611" i="1" s="1"/>
  <c r="N611" i="1"/>
  <c r="M611" i="1"/>
  <c r="K611" i="1"/>
  <c r="J611" i="1"/>
  <c r="I611" i="1"/>
  <c r="H611" i="1"/>
  <c r="G611" i="1"/>
  <c r="F611" i="1"/>
  <c r="E611" i="1"/>
  <c r="Q611" i="1" s="1"/>
  <c r="P610" i="1"/>
  <c r="O610" i="1"/>
  <c r="N610" i="1"/>
  <c r="M610" i="1"/>
  <c r="L610" i="1" s="1"/>
  <c r="R610" i="1" s="1"/>
  <c r="K610" i="1"/>
  <c r="J610" i="1"/>
  <c r="J605" i="1" s="1"/>
  <c r="I610" i="1"/>
  <c r="H610" i="1"/>
  <c r="F610" i="1"/>
  <c r="E610" i="1"/>
  <c r="P609" i="1"/>
  <c r="O609" i="1"/>
  <c r="N609" i="1"/>
  <c r="L609" i="1" s="1"/>
  <c r="R609" i="1" s="1"/>
  <c r="M609" i="1"/>
  <c r="K609" i="1"/>
  <c r="J609" i="1"/>
  <c r="I609" i="1"/>
  <c r="H609" i="1"/>
  <c r="G609" i="1"/>
  <c r="F609" i="1"/>
  <c r="E609" i="1"/>
  <c r="Q609" i="1" s="1"/>
  <c r="P608" i="1"/>
  <c r="O608" i="1"/>
  <c r="N608" i="1"/>
  <c r="M608" i="1"/>
  <c r="L608" i="1"/>
  <c r="K608" i="1"/>
  <c r="J608" i="1"/>
  <c r="I608" i="1"/>
  <c r="H608" i="1"/>
  <c r="G608" i="1" s="1"/>
  <c r="Q608" i="1" s="1"/>
  <c r="F608" i="1"/>
  <c r="E608" i="1"/>
  <c r="P607" i="1"/>
  <c r="O607" i="1"/>
  <c r="N607" i="1"/>
  <c r="M607" i="1"/>
  <c r="L607" i="1"/>
  <c r="R607" i="1" s="1"/>
  <c r="K607" i="1"/>
  <c r="J607" i="1"/>
  <c r="I607" i="1"/>
  <c r="H607" i="1"/>
  <c r="G607" i="1" s="1"/>
  <c r="F607" i="1"/>
  <c r="E607" i="1"/>
  <c r="P606" i="1"/>
  <c r="O606" i="1"/>
  <c r="N606" i="1"/>
  <c r="M606" i="1"/>
  <c r="K606" i="1"/>
  <c r="J606" i="1"/>
  <c r="I606" i="1"/>
  <c r="H606" i="1"/>
  <c r="F606" i="1"/>
  <c r="E606" i="1"/>
  <c r="N605" i="1"/>
  <c r="P604" i="1"/>
  <c r="O604" i="1"/>
  <c r="N604" i="1"/>
  <c r="M604" i="1"/>
  <c r="L604" i="1" s="1"/>
  <c r="R604" i="1" s="1"/>
  <c r="K604" i="1"/>
  <c r="J604" i="1"/>
  <c r="I604" i="1"/>
  <c r="H604" i="1"/>
  <c r="F604" i="1"/>
  <c r="E604" i="1"/>
  <c r="P603" i="1"/>
  <c r="O603" i="1"/>
  <c r="N603" i="1"/>
  <c r="L603" i="1" s="1"/>
  <c r="M603" i="1"/>
  <c r="K603" i="1"/>
  <c r="J603" i="1"/>
  <c r="I603" i="1"/>
  <c r="H603" i="1"/>
  <c r="F603" i="1"/>
  <c r="R603" i="1" s="1"/>
  <c r="E603" i="1"/>
  <c r="P602" i="1"/>
  <c r="O602" i="1"/>
  <c r="N602" i="1"/>
  <c r="L602" i="1" s="1"/>
  <c r="L601" i="1" s="1"/>
  <c r="M602" i="1"/>
  <c r="K602" i="1"/>
  <c r="J602" i="1"/>
  <c r="I602" i="1"/>
  <c r="H602" i="1"/>
  <c r="F602" i="1"/>
  <c r="E602" i="1"/>
  <c r="P601" i="1"/>
  <c r="O601" i="1"/>
  <c r="N601" i="1"/>
  <c r="K601" i="1"/>
  <c r="J601" i="1"/>
  <c r="H601" i="1"/>
  <c r="P600" i="1"/>
  <c r="O600" i="1"/>
  <c r="N600" i="1"/>
  <c r="M600" i="1"/>
  <c r="L600" i="1" s="1"/>
  <c r="R600" i="1" s="1"/>
  <c r="K600" i="1"/>
  <c r="J600" i="1"/>
  <c r="I600" i="1"/>
  <c r="H600" i="1"/>
  <c r="F600" i="1"/>
  <c r="E600" i="1"/>
  <c r="P599" i="1"/>
  <c r="O599" i="1"/>
  <c r="N599" i="1"/>
  <c r="M599" i="1"/>
  <c r="K599" i="1"/>
  <c r="J599" i="1"/>
  <c r="I599" i="1"/>
  <c r="H599" i="1"/>
  <c r="G599" i="1"/>
  <c r="F599" i="1"/>
  <c r="E599" i="1"/>
  <c r="Q599" i="1" s="1"/>
  <c r="P598" i="1"/>
  <c r="O598" i="1"/>
  <c r="N598" i="1"/>
  <c r="M598" i="1"/>
  <c r="L598" i="1"/>
  <c r="K598" i="1"/>
  <c r="J598" i="1"/>
  <c r="I598" i="1"/>
  <c r="H598" i="1"/>
  <c r="G598" i="1" s="1"/>
  <c r="Q598" i="1" s="1"/>
  <c r="F598" i="1"/>
  <c r="E598" i="1"/>
  <c r="P597" i="1"/>
  <c r="O597" i="1"/>
  <c r="N597" i="1"/>
  <c r="M597" i="1"/>
  <c r="L597" i="1"/>
  <c r="R597" i="1" s="1"/>
  <c r="K597" i="1"/>
  <c r="J597" i="1"/>
  <c r="I597" i="1"/>
  <c r="H597" i="1"/>
  <c r="G597" i="1" s="1"/>
  <c r="F597" i="1"/>
  <c r="E597" i="1"/>
  <c r="P596" i="1"/>
  <c r="O596" i="1"/>
  <c r="N596" i="1"/>
  <c r="M596" i="1"/>
  <c r="K596" i="1"/>
  <c r="J596" i="1"/>
  <c r="I596" i="1"/>
  <c r="H596" i="1"/>
  <c r="F596" i="1"/>
  <c r="E596" i="1"/>
  <c r="P595" i="1"/>
  <c r="O595" i="1"/>
  <c r="N595" i="1"/>
  <c r="M595" i="1"/>
  <c r="K595" i="1"/>
  <c r="J595" i="1"/>
  <c r="G595" i="1" s="1"/>
  <c r="I595" i="1"/>
  <c r="H595" i="1"/>
  <c r="F595" i="1"/>
  <c r="E595" i="1"/>
  <c r="P594" i="1"/>
  <c r="O594" i="1"/>
  <c r="N594" i="1"/>
  <c r="M594" i="1"/>
  <c r="L594" i="1" s="1"/>
  <c r="K594" i="1"/>
  <c r="J594" i="1"/>
  <c r="I594" i="1"/>
  <c r="I588" i="1" s="1"/>
  <c r="H594" i="1"/>
  <c r="F594" i="1"/>
  <c r="E594" i="1"/>
  <c r="P593" i="1"/>
  <c r="O593" i="1"/>
  <c r="L593" i="1" s="1"/>
  <c r="R593" i="1" s="1"/>
  <c r="N593" i="1"/>
  <c r="M593" i="1"/>
  <c r="K593" i="1"/>
  <c r="J593" i="1"/>
  <c r="I593" i="1"/>
  <c r="H593" i="1"/>
  <c r="G593" i="1"/>
  <c r="F593" i="1"/>
  <c r="E593" i="1"/>
  <c r="P592" i="1"/>
  <c r="O592" i="1"/>
  <c r="N592" i="1"/>
  <c r="M592" i="1"/>
  <c r="K592" i="1"/>
  <c r="J592" i="1"/>
  <c r="I592" i="1"/>
  <c r="H592" i="1"/>
  <c r="F592" i="1"/>
  <c r="E592" i="1"/>
  <c r="P591" i="1"/>
  <c r="O591" i="1"/>
  <c r="N591" i="1"/>
  <c r="L591" i="1" s="1"/>
  <c r="M591" i="1"/>
  <c r="K591" i="1"/>
  <c r="J591" i="1"/>
  <c r="I591" i="1"/>
  <c r="H591" i="1"/>
  <c r="G591" i="1"/>
  <c r="F591" i="1"/>
  <c r="R591" i="1" s="1"/>
  <c r="E591" i="1"/>
  <c r="P590" i="1"/>
  <c r="O590" i="1"/>
  <c r="N590" i="1"/>
  <c r="M590" i="1"/>
  <c r="L590" i="1"/>
  <c r="K590" i="1"/>
  <c r="J590" i="1"/>
  <c r="I590" i="1"/>
  <c r="H590" i="1"/>
  <c r="G590" i="1" s="1"/>
  <c r="Q590" i="1" s="1"/>
  <c r="F590" i="1"/>
  <c r="E590" i="1"/>
  <c r="P589" i="1"/>
  <c r="P588" i="1" s="1"/>
  <c r="O589" i="1"/>
  <c r="N589" i="1"/>
  <c r="M589" i="1"/>
  <c r="L589" i="1"/>
  <c r="R589" i="1" s="1"/>
  <c r="K589" i="1"/>
  <c r="J589" i="1"/>
  <c r="I589" i="1"/>
  <c r="H589" i="1"/>
  <c r="F589" i="1"/>
  <c r="E589" i="1"/>
  <c r="R587" i="1"/>
  <c r="P587" i="1"/>
  <c r="O587" i="1"/>
  <c r="L587" i="1" s="1"/>
  <c r="N587" i="1"/>
  <c r="M587" i="1"/>
  <c r="K587" i="1"/>
  <c r="J587" i="1"/>
  <c r="I587" i="1"/>
  <c r="H587" i="1"/>
  <c r="G587" i="1"/>
  <c r="F587" i="1"/>
  <c r="E587" i="1"/>
  <c r="Q587" i="1" s="1"/>
  <c r="P586" i="1"/>
  <c r="O586" i="1"/>
  <c r="N586" i="1"/>
  <c r="M586" i="1"/>
  <c r="L586" i="1" s="1"/>
  <c r="R586" i="1" s="1"/>
  <c r="K586" i="1"/>
  <c r="J586" i="1"/>
  <c r="I586" i="1"/>
  <c r="H586" i="1"/>
  <c r="F586" i="1"/>
  <c r="E586" i="1"/>
  <c r="P585" i="1"/>
  <c r="O585" i="1"/>
  <c r="N585" i="1"/>
  <c r="L585" i="1" s="1"/>
  <c r="M585" i="1"/>
  <c r="K585" i="1"/>
  <c r="J585" i="1"/>
  <c r="I585" i="1"/>
  <c r="H585" i="1"/>
  <c r="G585" i="1"/>
  <c r="F585" i="1"/>
  <c r="E585" i="1"/>
  <c r="Q585" i="1" s="1"/>
  <c r="P584" i="1"/>
  <c r="O584" i="1"/>
  <c r="N584" i="1"/>
  <c r="M584" i="1"/>
  <c r="L584" i="1"/>
  <c r="K584" i="1"/>
  <c r="J584" i="1"/>
  <c r="I584" i="1"/>
  <c r="I582" i="1" s="1"/>
  <c r="H584" i="1"/>
  <c r="G584" i="1" s="1"/>
  <c r="Q584" i="1" s="1"/>
  <c r="F584" i="1"/>
  <c r="E584" i="1"/>
  <c r="P583" i="1"/>
  <c r="P582" i="1" s="1"/>
  <c r="O583" i="1"/>
  <c r="N583" i="1"/>
  <c r="M583" i="1"/>
  <c r="L583" i="1"/>
  <c r="R583" i="1" s="1"/>
  <c r="K583" i="1"/>
  <c r="J583" i="1"/>
  <c r="I583" i="1"/>
  <c r="H583" i="1"/>
  <c r="G583" i="1" s="1"/>
  <c r="F583" i="1"/>
  <c r="E583" i="1"/>
  <c r="N582" i="1"/>
  <c r="H582" i="1"/>
  <c r="F582" i="1"/>
  <c r="P581" i="1"/>
  <c r="O581" i="1"/>
  <c r="L581" i="1" s="1"/>
  <c r="R581" i="1" s="1"/>
  <c r="N581" i="1"/>
  <c r="M581" i="1"/>
  <c r="K581" i="1"/>
  <c r="J581" i="1"/>
  <c r="I581" i="1"/>
  <c r="H581" i="1"/>
  <c r="G581" i="1"/>
  <c r="F581" i="1"/>
  <c r="E581" i="1"/>
  <c r="R580" i="1"/>
  <c r="Q580" i="1"/>
  <c r="L580" i="1"/>
  <c r="G580" i="1"/>
  <c r="P579" i="1"/>
  <c r="O579" i="1"/>
  <c r="N579" i="1"/>
  <c r="M579" i="1"/>
  <c r="L579" i="1" s="1"/>
  <c r="K579" i="1"/>
  <c r="J579" i="1"/>
  <c r="I579" i="1"/>
  <c r="H579" i="1"/>
  <c r="F579" i="1"/>
  <c r="R579" i="1" s="1"/>
  <c r="E579" i="1"/>
  <c r="P578" i="1"/>
  <c r="O578" i="1"/>
  <c r="N578" i="1"/>
  <c r="L578" i="1" s="1"/>
  <c r="M578" i="1"/>
  <c r="K578" i="1"/>
  <c r="J578" i="1"/>
  <c r="I578" i="1"/>
  <c r="H578" i="1"/>
  <c r="G578" i="1"/>
  <c r="F578" i="1"/>
  <c r="R578" i="1" s="1"/>
  <c r="E578" i="1"/>
  <c r="P577" i="1"/>
  <c r="O577" i="1"/>
  <c r="N577" i="1"/>
  <c r="M577" i="1"/>
  <c r="L577" i="1"/>
  <c r="K577" i="1"/>
  <c r="J577" i="1"/>
  <c r="I577" i="1"/>
  <c r="H577" i="1"/>
  <c r="G577" i="1" s="1"/>
  <c r="Q577" i="1" s="1"/>
  <c r="F577" i="1"/>
  <c r="E577" i="1"/>
  <c r="P576" i="1"/>
  <c r="O576" i="1"/>
  <c r="N576" i="1"/>
  <c r="M576" i="1"/>
  <c r="L576" i="1"/>
  <c r="R576" i="1" s="1"/>
  <c r="K576" i="1"/>
  <c r="J576" i="1"/>
  <c r="I576" i="1"/>
  <c r="H576" i="1"/>
  <c r="G576" i="1" s="1"/>
  <c r="F576" i="1"/>
  <c r="E576" i="1"/>
  <c r="P575" i="1"/>
  <c r="O575" i="1"/>
  <c r="N575" i="1"/>
  <c r="M575" i="1"/>
  <c r="K575" i="1"/>
  <c r="J575" i="1"/>
  <c r="I575" i="1"/>
  <c r="H575" i="1"/>
  <c r="F575" i="1"/>
  <c r="E575" i="1"/>
  <c r="P574" i="1"/>
  <c r="O574" i="1"/>
  <c r="N574" i="1"/>
  <c r="M574" i="1"/>
  <c r="K574" i="1"/>
  <c r="J574" i="1"/>
  <c r="G574" i="1" s="1"/>
  <c r="I574" i="1"/>
  <c r="H574" i="1"/>
  <c r="F574" i="1"/>
  <c r="E574" i="1"/>
  <c r="P573" i="1"/>
  <c r="O573" i="1"/>
  <c r="N573" i="1"/>
  <c r="M573" i="1"/>
  <c r="L573" i="1" s="1"/>
  <c r="K573" i="1"/>
  <c r="J573" i="1"/>
  <c r="I573" i="1"/>
  <c r="H573" i="1"/>
  <c r="F573" i="1"/>
  <c r="E573" i="1"/>
  <c r="R572" i="1"/>
  <c r="P572" i="1"/>
  <c r="O572" i="1"/>
  <c r="L572" i="1" s="1"/>
  <c r="N572" i="1"/>
  <c r="M572" i="1"/>
  <c r="K572" i="1"/>
  <c r="J572" i="1"/>
  <c r="I572" i="1"/>
  <c r="H572" i="1"/>
  <c r="G572" i="1"/>
  <c r="F572" i="1"/>
  <c r="E572" i="1"/>
  <c r="Q572" i="1" s="1"/>
  <c r="P571" i="1"/>
  <c r="O571" i="1"/>
  <c r="N571" i="1"/>
  <c r="M571" i="1"/>
  <c r="L571" i="1" s="1"/>
  <c r="R571" i="1" s="1"/>
  <c r="K571" i="1"/>
  <c r="J571" i="1"/>
  <c r="I571" i="1"/>
  <c r="H571" i="1"/>
  <c r="F571" i="1"/>
  <c r="E571" i="1"/>
  <c r="P570" i="1"/>
  <c r="O570" i="1"/>
  <c r="N570" i="1"/>
  <c r="M570" i="1"/>
  <c r="K570" i="1"/>
  <c r="J570" i="1"/>
  <c r="I570" i="1"/>
  <c r="H570" i="1"/>
  <c r="G570" i="1"/>
  <c r="F570" i="1"/>
  <c r="E570" i="1"/>
  <c r="Q570" i="1" s="1"/>
  <c r="R569" i="1"/>
  <c r="Q569" i="1"/>
  <c r="P568" i="1"/>
  <c r="O568" i="1"/>
  <c r="N568" i="1"/>
  <c r="M568" i="1"/>
  <c r="L568" i="1"/>
  <c r="K568" i="1"/>
  <c r="J568" i="1"/>
  <c r="I568" i="1"/>
  <c r="H568" i="1"/>
  <c r="G568" i="1" s="1"/>
  <c r="F568" i="1"/>
  <c r="R568" i="1" s="1"/>
  <c r="E568" i="1"/>
  <c r="P567" i="1"/>
  <c r="P563" i="1" s="1"/>
  <c r="O567" i="1"/>
  <c r="N567" i="1"/>
  <c r="M567" i="1"/>
  <c r="L567" i="1"/>
  <c r="K567" i="1"/>
  <c r="J567" i="1"/>
  <c r="I567" i="1"/>
  <c r="H567" i="1"/>
  <c r="F567" i="1"/>
  <c r="E567" i="1"/>
  <c r="E563" i="1" s="1"/>
  <c r="P566" i="1"/>
  <c r="O566" i="1"/>
  <c r="N566" i="1"/>
  <c r="M566" i="1"/>
  <c r="K566" i="1"/>
  <c r="J566" i="1"/>
  <c r="I566" i="1"/>
  <c r="H566" i="1"/>
  <c r="G566" i="1"/>
  <c r="F566" i="1"/>
  <c r="E566" i="1"/>
  <c r="P565" i="1"/>
  <c r="O565" i="1"/>
  <c r="N565" i="1"/>
  <c r="M565" i="1"/>
  <c r="K565" i="1"/>
  <c r="J565" i="1"/>
  <c r="I565" i="1"/>
  <c r="H565" i="1"/>
  <c r="F565" i="1"/>
  <c r="E565" i="1"/>
  <c r="R564" i="1"/>
  <c r="P564" i="1"/>
  <c r="O564" i="1"/>
  <c r="N564" i="1"/>
  <c r="M564" i="1"/>
  <c r="L564" i="1"/>
  <c r="K564" i="1"/>
  <c r="J564" i="1"/>
  <c r="I564" i="1"/>
  <c r="H564" i="1"/>
  <c r="G564" i="1" s="1"/>
  <c r="F564" i="1"/>
  <c r="F563" i="1" s="1"/>
  <c r="E564" i="1"/>
  <c r="J563" i="1"/>
  <c r="P561" i="1"/>
  <c r="O561" i="1"/>
  <c r="N561" i="1"/>
  <c r="M561" i="1"/>
  <c r="L561" i="1" s="1"/>
  <c r="K561" i="1"/>
  <c r="J561" i="1"/>
  <c r="I561" i="1"/>
  <c r="H561" i="1"/>
  <c r="F561" i="1"/>
  <c r="E561" i="1"/>
  <c r="P560" i="1"/>
  <c r="O560" i="1"/>
  <c r="L560" i="1" s="1"/>
  <c r="R560" i="1" s="1"/>
  <c r="N560" i="1"/>
  <c r="M560" i="1"/>
  <c r="K560" i="1"/>
  <c r="J560" i="1"/>
  <c r="I560" i="1"/>
  <c r="H560" i="1"/>
  <c r="G560" i="1"/>
  <c r="F560" i="1"/>
  <c r="E560" i="1"/>
  <c r="Q560" i="1" s="1"/>
  <c r="P559" i="1"/>
  <c r="O559" i="1"/>
  <c r="N559" i="1"/>
  <c r="M559" i="1"/>
  <c r="L559" i="1" s="1"/>
  <c r="R559" i="1" s="1"/>
  <c r="K559" i="1"/>
  <c r="J559" i="1"/>
  <c r="I559" i="1"/>
  <c r="H559" i="1"/>
  <c r="F559" i="1"/>
  <c r="E559" i="1"/>
  <c r="P558" i="1"/>
  <c r="O558" i="1"/>
  <c r="N558" i="1"/>
  <c r="L558" i="1" s="1"/>
  <c r="R558" i="1" s="1"/>
  <c r="M558" i="1"/>
  <c r="K558" i="1"/>
  <c r="J558" i="1"/>
  <c r="I558" i="1"/>
  <c r="H558" i="1"/>
  <c r="G558" i="1"/>
  <c r="F558" i="1"/>
  <c r="E558" i="1"/>
  <c r="Q558" i="1" s="1"/>
  <c r="P557" i="1"/>
  <c r="O557" i="1"/>
  <c r="N557" i="1"/>
  <c r="M557" i="1"/>
  <c r="L557" i="1"/>
  <c r="K557" i="1"/>
  <c r="J557" i="1"/>
  <c r="I557" i="1"/>
  <c r="H557" i="1"/>
  <c r="G557" i="1" s="1"/>
  <c r="Q557" i="1" s="1"/>
  <c r="F557" i="1"/>
  <c r="E557" i="1"/>
  <c r="P556" i="1"/>
  <c r="O556" i="1"/>
  <c r="N556" i="1"/>
  <c r="M556" i="1"/>
  <c r="L556" i="1"/>
  <c r="R556" i="1" s="1"/>
  <c r="K556" i="1"/>
  <c r="J556" i="1"/>
  <c r="I556" i="1"/>
  <c r="H556" i="1"/>
  <c r="G556" i="1" s="1"/>
  <c r="F556" i="1"/>
  <c r="E556" i="1"/>
  <c r="P555" i="1"/>
  <c r="O555" i="1"/>
  <c r="N555" i="1"/>
  <c r="M555" i="1"/>
  <c r="K555" i="1"/>
  <c r="J555" i="1"/>
  <c r="I555" i="1"/>
  <c r="H555" i="1"/>
  <c r="F555" i="1"/>
  <c r="E555" i="1"/>
  <c r="P554" i="1"/>
  <c r="O554" i="1"/>
  <c r="N554" i="1"/>
  <c r="M554" i="1"/>
  <c r="K554" i="1"/>
  <c r="J554" i="1"/>
  <c r="G554" i="1" s="1"/>
  <c r="I554" i="1"/>
  <c r="H554" i="1"/>
  <c r="F554" i="1"/>
  <c r="E554" i="1"/>
  <c r="P553" i="1"/>
  <c r="O553" i="1"/>
  <c r="N553" i="1"/>
  <c r="M553" i="1"/>
  <c r="L553" i="1" s="1"/>
  <c r="K553" i="1"/>
  <c r="J553" i="1"/>
  <c r="I553" i="1"/>
  <c r="H553" i="1"/>
  <c r="F553" i="1"/>
  <c r="E553" i="1"/>
  <c r="P552" i="1"/>
  <c r="O552" i="1"/>
  <c r="L552" i="1" s="1"/>
  <c r="R552" i="1" s="1"/>
  <c r="N552" i="1"/>
  <c r="M552" i="1"/>
  <c r="K552" i="1"/>
  <c r="J552" i="1"/>
  <c r="I552" i="1"/>
  <c r="H552" i="1"/>
  <c r="G552" i="1"/>
  <c r="F552" i="1"/>
  <c r="E552" i="1"/>
  <c r="P551" i="1"/>
  <c r="O551" i="1"/>
  <c r="N551" i="1"/>
  <c r="M551" i="1"/>
  <c r="K551" i="1"/>
  <c r="J551" i="1"/>
  <c r="I551" i="1"/>
  <c r="H551" i="1"/>
  <c r="F551" i="1"/>
  <c r="E551" i="1"/>
  <c r="E549" i="1" s="1"/>
  <c r="P550" i="1"/>
  <c r="O550" i="1"/>
  <c r="O549" i="1" s="1"/>
  <c r="N550" i="1"/>
  <c r="L550" i="1" s="1"/>
  <c r="M550" i="1"/>
  <c r="K550" i="1"/>
  <c r="K549" i="1" s="1"/>
  <c r="J550" i="1"/>
  <c r="J549" i="1" s="1"/>
  <c r="I550" i="1"/>
  <c r="H550" i="1"/>
  <c r="G550" i="1"/>
  <c r="F550" i="1"/>
  <c r="R550" i="1" s="1"/>
  <c r="E550" i="1"/>
  <c r="P549" i="1"/>
  <c r="I549" i="1"/>
  <c r="H549" i="1"/>
  <c r="F549" i="1"/>
  <c r="P548" i="1"/>
  <c r="O548" i="1"/>
  <c r="N548" i="1"/>
  <c r="M548" i="1"/>
  <c r="K548" i="1"/>
  <c r="J548" i="1"/>
  <c r="G548" i="1" s="1"/>
  <c r="I548" i="1"/>
  <c r="H548" i="1"/>
  <c r="F548" i="1"/>
  <c r="E548" i="1"/>
  <c r="P547" i="1"/>
  <c r="O547" i="1"/>
  <c r="N547" i="1"/>
  <c r="M547" i="1"/>
  <c r="L547" i="1" s="1"/>
  <c r="K547" i="1"/>
  <c r="J547" i="1"/>
  <c r="I547" i="1"/>
  <c r="H547" i="1"/>
  <c r="F547" i="1"/>
  <c r="E547" i="1"/>
  <c r="P546" i="1"/>
  <c r="O546" i="1"/>
  <c r="L546" i="1" s="1"/>
  <c r="R546" i="1" s="1"/>
  <c r="N546" i="1"/>
  <c r="M546" i="1"/>
  <c r="K546" i="1"/>
  <c r="J546" i="1"/>
  <c r="I546" i="1"/>
  <c r="H546" i="1"/>
  <c r="G546" i="1"/>
  <c r="F546" i="1"/>
  <c r="E546" i="1"/>
  <c r="Q546" i="1" s="1"/>
  <c r="P545" i="1"/>
  <c r="O545" i="1"/>
  <c r="N545" i="1"/>
  <c r="M545" i="1"/>
  <c r="L545" i="1" s="1"/>
  <c r="R545" i="1" s="1"/>
  <c r="K545" i="1"/>
  <c r="J545" i="1"/>
  <c r="J540" i="1" s="1"/>
  <c r="I545" i="1"/>
  <c r="H545" i="1"/>
  <c r="F545" i="1"/>
  <c r="E545" i="1"/>
  <c r="P544" i="1"/>
  <c r="O544" i="1"/>
  <c r="N544" i="1"/>
  <c r="L544" i="1" s="1"/>
  <c r="R544" i="1" s="1"/>
  <c r="M544" i="1"/>
  <c r="K544" i="1"/>
  <c r="J544" i="1"/>
  <c r="I544" i="1"/>
  <c r="H544" i="1"/>
  <c r="G544" i="1"/>
  <c r="F544" i="1"/>
  <c r="E544" i="1"/>
  <c r="Q544" i="1" s="1"/>
  <c r="P543" i="1"/>
  <c r="O543" i="1"/>
  <c r="N543" i="1"/>
  <c r="M543" i="1"/>
  <c r="L543" i="1"/>
  <c r="K543" i="1"/>
  <c r="J543" i="1"/>
  <c r="I543" i="1"/>
  <c r="H543" i="1"/>
  <c r="G543" i="1" s="1"/>
  <c r="Q543" i="1" s="1"/>
  <c r="F543" i="1"/>
  <c r="E543" i="1"/>
  <c r="P542" i="1"/>
  <c r="P540" i="1" s="1"/>
  <c r="O542" i="1"/>
  <c r="N542" i="1"/>
  <c r="M542" i="1"/>
  <c r="L542" i="1"/>
  <c r="R542" i="1" s="1"/>
  <c r="K542" i="1"/>
  <c r="J542" i="1"/>
  <c r="I542" i="1"/>
  <c r="H542" i="1"/>
  <c r="G542" i="1" s="1"/>
  <c r="F542" i="1"/>
  <c r="E542" i="1"/>
  <c r="P541" i="1"/>
  <c r="O541" i="1"/>
  <c r="N541" i="1"/>
  <c r="M541" i="1"/>
  <c r="K541" i="1"/>
  <c r="J541" i="1"/>
  <c r="I541" i="1"/>
  <c r="H541" i="1"/>
  <c r="F541" i="1"/>
  <c r="E541" i="1"/>
  <c r="P539" i="1"/>
  <c r="O539" i="1"/>
  <c r="N539" i="1"/>
  <c r="M539" i="1"/>
  <c r="L539" i="1" s="1"/>
  <c r="R539" i="1" s="1"/>
  <c r="K539" i="1"/>
  <c r="J539" i="1"/>
  <c r="I539" i="1"/>
  <c r="H539" i="1"/>
  <c r="F539" i="1"/>
  <c r="E539" i="1"/>
  <c r="P538" i="1"/>
  <c r="O538" i="1"/>
  <c r="N538" i="1"/>
  <c r="L538" i="1" s="1"/>
  <c r="M538" i="1"/>
  <c r="K538" i="1"/>
  <c r="J538" i="1"/>
  <c r="I538" i="1"/>
  <c r="H538" i="1"/>
  <c r="F538" i="1"/>
  <c r="E538" i="1"/>
  <c r="P537" i="1"/>
  <c r="O537" i="1"/>
  <c r="N537" i="1"/>
  <c r="L537" i="1" s="1"/>
  <c r="M537" i="1"/>
  <c r="K537" i="1"/>
  <c r="J537" i="1"/>
  <c r="I537" i="1"/>
  <c r="H537" i="1"/>
  <c r="F537" i="1"/>
  <c r="R537" i="1" s="1"/>
  <c r="E537" i="1"/>
  <c r="P536" i="1"/>
  <c r="O536" i="1"/>
  <c r="N536" i="1"/>
  <c r="M536" i="1"/>
  <c r="K536" i="1"/>
  <c r="J536" i="1"/>
  <c r="I536" i="1"/>
  <c r="H536" i="1"/>
  <c r="F536" i="1"/>
  <c r="E536" i="1"/>
  <c r="P535" i="1"/>
  <c r="O535" i="1"/>
  <c r="N535" i="1"/>
  <c r="M535" i="1"/>
  <c r="L535" i="1"/>
  <c r="R535" i="1" s="1"/>
  <c r="K535" i="1"/>
  <c r="J535" i="1"/>
  <c r="I535" i="1"/>
  <c r="H535" i="1"/>
  <c r="G535" i="1" s="1"/>
  <c r="F535" i="1"/>
  <c r="E535" i="1"/>
  <c r="P534" i="1"/>
  <c r="O534" i="1"/>
  <c r="N534" i="1"/>
  <c r="M534" i="1"/>
  <c r="L534" i="1"/>
  <c r="K534" i="1"/>
  <c r="J534" i="1"/>
  <c r="I534" i="1"/>
  <c r="H534" i="1"/>
  <c r="G534" i="1" s="1"/>
  <c r="F534" i="1"/>
  <c r="E534" i="1"/>
  <c r="P533" i="1"/>
  <c r="O533" i="1"/>
  <c r="N533" i="1"/>
  <c r="M533" i="1"/>
  <c r="L533" i="1"/>
  <c r="K533" i="1"/>
  <c r="J533" i="1"/>
  <c r="I533" i="1"/>
  <c r="H533" i="1"/>
  <c r="F533" i="1"/>
  <c r="R533" i="1" s="1"/>
  <c r="E533" i="1"/>
  <c r="P532" i="1"/>
  <c r="O532" i="1"/>
  <c r="O530" i="1" s="1"/>
  <c r="N532" i="1"/>
  <c r="L532" i="1" s="1"/>
  <c r="M532" i="1"/>
  <c r="K532" i="1"/>
  <c r="J532" i="1"/>
  <c r="I532" i="1"/>
  <c r="H532" i="1"/>
  <c r="G532" i="1"/>
  <c r="F532" i="1"/>
  <c r="E532" i="1"/>
  <c r="P531" i="1"/>
  <c r="O531" i="1"/>
  <c r="N531" i="1"/>
  <c r="M531" i="1"/>
  <c r="K531" i="1"/>
  <c r="J531" i="1"/>
  <c r="I531" i="1"/>
  <c r="I530" i="1" s="1"/>
  <c r="H531" i="1"/>
  <c r="F531" i="1"/>
  <c r="E531" i="1"/>
  <c r="K530" i="1"/>
  <c r="P529" i="1"/>
  <c r="O529" i="1"/>
  <c r="N529" i="1"/>
  <c r="M529" i="1"/>
  <c r="L529" i="1" s="1"/>
  <c r="K529" i="1"/>
  <c r="J529" i="1"/>
  <c r="I529" i="1"/>
  <c r="H529" i="1"/>
  <c r="F529" i="1"/>
  <c r="E529" i="1"/>
  <c r="R528" i="1"/>
  <c r="P528" i="1"/>
  <c r="P526" i="1" s="1"/>
  <c r="O528" i="1"/>
  <c r="L528" i="1" s="1"/>
  <c r="N528" i="1"/>
  <c r="M528" i="1"/>
  <c r="K528" i="1"/>
  <c r="K526" i="1" s="1"/>
  <c r="J528" i="1"/>
  <c r="I528" i="1"/>
  <c r="H528" i="1"/>
  <c r="G528" i="1"/>
  <c r="F528" i="1"/>
  <c r="E528" i="1"/>
  <c r="Q528" i="1" s="1"/>
  <c r="P527" i="1"/>
  <c r="O527" i="1"/>
  <c r="N527" i="1"/>
  <c r="N526" i="1" s="1"/>
  <c r="M527" i="1"/>
  <c r="K527" i="1"/>
  <c r="J527" i="1"/>
  <c r="J526" i="1" s="1"/>
  <c r="I527" i="1"/>
  <c r="H527" i="1"/>
  <c r="F527" i="1"/>
  <c r="E527" i="1"/>
  <c r="O526" i="1"/>
  <c r="H526" i="1"/>
  <c r="R525" i="1"/>
  <c r="P525" i="1"/>
  <c r="O525" i="1"/>
  <c r="N525" i="1"/>
  <c r="L525" i="1" s="1"/>
  <c r="M525" i="1"/>
  <c r="K525" i="1"/>
  <c r="J525" i="1"/>
  <c r="I525" i="1"/>
  <c r="H525" i="1"/>
  <c r="F525" i="1"/>
  <c r="E525" i="1"/>
  <c r="P524" i="1"/>
  <c r="O524" i="1"/>
  <c r="N524" i="1"/>
  <c r="L524" i="1" s="1"/>
  <c r="R524" i="1" s="1"/>
  <c r="M524" i="1"/>
  <c r="K524" i="1"/>
  <c r="J524" i="1"/>
  <c r="I524" i="1"/>
  <c r="H524" i="1"/>
  <c r="F524" i="1"/>
  <c r="E524" i="1"/>
  <c r="P523" i="1"/>
  <c r="O523" i="1"/>
  <c r="N523" i="1"/>
  <c r="L523" i="1" s="1"/>
  <c r="R523" i="1" s="1"/>
  <c r="M523" i="1"/>
  <c r="K523" i="1"/>
  <c r="J523" i="1"/>
  <c r="I523" i="1"/>
  <c r="H523" i="1"/>
  <c r="F523" i="1"/>
  <c r="E523" i="1"/>
  <c r="P522" i="1"/>
  <c r="O522" i="1"/>
  <c r="L522" i="1" s="1"/>
  <c r="N522" i="1"/>
  <c r="M522" i="1"/>
  <c r="K522" i="1"/>
  <c r="K516" i="1" s="1"/>
  <c r="J522" i="1"/>
  <c r="I522" i="1"/>
  <c r="H522" i="1"/>
  <c r="G522" i="1"/>
  <c r="F522" i="1"/>
  <c r="E522" i="1"/>
  <c r="P521" i="1"/>
  <c r="O521" i="1"/>
  <c r="N521" i="1"/>
  <c r="M521" i="1"/>
  <c r="L521" i="1" s="1"/>
  <c r="R521" i="1" s="1"/>
  <c r="K521" i="1"/>
  <c r="J521" i="1"/>
  <c r="I521" i="1"/>
  <c r="H521" i="1"/>
  <c r="F521" i="1"/>
  <c r="E521" i="1"/>
  <c r="P520" i="1"/>
  <c r="O520" i="1"/>
  <c r="N520" i="1"/>
  <c r="L520" i="1" s="1"/>
  <c r="M520" i="1"/>
  <c r="K520" i="1"/>
  <c r="J520" i="1"/>
  <c r="I520" i="1"/>
  <c r="H520" i="1"/>
  <c r="F520" i="1"/>
  <c r="E520" i="1"/>
  <c r="P519" i="1"/>
  <c r="O519" i="1"/>
  <c r="N519" i="1"/>
  <c r="L519" i="1" s="1"/>
  <c r="M519" i="1"/>
  <c r="K519" i="1"/>
  <c r="J519" i="1"/>
  <c r="I519" i="1"/>
  <c r="H519" i="1"/>
  <c r="F519" i="1"/>
  <c r="R519" i="1" s="1"/>
  <c r="E519" i="1"/>
  <c r="P518" i="1"/>
  <c r="O518" i="1"/>
  <c r="N518" i="1"/>
  <c r="L518" i="1" s="1"/>
  <c r="M518" i="1"/>
  <c r="K518" i="1"/>
  <c r="J518" i="1"/>
  <c r="I518" i="1"/>
  <c r="H518" i="1"/>
  <c r="G518" i="1" s="1"/>
  <c r="F518" i="1"/>
  <c r="E518" i="1"/>
  <c r="P517" i="1"/>
  <c r="P516" i="1" s="1"/>
  <c r="O517" i="1"/>
  <c r="N517" i="1"/>
  <c r="M517" i="1"/>
  <c r="L517" i="1"/>
  <c r="K517" i="1"/>
  <c r="J517" i="1"/>
  <c r="I517" i="1"/>
  <c r="H517" i="1"/>
  <c r="G517" i="1" s="1"/>
  <c r="F517" i="1"/>
  <c r="E517" i="1"/>
  <c r="P515" i="1"/>
  <c r="O515" i="1"/>
  <c r="N515" i="1"/>
  <c r="M515" i="1"/>
  <c r="L515" i="1"/>
  <c r="K515" i="1"/>
  <c r="J515" i="1"/>
  <c r="I515" i="1"/>
  <c r="H515" i="1"/>
  <c r="G515" i="1" s="1"/>
  <c r="Q515" i="1" s="1"/>
  <c r="F515" i="1"/>
  <c r="E515" i="1"/>
  <c r="P514" i="1"/>
  <c r="P512" i="1" s="1"/>
  <c r="O514" i="1"/>
  <c r="N514" i="1"/>
  <c r="M514" i="1"/>
  <c r="L514" i="1"/>
  <c r="R514" i="1" s="1"/>
  <c r="K514" i="1"/>
  <c r="K512" i="1" s="1"/>
  <c r="J514" i="1"/>
  <c r="I514" i="1"/>
  <c r="H514" i="1"/>
  <c r="F514" i="1"/>
  <c r="E514" i="1"/>
  <c r="P513" i="1"/>
  <c r="O513" i="1"/>
  <c r="N513" i="1"/>
  <c r="N512" i="1" s="1"/>
  <c r="M513" i="1"/>
  <c r="K513" i="1"/>
  <c r="J513" i="1"/>
  <c r="I513" i="1"/>
  <c r="I512" i="1" s="1"/>
  <c r="H513" i="1"/>
  <c r="F513" i="1"/>
  <c r="F512" i="1" s="1"/>
  <c r="E513" i="1"/>
  <c r="E512" i="1" s="1"/>
  <c r="O512" i="1"/>
  <c r="J512" i="1"/>
  <c r="P511" i="1"/>
  <c r="O511" i="1"/>
  <c r="N511" i="1"/>
  <c r="M511" i="1"/>
  <c r="L511" i="1" s="1"/>
  <c r="R511" i="1" s="1"/>
  <c r="K511" i="1"/>
  <c r="J511" i="1"/>
  <c r="I511" i="1"/>
  <c r="H511" i="1"/>
  <c r="F511" i="1"/>
  <c r="E511" i="1"/>
  <c r="R510" i="1"/>
  <c r="P510" i="1"/>
  <c r="O510" i="1"/>
  <c r="N510" i="1"/>
  <c r="M510" i="1"/>
  <c r="L510" i="1"/>
  <c r="K510" i="1"/>
  <c r="J510" i="1"/>
  <c r="I510" i="1"/>
  <c r="H510" i="1"/>
  <c r="G510" i="1" s="1"/>
  <c r="F510" i="1"/>
  <c r="E510" i="1"/>
  <c r="R509" i="1"/>
  <c r="P509" i="1"/>
  <c r="O509" i="1"/>
  <c r="N509" i="1"/>
  <c r="M509" i="1"/>
  <c r="L509" i="1"/>
  <c r="K509" i="1"/>
  <c r="J509" i="1"/>
  <c r="I509" i="1"/>
  <c r="H509" i="1"/>
  <c r="G509" i="1" s="1"/>
  <c r="F509" i="1"/>
  <c r="E509" i="1"/>
  <c r="P508" i="1"/>
  <c r="O508" i="1"/>
  <c r="N508" i="1"/>
  <c r="M508" i="1"/>
  <c r="L508" i="1"/>
  <c r="K508" i="1"/>
  <c r="J508" i="1"/>
  <c r="I508" i="1"/>
  <c r="H508" i="1"/>
  <c r="G508" i="1" s="1"/>
  <c r="F508" i="1"/>
  <c r="E508" i="1"/>
  <c r="P507" i="1"/>
  <c r="O507" i="1"/>
  <c r="N507" i="1"/>
  <c r="L507" i="1" s="1"/>
  <c r="R507" i="1" s="1"/>
  <c r="M507" i="1"/>
  <c r="K507" i="1"/>
  <c r="J507" i="1"/>
  <c r="I507" i="1"/>
  <c r="H507" i="1"/>
  <c r="F507" i="1"/>
  <c r="E507" i="1"/>
  <c r="P506" i="1"/>
  <c r="O506" i="1"/>
  <c r="N506" i="1"/>
  <c r="L506" i="1" s="1"/>
  <c r="R506" i="1" s="1"/>
  <c r="M506" i="1"/>
  <c r="K506" i="1"/>
  <c r="J506" i="1"/>
  <c r="I506" i="1"/>
  <c r="H506" i="1"/>
  <c r="F506" i="1"/>
  <c r="E506" i="1"/>
  <c r="P505" i="1"/>
  <c r="O505" i="1"/>
  <c r="N505" i="1"/>
  <c r="M505" i="1"/>
  <c r="K505" i="1"/>
  <c r="J505" i="1"/>
  <c r="I505" i="1"/>
  <c r="H505" i="1"/>
  <c r="F505" i="1"/>
  <c r="E505" i="1"/>
  <c r="R504" i="1"/>
  <c r="Q504" i="1"/>
  <c r="P503" i="1"/>
  <c r="O503" i="1"/>
  <c r="N503" i="1"/>
  <c r="M503" i="1"/>
  <c r="K503" i="1"/>
  <c r="J503" i="1"/>
  <c r="I503" i="1"/>
  <c r="H503" i="1"/>
  <c r="F503" i="1"/>
  <c r="E503" i="1"/>
  <c r="P502" i="1"/>
  <c r="O502" i="1"/>
  <c r="N502" i="1"/>
  <c r="L502" i="1" s="1"/>
  <c r="M502" i="1"/>
  <c r="K502" i="1"/>
  <c r="J502" i="1"/>
  <c r="I502" i="1"/>
  <c r="H502" i="1"/>
  <c r="G502" i="1"/>
  <c r="F502" i="1"/>
  <c r="R502" i="1" s="1"/>
  <c r="E502" i="1"/>
  <c r="P501" i="1"/>
  <c r="O501" i="1"/>
  <c r="N501" i="1"/>
  <c r="M501" i="1"/>
  <c r="L501" i="1"/>
  <c r="K501" i="1"/>
  <c r="J501" i="1"/>
  <c r="I501" i="1"/>
  <c r="H501" i="1"/>
  <c r="G501" i="1" s="1"/>
  <c r="Q501" i="1" s="1"/>
  <c r="F501" i="1"/>
  <c r="F499" i="1" s="1"/>
  <c r="E501" i="1"/>
  <c r="P500" i="1"/>
  <c r="O500" i="1"/>
  <c r="O499" i="1" s="1"/>
  <c r="N500" i="1"/>
  <c r="M500" i="1"/>
  <c r="L500" i="1"/>
  <c r="R500" i="1" s="1"/>
  <c r="K500" i="1"/>
  <c r="J500" i="1"/>
  <c r="I500" i="1"/>
  <c r="H500" i="1"/>
  <c r="F500" i="1"/>
  <c r="E500" i="1"/>
  <c r="I499" i="1"/>
  <c r="R497" i="1"/>
  <c r="P497" i="1"/>
  <c r="O497" i="1"/>
  <c r="N497" i="1"/>
  <c r="M497" i="1"/>
  <c r="L497" i="1"/>
  <c r="K497" i="1"/>
  <c r="J497" i="1"/>
  <c r="I497" i="1"/>
  <c r="H497" i="1"/>
  <c r="G497" i="1" s="1"/>
  <c r="F497" i="1"/>
  <c r="E497" i="1"/>
  <c r="P496" i="1"/>
  <c r="O496" i="1"/>
  <c r="N496" i="1"/>
  <c r="M496" i="1"/>
  <c r="L496" i="1"/>
  <c r="K496" i="1"/>
  <c r="J496" i="1"/>
  <c r="I496" i="1"/>
  <c r="H496" i="1"/>
  <c r="G496" i="1" s="1"/>
  <c r="F496" i="1"/>
  <c r="E496" i="1"/>
  <c r="R495" i="1"/>
  <c r="P495" i="1"/>
  <c r="O495" i="1"/>
  <c r="N495" i="1"/>
  <c r="L495" i="1" s="1"/>
  <c r="M495" i="1"/>
  <c r="K495" i="1"/>
  <c r="J495" i="1"/>
  <c r="I495" i="1"/>
  <c r="H495" i="1"/>
  <c r="F495" i="1"/>
  <c r="E495" i="1"/>
  <c r="P494" i="1"/>
  <c r="O494" i="1"/>
  <c r="N494" i="1"/>
  <c r="L494" i="1" s="1"/>
  <c r="R494" i="1" s="1"/>
  <c r="M494" i="1"/>
  <c r="K494" i="1"/>
  <c r="J494" i="1"/>
  <c r="I494" i="1"/>
  <c r="H494" i="1"/>
  <c r="F494" i="1"/>
  <c r="E494" i="1"/>
  <c r="P493" i="1"/>
  <c r="O493" i="1"/>
  <c r="N493" i="1"/>
  <c r="L493" i="1" s="1"/>
  <c r="R493" i="1" s="1"/>
  <c r="M493" i="1"/>
  <c r="K493" i="1"/>
  <c r="J493" i="1"/>
  <c r="I493" i="1"/>
  <c r="H493" i="1"/>
  <c r="F493" i="1"/>
  <c r="E493" i="1"/>
  <c r="P492" i="1"/>
  <c r="O492" i="1"/>
  <c r="L492" i="1" s="1"/>
  <c r="N492" i="1"/>
  <c r="M492" i="1"/>
  <c r="K492" i="1"/>
  <c r="J492" i="1"/>
  <c r="I492" i="1"/>
  <c r="H492" i="1"/>
  <c r="G492" i="1"/>
  <c r="F492" i="1"/>
  <c r="E492" i="1"/>
  <c r="P491" i="1"/>
  <c r="O491" i="1"/>
  <c r="N491" i="1"/>
  <c r="M491" i="1"/>
  <c r="L491" i="1" s="1"/>
  <c r="R491" i="1" s="1"/>
  <c r="K491" i="1"/>
  <c r="J491" i="1"/>
  <c r="I491" i="1"/>
  <c r="H491" i="1"/>
  <c r="F491" i="1"/>
  <c r="E491" i="1"/>
  <c r="P490" i="1"/>
  <c r="O490" i="1"/>
  <c r="N490" i="1"/>
  <c r="L490" i="1" s="1"/>
  <c r="M490" i="1"/>
  <c r="K490" i="1"/>
  <c r="J490" i="1"/>
  <c r="I490" i="1"/>
  <c r="H490" i="1"/>
  <c r="F490" i="1"/>
  <c r="R490" i="1" s="1"/>
  <c r="E490" i="1"/>
  <c r="P489" i="1"/>
  <c r="O489" i="1"/>
  <c r="N489" i="1"/>
  <c r="L489" i="1" s="1"/>
  <c r="M489" i="1"/>
  <c r="K489" i="1"/>
  <c r="J489" i="1"/>
  <c r="I489" i="1"/>
  <c r="H489" i="1"/>
  <c r="F489" i="1"/>
  <c r="E489" i="1"/>
  <c r="P488" i="1"/>
  <c r="O488" i="1"/>
  <c r="N488" i="1"/>
  <c r="L488" i="1" s="1"/>
  <c r="M488" i="1"/>
  <c r="K488" i="1"/>
  <c r="J488" i="1"/>
  <c r="I488" i="1"/>
  <c r="H488" i="1"/>
  <c r="F488" i="1"/>
  <c r="R488" i="1" s="1"/>
  <c r="E488" i="1"/>
  <c r="P487" i="1"/>
  <c r="O487" i="1"/>
  <c r="N487" i="1"/>
  <c r="M487" i="1"/>
  <c r="L487" i="1"/>
  <c r="R487" i="1" s="1"/>
  <c r="K487" i="1"/>
  <c r="J487" i="1"/>
  <c r="I487" i="1"/>
  <c r="H487" i="1"/>
  <c r="G487" i="1" s="1"/>
  <c r="F487" i="1"/>
  <c r="E487" i="1"/>
  <c r="Q487" i="1" s="1"/>
  <c r="P486" i="1"/>
  <c r="O486" i="1"/>
  <c r="O485" i="1" s="1"/>
  <c r="N486" i="1"/>
  <c r="N485" i="1" s="1"/>
  <c r="M486" i="1"/>
  <c r="L486" i="1"/>
  <c r="L485" i="1" s="1"/>
  <c r="K486" i="1"/>
  <c r="K485" i="1" s="1"/>
  <c r="J486" i="1"/>
  <c r="J485" i="1" s="1"/>
  <c r="I486" i="1"/>
  <c r="H486" i="1"/>
  <c r="F486" i="1"/>
  <c r="F485" i="1" s="1"/>
  <c r="E486" i="1"/>
  <c r="P485" i="1"/>
  <c r="M485" i="1"/>
  <c r="I485" i="1"/>
  <c r="E485" i="1"/>
  <c r="P484" i="1"/>
  <c r="O484" i="1"/>
  <c r="N484" i="1"/>
  <c r="M484" i="1"/>
  <c r="L484" i="1"/>
  <c r="K484" i="1"/>
  <c r="J484" i="1"/>
  <c r="I484" i="1"/>
  <c r="H484" i="1"/>
  <c r="G484" i="1" s="1"/>
  <c r="F484" i="1"/>
  <c r="E484" i="1"/>
  <c r="P483" i="1"/>
  <c r="O483" i="1"/>
  <c r="N483" i="1"/>
  <c r="M483" i="1"/>
  <c r="L483" i="1"/>
  <c r="K483" i="1"/>
  <c r="J483" i="1"/>
  <c r="I483" i="1"/>
  <c r="H483" i="1"/>
  <c r="G483" i="1" s="1"/>
  <c r="F483" i="1"/>
  <c r="R483" i="1" s="1"/>
  <c r="E483" i="1"/>
  <c r="P482" i="1"/>
  <c r="O482" i="1"/>
  <c r="O474" i="1" s="1"/>
  <c r="N482" i="1"/>
  <c r="L482" i="1" s="1"/>
  <c r="M482" i="1"/>
  <c r="K482" i="1"/>
  <c r="J482" i="1"/>
  <c r="I482" i="1"/>
  <c r="H482" i="1"/>
  <c r="G482" i="1"/>
  <c r="F482" i="1"/>
  <c r="E482" i="1"/>
  <c r="P481" i="1"/>
  <c r="O481" i="1"/>
  <c r="N481" i="1"/>
  <c r="M481" i="1"/>
  <c r="L481" i="1" s="1"/>
  <c r="R481" i="1" s="1"/>
  <c r="K481" i="1"/>
  <c r="J481" i="1"/>
  <c r="I481" i="1"/>
  <c r="H481" i="1"/>
  <c r="F481" i="1"/>
  <c r="E481" i="1"/>
  <c r="R480" i="1"/>
  <c r="P480" i="1"/>
  <c r="O480" i="1"/>
  <c r="N480" i="1"/>
  <c r="M480" i="1"/>
  <c r="L480" i="1"/>
  <c r="K480" i="1"/>
  <c r="J480" i="1"/>
  <c r="I480" i="1"/>
  <c r="H480" i="1"/>
  <c r="G480" i="1" s="1"/>
  <c r="F480" i="1"/>
  <c r="E480" i="1"/>
  <c r="R479" i="1"/>
  <c r="P479" i="1"/>
  <c r="O479" i="1"/>
  <c r="N479" i="1"/>
  <c r="M479" i="1"/>
  <c r="L479" i="1"/>
  <c r="K479" i="1"/>
  <c r="J479" i="1"/>
  <c r="I479" i="1"/>
  <c r="H479" i="1"/>
  <c r="G479" i="1" s="1"/>
  <c r="F479" i="1"/>
  <c r="E479" i="1"/>
  <c r="P478" i="1"/>
  <c r="O478" i="1"/>
  <c r="N478" i="1"/>
  <c r="M478" i="1"/>
  <c r="L478" i="1"/>
  <c r="K478" i="1"/>
  <c r="J478" i="1"/>
  <c r="I478" i="1"/>
  <c r="H478" i="1"/>
  <c r="F478" i="1"/>
  <c r="F474" i="1" s="1"/>
  <c r="E478" i="1"/>
  <c r="P477" i="1"/>
  <c r="O477" i="1"/>
  <c r="N477" i="1"/>
  <c r="L477" i="1" s="1"/>
  <c r="R477" i="1" s="1"/>
  <c r="M477" i="1"/>
  <c r="K477" i="1"/>
  <c r="J477" i="1"/>
  <c r="I477" i="1"/>
  <c r="H477" i="1"/>
  <c r="F477" i="1"/>
  <c r="E477" i="1"/>
  <c r="P476" i="1"/>
  <c r="O476" i="1"/>
  <c r="N476" i="1"/>
  <c r="L476" i="1" s="1"/>
  <c r="R476" i="1" s="1"/>
  <c r="M476" i="1"/>
  <c r="K476" i="1"/>
  <c r="J476" i="1"/>
  <c r="I476" i="1"/>
  <c r="H476" i="1"/>
  <c r="F476" i="1"/>
  <c r="E476" i="1"/>
  <c r="P475" i="1"/>
  <c r="O475" i="1"/>
  <c r="N475" i="1"/>
  <c r="M475" i="1"/>
  <c r="K475" i="1"/>
  <c r="J475" i="1"/>
  <c r="J474" i="1" s="1"/>
  <c r="I475" i="1"/>
  <c r="H475" i="1"/>
  <c r="F475" i="1"/>
  <c r="E475" i="1"/>
  <c r="K474" i="1"/>
  <c r="P473" i="1"/>
  <c r="O473" i="1"/>
  <c r="N473" i="1"/>
  <c r="M473" i="1"/>
  <c r="K473" i="1"/>
  <c r="J473" i="1"/>
  <c r="I473" i="1"/>
  <c r="H473" i="1"/>
  <c r="F473" i="1"/>
  <c r="E473" i="1"/>
  <c r="P472" i="1"/>
  <c r="O472" i="1"/>
  <c r="N472" i="1"/>
  <c r="M472" i="1"/>
  <c r="K472" i="1"/>
  <c r="J472" i="1"/>
  <c r="G472" i="1" s="1"/>
  <c r="I472" i="1"/>
  <c r="H472" i="1"/>
  <c r="F472" i="1"/>
  <c r="E472" i="1"/>
  <c r="P471" i="1"/>
  <c r="O471" i="1"/>
  <c r="N471" i="1"/>
  <c r="M471" i="1"/>
  <c r="L471" i="1" s="1"/>
  <c r="K471" i="1"/>
  <c r="J471" i="1"/>
  <c r="I471" i="1"/>
  <c r="H471" i="1"/>
  <c r="F471" i="1"/>
  <c r="E471" i="1"/>
  <c r="R470" i="1"/>
  <c r="P470" i="1"/>
  <c r="O470" i="1"/>
  <c r="L470" i="1" s="1"/>
  <c r="N470" i="1"/>
  <c r="M470" i="1"/>
  <c r="K470" i="1"/>
  <c r="J470" i="1"/>
  <c r="I470" i="1"/>
  <c r="H470" i="1"/>
  <c r="G470" i="1"/>
  <c r="F470" i="1"/>
  <c r="E470" i="1"/>
  <c r="Q470" i="1" s="1"/>
  <c r="P469" i="1"/>
  <c r="O469" i="1"/>
  <c r="N469" i="1"/>
  <c r="M469" i="1"/>
  <c r="L469" i="1" s="1"/>
  <c r="R469" i="1" s="1"/>
  <c r="K469" i="1"/>
  <c r="J469" i="1"/>
  <c r="I469" i="1"/>
  <c r="H469" i="1"/>
  <c r="F469" i="1"/>
  <c r="E469" i="1"/>
  <c r="P468" i="1"/>
  <c r="O468" i="1"/>
  <c r="N468" i="1"/>
  <c r="M468" i="1"/>
  <c r="K468" i="1"/>
  <c r="J468" i="1"/>
  <c r="I468" i="1"/>
  <c r="H468" i="1"/>
  <c r="G468" i="1"/>
  <c r="F468" i="1"/>
  <c r="E468" i="1"/>
  <c r="Q468" i="1" s="1"/>
  <c r="P467" i="1"/>
  <c r="O467" i="1"/>
  <c r="N467" i="1"/>
  <c r="M467" i="1"/>
  <c r="L467" i="1"/>
  <c r="K467" i="1"/>
  <c r="J467" i="1"/>
  <c r="I467" i="1"/>
  <c r="H467" i="1"/>
  <c r="G467" i="1" s="1"/>
  <c r="Q467" i="1" s="1"/>
  <c r="F467" i="1"/>
  <c r="E467" i="1"/>
  <c r="P466" i="1"/>
  <c r="P463" i="1" s="1"/>
  <c r="O466" i="1"/>
  <c r="N466" i="1"/>
  <c r="M466" i="1"/>
  <c r="L466" i="1"/>
  <c r="R466" i="1" s="1"/>
  <c r="K466" i="1"/>
  <c r="J466" i="1"/>
  <c r="I466" i="1"/>
  <c r="H466" i="1"/>
  <c r="H463" i="1" s="1"/>
  <c r="F466" i="1"/>
  <c r="E466" i="1"/>
  <c r="P465" i="1"/>
  <c r="O465" i="1"/>
  <c r="N465" i="1"/>
  <c r="M465" i="1"/>
  <c r="K465" i="1"/>
  <c r="J465" i="1"/>
  <c r="I465" i="1"/>
  <c r="H465" i="1"/>
  <c r="F465" i="1"/>
  <c r="E465" i="1"/>
  <c r="P464" i="1"/>
  <c r="O464" i="1"/>
  <c r="O463" i="1" s="1"/>
  <c r="N464" i="1"/>
  <c r="M464" i="1"/>
  <c r="K464" i="1"/>
  <c r="J464" i="1"/>
  <c r="I464" i="1"/>
  <c r="H464" i="1"/>
  <c r="F464" i="1"/>
  <c r="E464" i="1"/>
  <c r="F463" i="1"/>
  <c r="P462" i="1"/>
  <c r="O462" i="1"/>
  <c r="N462" i="1"/>
  <c r="M462" i="1"/>
  <c r="K462" i="1"/>
  <c r="J462" i="1"/>
  <c r="I462" i="1"/>
  <c r="H462" i="1"/>
  <c r="F462" i="1"/>
  <c r="E462" i="1"/>
  <c r="P461" i="1"/>
  <c r="O461" i="1"/>
  <c r="N461" i="1"/>
  <c r="M461" i="1"/>
  <c r="M460" i="1" s="1"/>
  <c r="K461" i="1"/>
  <c r="J461" i="1"/>
  <c r="I461" i="1"/>
  <c r="I460" i="1" s="1"/>
  <c r="H461" i="1"/>
  <c r="F461" i="1"/>
  <c r="E461" i="1"/>
  <c r="E460" i="1" s="1"/>
  <c r="P460" i="1"/>
  <c r="O460" i="1"/>
  <c r="K460" i="1"/>
  <c r="P459" i="1"/>
  <c r="O459" i="1"/>
  <c r="N459" i="1"/>
  <c r="L459" i="1" s="1"/>
  <c r="M459" i="1"/>
  <c r="K459" i="1"/>
  <c r="J459" i="1"/>
  <c r="I459" i="1"/>
  <c r="H459" i="1"/>
  <c r="F459" i="1"/>
  <c r="R459" i="1" s="1"/>
  <c r="E459" i="1"/>
  <c r="P458" i="1"/>
  <c r="O458" i="1"/>
  <c r="N458" i="1"/>
  <c r="L458" i="1" s="1"/>
  <c r="M458" i="1"/>
  <c r="K458" i="1"/>
  <c r="J458" i="1"/>
  <c r="I458" i="1"/>
  <c r="H458" i="1"/>
  <c r="F458" i="1"/>
  <c r="E458" i="1"/>
  <c r="P457" i="1"/>
  <c r="O457" i="1"/>
  <c r="N457" i="1"/>
  <c r="M457" i="1"/>
  <c r="L457" i="1"/>
  <c r="R457" i="1" s="1"/>
  <c r="K457" i="1"/>
  <c r="J457" i="1"/>
  <c r="I457" i="1"/>
  <c r="H457" i="1"/>
  <c r="G457" i="1" s="1"/>
  <c r="F457" i="1"/>
  <c r="E457" i="1"/>
  <c r="P456" i="1"/>
  <c r="O456" i="1"/>
  <c r="N456" i="1"/>
  <c r="M456" i="1"/>
  <c r="L456" i="1"/>
  <c r="K456" i="1"/>
  <c r="J456" i="1"/>
  <c r="I456" i="1"/>
  <c r="H456" i="1"/>
  <c r="G456" i="1" s="1"/>
  <c r="F456" i="1"/>
  <c r="E456" i="1"/>
  <c r="P455" i="1"/>
  <c r="O455" i="1"/>
  <c r="N455" i="1"/>
  <c r="M455" i="1"/>
  <c r="L455" i="1"/>
  <c r="K455" i="1"/>
  <c r="J455" i="1"/>
  <c r="I455" i="1"/>
  <c r="H455" i="1"/>
  <c r="G455" i="1" s="1"/>
  <c r="F455" i="1"/>
  <c r="R455" i="1" s="1"/>
  <c r="E455" i="1"/>
  <c r="P454" i="1"/>
  <c r="O454" i="1"/>
  <c r="N454" i="1"/>
  <c r="L454" i="1" s="1"/>
  <c r="M454" i="1"/>
  <c r="K454" i="1"/>
  <c r="J454" i="1"/>
  <c r="I454" i="1"/>
  <c r="H454" i="1"/>
  <c r="G454" i="1"/>
  <c r="F454" i="1"/>
  <c r="E454" i="1"/>
  <c r="P453" i="1"/>
  <c r="O453" i="1"/>
  <c r="N453" i="1"/>
  <c r="M453" i="1"/>
  <c r="K453" i="1"/>
  <c r="J453" i="1"/>
  <c r="I453" i="1"/>
  <c r="I449" i="1" s="1"/>
  <c r="H453" i="1"/>
  <c r="F453" i="1"/>
  <c r="E453" i="1"/>
  <c r="R452" i="1"/>
  <c r="P452" i="1"/>
  <c r="O452" i="1"/>
  <c r="N452" i="1"/>
  <c r="M452" i="1"/>
  <c r="L452" i="1"/>
  <c r="K452" i="1"/>
  <c r="J452" i="1"/>
  <c r="I452" i="1"/>
  <c r="H452" i="1"/>
  <c r="G452" i="1" s="1"/>
  <c r="F452" i="1"/>
  <c r="E452" i="1"/>
  <c r="R451" i="1"/>
  <c r="P451" i="1"/>
  <c r="O451" i="1"/>
  <c r="N451" i="1"/>
  <c r="M451" i="1"/>
  <c r="L451" i="1"/>
  <c r="K451" i="1"/>
  <c r="J451" i="1"/>
  <c r="I451" i="1"/>
  <c r="H451" i="1"/>
  <c r="G451" i="1" s="1"/>
  <c r="F451" i="1"/>
  <c r="E451" i="1"/>
  <c r="P450" i="1"/>
  <c r="P449" i="1" s="1"/>
  <c r="O450" i="1"/>
  <c r="N450" i="1"/>
  <c r="M450" i="1"/>
  <c r="L450" i="1"/>
  <c r="K450" i="1"/>
  <c r="J450" i="1"/>
  <c r="I450" i="1"/>
  <c r="H450" i="1"/>
  <c r="F450" i="1"/>
  <c r="F449" i="1" s="1"/>
  <c r="E450" i="1"/>
  <c r="E449" i="1"/>
  <c r="P448" i="1"/>
  <c r="P445" i="1" s="1"/>
  <c r="O448" i="1"/>
  <c r="L448" i="1" s="1"/>
  <c r="N448" i="1"/>
  <c r="M448" i="1"/>
  <c r="K448" i="1"/>
  <c r="J448" i="1"/>
  <c r="I448" i="1"/>
  <c r="H448" i="1"/>
  <c r="G448" i="1"/>
  <c r="F448" i="1"/>
  <c r="E448" i="1"/>
  <c r="P447" i="1"/>
  <c r="O447" i="1"/>
  <c r="N447" i="1"/>
  <c r="M447" i="1"/>
  <c r="M445" i="1" s="1"/>
  <c r="K447" i="1"/>
  <c r="J447" i="1"/>
  <c r="I447" i="1"/>
  <c r="I445" i="1" s="1"/>
  <c r="H447" i="1"/>
  <c r="F447" i="1"/>
  <c r="E447" i="1"/>
  <c r="P446" i="1"/>
  <c r="O446" i="1"/>
  <c r="N446" i="1"/>
  <c r="L446" i="1" s="1"/>
  <c r="M446" i="1"/>
  <c r="K446" i="1"/>
  <c r="J446" i="1"/>
  <c r="I446" i="1"/>
  <c r="H446" i="1"/>
  <c r="F446" i="1"/>
  <c r="E446" i="1"/>
  <c r="N445" i="1"/>
  <c r="J445" i="1"/>
  <c r="H445" i="1"/>
  <c r="E445" i="1"/>
  <c r="R444" i="1"/>
  <c r="L444" i="1"/>
  <c r="G444" i="1"/>
  <c r="Q444" i="1" s="1"/>
  <c r="P443" i="1"/>
  <c r="O443" i="1"/>
  <c r="N443" i="1"/>
  <c r="M443" i="1"/>
  <c r="L443" i="1"/>
  <c r="R443" i="1" s="1"/>
  <c r="K443" i="1"/>
  <c r="J443" i="1"/>
  <c r="I443" i="1"/>
  <c r="H443" i="1"/>
  <c r="G443" i="1" s="1"/>
  <c r="F443" i="1"/>
  <c r="E443" i="1"/>
  <c r="P442" i="1"/>
  <c r="O442" i="1"/>
  <c r="N442" i="1"/>
  <c r="M442" i="1"/>
  <c r="K442" i="1"/>
  <c r="J442" i="1"/>
  <c r="I442" i="1"/>
  <c r="H442" i="1"/>
  <c r="F442" i="1"/>
  <c r="E442" i="1"/>
  <c r="P441" i="1"/>
  <c r="O441" i="1"/>
  <c r="N441" i="1"/>
  <c r="M441" i="1"/>
  <c r="K441" i="1"/>
  <c r="J441" i="1"/>
  <c r="J431" i="1" s="1"/>
  <c r="I441" i="1"/>
  <c r="H441" i="1"/>
  <c r="F441" i="1"/>
  <c r="E441" i="1"/>
  <c r="P440" i="1"/>
  <c r="O440" i="1"/>
  <c r="O431" i="1" s="1"/>
  <c r="N440" i="1"/>
  <c r="M440" i="1"/>
  <c r="K440" i="1"/>
  <c r="J440" i="1"/>
  <c r="I440" i="1"/>
  <c r="H440" i="1"/>
  <c r="G440" i="1"/>
  <c r="F440" i="1"/>
  <c r="E440" i="1"/>
  <c r="Q440" i="1" s="1"/>
  <c r="P439" i="1"/>
  <c r="O439" i="1"/>
  <c r="N439" i="1"/>
  <c r="M439" i="1"/>
  <c r="L439" i="1" s="1"/>
  <c r="K439" i="1"/>
  <c r="J439" i="1"/>
  <c r="G439" i="1" s="1"/>
  <c r="Q439" i="1" s="1"/>
  <c r="I439" i="1"/>
  <c r="H439" i="1"/>
  <c r="F439" i="1"/>
  <c r="E439" i="1"/>
  <c r="P438" i="1"/>
  <c r="O438" i="1"/>
  <c r="N438" i="1"/>
  <c r="M438" i="1"/>
  <c r="L438" i="1" s="1"/>
  <c r="K438" i="1"/>
  <c r="J438" i="1"/>
  <c r="I438" i="1"/>
  <c r="G438" i="1" s="1"/>
  <c r="Q438" i="1" s="1"/>
  <c r="H438" i="1"/>
  <c r="F438" i="1"/>
  <c r="E438" i="1"/>
  <c r="R437" i="1"/>
  <c r="Q437" i="1"/>
  <c r="P436" i="1"/>
  <c r="O436" i="1"/>
  <c r="N436" i="1"/>
  <c r="M436" i="1"/>
  <c r="L436" i="1"/>
  <c r="K436" i="1"/>
  <c r="J436" i="1"/>
  <c r="I436" i="1"/>
  <c r="H436" i="1"/>
  <c r="G436" i="1" s="1"/>
  <c r="F436" i="1"/>
  <c r="E436" i="1"/>
  <c r="Q436" i="1" s="1"/>
  <c r="P435" i="1"/>
  <c r="O435" i="1"/>
  <c r="N435" i="1"/>
  <c r="M435" i="1"/>
  <c r="K435" i="1"/>
  <c r="J435" i="1"/>
  <c r="I435" i="1"/>
  <c r="G435" i="1" s="1"/>
  <c r="H435" i="1"/>
  <c r="F435" i="1"/>
  <c r="E435" i="1"/>
  <c r="P434" i="1"/>
  <c r="O434" i="1"/>
  <c r="N434" i="1"/>
  <c r="M434" i="1"/>
  <c r="L434" i="1"/>
  <c r="K434" i="1"/>
  <c r="J434" i="1"/>
  <c r="I434" i="1"/>
  <c r="H434" i="1"/>
  <c r="G434" i="1" s="1"/>
  <c r="F434" i="1"/>
  <c r="R434" i="1" s="1"/>
  <c r="E434" i="1"/>
  <c r="P433" i="1"/>
  <c r="O433" i="1"/>
  <c r="N433" i="1"/>
  <c r="M433" i="1"/>
  <c r="K433" i="1"/>
  <c r="K431" i="1" s="1"/>
  <c r="J433" i="1"/>
  <c r="I433" i="1"/>
  <c r="H433" i="1"/>
  <c r="G433" i="1"/>
  <c r="F433" i="1"/>
  <c r="E433" i="1"/>
  <c r="Q433" i="1" s="1"/>
  <c r="P432" i="1"/>
  <c r="P431" i="1" s="1"/>
  <c r="O432" i="1"/>
  <c r="N432" i="1"/>
  <c r="M432" i="1"/>
  <c r="L432" i="1"/>
  <c r="K432" i="1"/>
  <c r="J432" i="1"/>
  <c r="I432" i="1"/>
  <c r="H432" i="1"/>
  <c r="F432" i="1"/>
  <c r="E432" i="1"/>
  <c r="M431" i="1"/>
  <c r="P429" i="1"/>
  <c r="O429" i="1"/>
  <c r="N429" i="1"/>
  <c r="M429" i="1"/>
  <c r="K429" i="1"/>
  <c r="J429" i="1"/>
  <c r="I429" i="1"/>
  <c r="H429" i="1"/>
  <c r="F429" i="1"/>
  <c r="E429" i="1"/>
  <c r="P428" i="1"/>
  <c r="O428" i="1"/>
  <c r="N428" i="1"/>
  <c r="M428" i="1"/>
  <c r="K428" i="1"/>
  <c r="J428" i="1"/>
  <c r="I428" i="1"/>
  <c r="H428" i="1"/>
  <c r="G428" i="1"/>
  <c r="F428" i="1"/>
  <c r="E428" i="1"/>
  <c r="P427" i="1"/>
  <c r="O427" i="1"/>
  <c r="N427" i="1"/>
  <c r="M427" i="1"/>
  <c r="L427" i="1" s="1"/>
  <c r="K427" i="1"/>
  <c r="J427" i="1"/>
  <c r="G427" i="1" s="1"/>
  <c r="Q427" i="1" s="1"/>
  <c r="I427" i="1"/>
  <c r="H427" i="1"/>
  <c r="F427" i="1"/>
  <c r="R427" i="1" s="1"/>
  <c r="E427" i="1"/>
  <c r="P426" i="1"/>
  <c r="O426" i="1"/>
  <c r="N426" i="1"/>
  <c r="M426" i="1"/>
  <c r="L426" i="1" s="1"/>
  <c r="K426" i="1"/>
  <c r="J426" i="1"/>
  <c r="I426" i="1"/>
  <c r="G426" i="1" s="1"/>
  <c r="H426" i="1"/>
  <c r="F426" i="1"/>
  <c r="E426" i="1"/>
  <c r="P425" i="1"/>
  <c r="O425" i="1"/>
  <c r="N425" i="1"/>
  <c r="M425" i="1"/>
  <c r="K425" i="1"/>
  <c r="J425" i="1"/>
  <c r="I425" i="1"/>
  <c r="G425" i="1" s="1"/>
  <c r="Q425" i="1" s="1"/>
  <c r="H425" i="1"/>
  <c r="F425" i="1"/>
  <c r="E425" i="1"/>
  <c r="P424" i="1"/>
  <c r="O424" i="1"/>
  <c r="N424" i="1"/>
  <c r="M424" i="1"/>
  <c r="K424" i="1"/>
  <c r="J424" i="1"/>
  <c r="I424" i="1"/>
  <c r="H424" i="1"/>
  <c r="G424" i="1"/>
  <c r="F424" i="1"/>
  <c r="E424" i="1"/>
  <c r="P423" i="1"/>
  <c r="O423" i="1"/>
  <c r="N423" i="1"/>
  <c r="M423" i="1"/>
  <c r="L423" i="1" s="1"/>
  <c r="K423" i="1"/>
  <c r="J423" i="1"/>
  <c r="G423" i="1" s="1"/>
  <c r="Q423" i="1" s="1"/>
  <c r="I423" i="1"/>
  <c r="H423" i="1"/>
  <c r="F423" i="1"/>
  <c r="R423" i="1" s="1"/>
  <c r="E423" i="1"/>
  <c r="P422" i="1"/>
  <c r="O422" i="1"/>
  <c r="N422" i="1"/>
  <c r="M422" i="1"/>
  <c r="L422" i="1" s="1"/>
  <c r="K422" i="1"/>
  <c r="J422" i="1"/>
  <c r="I422" i="1"/>
  <c r="G422" i="1" s="1"/>
  <c r="H422" i="1"/>
  <c r="F422" i="1"/>
  <c r="E422" i="1"/>
  <c r="P421" i="1"/>
  <c r="O421" i="1"/>
  <c r="N421" i="1"/>
  <c r="M421" i="1"/>
  <c r="K421" i="1"/>
  <c r="J421" i="1"/>
  <c r="I421" i="1"/>
  <c r="H421" i="1"/>
  <c r="F421" i="1"/>
  <c r="E421" i="1"/>
  <c r="P420" i="1"/>
  <c r="O420" i="1"/>
  <c r="N420" i="1"/>
  <c r="M420" i="1"/>
  <c r="K420" i="1"/>
  <c r="J420" i="1"/>
  <c r="I420" i="1"/>
  <c r="H420" i="1"/>
  <c r="G420" i="1"/>
  <c r="F420" i="1"/>
  <c r="E420" i="1"/>
  <c r="Q420" i="1" s="1"/>
  <c r="P419" i="1"/>
  <c r="O419" i="1"/>
  <c r="N419" i="1"/>
  <c r="M419" i="1"/>
  <c r="L419" i="1" s="1"/>
  <c r="K419" i="1"/>
  <c r="J419" i="1"/>
  <c r="G419" i="1" s="1"/>
  <c r="Q419" i="1" s="1"/>
  <c r="I419" i="1"/>
  <c r="H419" i="1"/>
  <c r="F419" i="1"/>
  <c r="E419" i="1"/>
  <c r="P418" i="1"/>
  <c r="O418" i="1"/>
  <c r="N418" i="1"/>
  <c r="M418" i="1"/>
  <c r="L418" i="1" s="1"/>
  <c r="K418" i="1"/>
  <c r="J418" i="1"/>
  <c r="I418" i="1"/>
  <c r="H418" i="1"/>
  <c r="F418" i="1"/>
  <c r="E418" i="1"/>
  <c r="P417" i="1"/>
  <c r="O417" i="1"/>
  <c r="N417" i="1"/>
  <c r="M417" i="1"/>
  <c r="K417" i="1"/>
  <c r="J417" i="1"/>
  <c r="J415" i="1" s="1"/>
  <c r="I417" i="1"/>
  <c r="H417" i="1"/>
  <c r="F417" i="1"/>
  <c r="E417" i="1"/>
  <c r="P416" i="1"/>
  <c r="O416" i="1"/>
  <c r="N416" i="1"/>
  <c r="M416" i="1"/>
  <c r="L416" i="1" s="1"/>
  <c r="K416" i="1"/>
  <c r="K415" i="1" s="1"/>
  <c r="J416" i="1"/>
  <c r="I416" i="1"/>
  <c r="H416" i="1"/>
  <c r="G416" i="1"/>
  <c r="F416" i="1"/>
  <c r="E416" i="1"/>
  <c r="E415" i="1" s="1"/>
  <c r="N415" i="1"/>
  <c r="F415" i="1"/>
  <c r="P414" i="1"/>
  <c r="O414" i="1"/>
  <c r="N414" i="1"/>
  <c r="M414" i="1"/>
  <c r="L414" i="1" s="1"/>
  <c r="K414" i="1"/>
  <c r="J414" i="1"/>
  <c r="I414" i="1"/>
  <c r="H414" i="1"/>
  <c r="G414" i="1"/>
  <c r="F414" i="1"/>
  <c r="E414" i="1"/>
  <c r="Q413" i="1"/>
  <c r="P413" i="1"/>
  <c r="O413" i="1"/>
  <c r="N413" i="1"/>
  <c r="M413" i="1"/>
  <c r="L413" i="1" s="1"/>
  <c r="K413" i="1"/>
  <c r="J413" i="1"/>
  <c r="G413" i="1" s="1"/>
  <c r="I413" i="1"/>
  <c r="H413" i="1"/>
  <c r="F413" i="1"/>
  <c r="E413" i="1"/>
  <c r="P412" i="1"/>
  <c r="O412" i="1"/>
  <c r="N412" i="1"/>
  <c r="M412" i="1"/>
  <c r="L412" i="1" s="1"/>
  <c r="K412" i="1"/>
  <c r="J412" i="1"/>
  <c r="I412" i="1"/>
  <c r="G412" i="1" s="1"/>
  <c r="H412" i="1"/>
  <c r="F412" i="1"/>
  <c r="E412" i="1"/>
  <c r="Q412" i="1" s="1"/>
  <c r="P411" i="1"/>
  <c r="O411" i="1"/>
  <c r="N411" i="1"/>
  <c r="M411" i="1"/>
  <c r="K411" i="1"/>
  <c r="J411" i="1"/>
  <c r="I411" i="1"/>
  <c r="G411" i="1" s="1"/>
  <c r="Q411" i="1" s="1"/>
  <c r="H411" i="1"/>
  <c r="F411" i="1"/>
  <c r="E411" i="1"/>
  <c r="P410" i="1"/>
  <c r="O410" i="1"/>
  <c r="N410" i="1"/>
  <c r="M410" i="1"/>
  <c r="K410" i="1"/>
  <c r="J410" i="1"/>
  <c r="I410" i="1"/>
  <c r="H410" i="1"/>
  <c r="G410" i="1"/>
  <c r="F410" i="1"/>
  <c r="E410" i="1"/>
  <c r="Q410" i="1" s="1"/>
  <c r="P409" i="1"/>
  <c r="O409" i="1"/>
  <c r="N409" i="1"/>
  <c r="M409" i="1"/>
  <c r="L409" i="1" s="1"/>
  <c r="K409" i="1"/>
  <c r="J409" i="1"/>
  <c r="G409" i="1" s="1"/>
  <c r="Q409" i="1" s="1"/>
  <c r="I409" i="1"/>
  <c r="H409" i="1"/>
  <c r="F409" i="1"/>
  <c r="R409" i="1" s="1"/>
  <c r="E409" i="1"/>
  <c r="Q408" i="1"/>
  <c r="P408" i="1"/>
  <c r="O408" i="1"/>
  <c r="N408" i="1"/>
  <c r="M408" i="1"/>
  <c r="L408" i="1" s="1"/>
  <c r="K408" i="1"/>
  <c r="J408" i="1"/>
  <c r="I408" i="1"/>
  <c r="G408" i="1" s="1"/>
  <c r="H408" i="1"/>
  <c r="F408" i="1"/>
  <c r="E408" i="1"/>
  <c r="P407" i="1"/>
  <c r="O407" i="1"/>
  <c r="N407" i="1"/>
  <c r="M407" i="1"/>
  <c r="K407" i="1"/>
  <c r="J407" i="1"/>
  <c r="I407" i="1"/>
  <c r="H407" i="1"/>
  <c r="F407" i="1"/>
  <c r="E407" i="1"/>
  <c r="P406" i="1"/>
  <c r="O406" i="1"/>
  <c r="N406" i="1"/>
  <c r="M406" i="1"/>
  <c r="L406" i="1" s="1"/>
  <c r="K406" i="1"/>
  <c r="J406" i="1"/>
  <c r="I406" i="1"/>
  <c r="H406" i="1"/>
  <c r="G406" i="1"/>
  <c r="F406" i="1"/>
  <c r="E406" i="1"/>
  <c r="Q406" i="1" s="1"/>
  <c r="Q405" i="1"/>
  <c r="P405" i="1"/>
  <c r="O405" i="1"/>
  <c r="N405" i="1"/>
  <c r="M405" i="1"/>
  <c r="L405" i="1" s="1"/>
  <c r="K405" i="1"/>
  <c r="J405" i="1"/>
  <c r="G405" i="1" s="1"/>
  <c r="I405" i="1"/>
  <c r="H405" i="1"/>
  <c r="F405" i="1"/>
  <c r="E405" i="1"/>
  <c r="P404" i="1"/>
  <c r="O404" i="1"/>
  <c r="N404" i="1"/>
  <c r="M404" i="1"/>
  <c r="L404" i="1" s="1"/>
  <c r="K404" i="1"/>
  <c r="J404" i="1"/>
  <c r="I404" i="1"/>
  <c r="H404" i="1"/>
  <c r="H400" i="1" s="1"/>
  <c r="F404" i="1"/>
  <c r="E404" i="1"/>
  <c r="P403" i="1"/>
  <c r="O403" i="1"/>
  <c r="N403" i="1"/>
  <c r="M403" i="1"/>
  <c r="K403" i="1"/>
  <c r="J403" i="1"/>
  <c r="I403" i="1"/>
  <c r="G403" i="1" s="1"/>
  <c r="Q403" i="1" s="1"/>
  <c r="H403" i="1"/>
  <c r="F403" i="1"/>
  <c r="E403" i="1"/>
  <c r="P402" i="1"/>
  <c r="O402" i="1"/>
  <c r="N402" i="1"/>
  <c r="M402" i="1"/>
  <c r="L402" i="1" s="1"/>
  <c r="K402" i="1"/>
  <c r="K400" i="1" s="1"/>
  <c r="J402" i="1"/>
  <c r="I402" i="1"/>
  <c r="H402" i="1"/>
  <c r="G402" i="1"/>
  <c r="F402" i="1"/>
  <c r="E402" i="1"/>
  <c r="P401" i="1"/>
  <c r="O401" i="1"/>
  <c r="N401" i="1"/>
  <c r="M401" i="1"/>
  <c r="K401" i="1"/>
  <c r="J401" i="1"/>
  <c r="I401" i="1"/>
  <c r="H401" i="1"/>
  <c r="F401" i="1"/>
  <c r="E401" i="1"/>
  <c r="P400" i="1"/>
  <c r="P399" i="1"/>
  <c r="O399" i="1"/>
  <c r="N399" i="1"/>
  <c r="M399" i="1"/>
  <c r="K399" i="1"/>
  <c r="J399" i="1"/>
  <c r="I399" i="1"/>
  <c r="H399" i="1"/>
  <c r="G399" i="1"/>
  <c r="F399" i="1"/>
  <c r="E399" i="1"/>
  <c r="P398" i="1"/>
  <c r="O398" i="1"/>
  <c r="N398" i="1"/>
  <c r="M398" i="1"/>
  <c r="L398" i="1"/>
  <c r="K398" i="1"/>
  <c r="J398" i="1"/>
  <c r="I398" i="1"/>
  <c r="H398" i="1"/>
  <c r="G398" i="1" s="1"/>
  <c r="F398" i="1"/>
  <c r="E398" i="1"/>
  <c r="Q398" i="1" s="1"/>
  <c r="P397" i="1"/>
  <c r="O397" i="1"/>
  <c r="N397" i="1"/>
  <c r="M397" i="1"/>
  <c r="K397" i="1"/>
  <c r="J397" i="1"/>
  <c r="I397" i="1"/>
  <c r="G397" i="1" s="1"/>
  <c r="H397" i="1"/>
  <c r="F397" i="1"/>
  <c r="E397" i="1"/>
  <c r="P396" i="1"/>
  <c r="O396" i="1"/>
  <c r="N396" i="1"/>
  <c r="M396" i="1"/>
  <c r="L396" i="1"/>
  <c r="K396" i="1"/>
  <c r="J396" i="1"/>
  <c r="I396" i="1"/>
  <c r="H396" i="1"/>
  <c r="G396" i="1" s="1"/>
  <c r="F396" i="1"/>
  <c r="R396" i="1" s="1"/>
  <c r="E396" i="1"/>
  <c r="P395" i="1"/>
  <c r="O395" i="1"/>
  <c r="N395" i="1"/>
  <c r="M395" i="1"/>
  <c r="K395" i="1"/>
  <c r="J395" i="1"/>
  <c r="I395" i="1"/>
  <c r="H395" i="1"/>
  <c r="G395" i="1"/>
  <c r="F395" i="1"/>
  <c r="E395" i="1"/>
  <c r="P394" i="1"/>
  <c r="O394" i="1"/>
  <c r="N394" i="1"/>
  <c r="M394" i="1"/>
  <c r="L394" i="1"/>
  <c r="K394" i="1"/>
  <c r="J394" i="1"/>
  <c r="I394" i="1"/>
  <c r="H394" i="1"/>
  <c r="G394" i="1" s="1"/>
  <c r="F394" i="1"/>
  <c r="E394" i="1"/>
  <c r="Q394" i="1" s="1"/>
  <c r="P393" i="1"/>
  <c r="O393" i="1"/>
  <c r="N393" i="1"/>
  <c r="M393" i="1"/>
  <c r="K393" i="1"/>
  <c r="J393" i="1"/>
  <c r="I393" i="1"/>
  <c r="G393" i="1" s="1"/>
  <c r="H393" i="1"/>
  <c r="F393" i="1"/>
  <c r="E393" i="1"/>
  <c r="P392" i="1"/>
  <c r="O392" i="1"/>
  <c r="N392" i="1"/>
  <c r="M392" i="1"/>
  <c r="L392" i="1"/>
  <c r="K392" i="1"/>
  <c r="J392" i="1"/>
  <c r="I392" i="1"/>
  <c r="H392" i="1"/>
  <c r="G392" i="1" s="1"/>
  <c r="F392" i="1"/>
  <c r="R392" i="1" s="1"/>
  <c r="E392" i="1"/>
  <c r="P391" i="1"/>
  <c r="O391" i="1"/>
  <c r="N391" i="1"/>
  <c r="M391" i="1"/>
  <c r="K391" i="1"/>
  <c r="J391" i="1"/>
  <c r="I391" i="1"/>
  <c r="H391" i="1"/>
  <c r="G391" i="1"/>
  <c r="F391" i="1"/>
  <c r="E391" i="1"/>
  <c r="P390" i="1"/>
  <c r="O390" i="1"/>
  <c r="N390" i="1"/>
  <c r="M390" i="1"/>
  <c r="L390" i="1"/>
  <c r="K390" i="1"/>
  <c r="J390" i="1"/>
  <c r="I390" i="1"/>
  <c r="H390" i="1"/>
  <c r="G390" i="1" s="1"/>
  <c r="F390" i="1"/>
  <c r="E390" i="1"/>
  <c r="Q390" i="1" s="1"/>
  <c r="P389" i="1"/>
  <c r="O389" i="1"/>
  <c r="N389" i="1"/>
  <c r="M389" i="1"/>
  <c r="K389" i="1"/>
  <c r="J389" i="1"/>
  <c r="I389" i="1"/>
  <c r="G389" i="1" s="1"/>
  <c r="H389" i="1"/>
  <c r="F389" i="1"/>
  <c r="E389" i="1"/>
  <c r="P388" i="1"/>
  <c r="O388" i="1"/>
  <c r="N388" i="1"/>
  <c r="M388" i="1"/>
  <c r="L388" i="1"/>
  <c r="K388" i="1"/>
  <c r="J388" i="1"/>
  <c r="I388" i="1"/>
  <c r="H388" i="1"/>
  <c r="G388" i="1" s="1"/>
  <c r="F388" i="1"/>
  <c r="R388" i="1" s="1"/>
  <c r="E388" i="1"/>
  <c r="P387" i="1"/>
  <c r="O387" i="1"/>
  <c r="N387" i="1"/>
  <c r="M387" i="1"/>
  <c r="K387" i="1"/>
  <c r="K385" i="1" s="1"/>
  <c r="J387" i="1"/>
  <c r="I387" i="1"/>
  <c r="H387" i="1"/>
  <c r="F387" i="1"/>
  <c r="E387" i="1"/>
  <c r="P386" i="1"/>
  <c r="P385" i="1" s="1"/>
  <c r="O386" i="1"/>
  <c r="N386" i="1"/>
  <c r="M386" i="1"/>
  <c r="L386" i="1"/>
  <c r="K386" i="1"/>
  <c r="J386" i="1"/>
  <c r="I386" i="1"/>
  <c r="H386" i="1"/>
  <c r="F386" i="1"/>
  <c r="E386" i="1"/>
  <c r="O385" i="1"/>
  <c r="M385" i="1"/>
  <c r="J385" i="1"/>
  <c r="F385" i="1"/>
  <c r="P384" i="1"/>
  <c r="O384" i="1"/>
  <c r="N384" i="1"/>
  <c r="M384" i="1"/>
  <c r="L384" i="1"/>
  <c r="K384" i="1"/>
  <c r="J384" i="1"/>
  <c r="I384" i="1"/>
  <c r="H384" i="1"/>
  <c r="G384" i="1" s="1"/>
  <c r="F384" i="1"/>
  <c r="E384" i="1"/>
  <c r="P383" i="1"/>
  <c r="O383" i="1"/>
  <c r="N383" i="1"/>
  <c r="N381" i="1" s="1"/>
  <c r="M383" i="1"/>
  <c r="K383" i="1"/>
  <c r="K381" i="1" s="1"/>
  <c r="J383" i="1"/>
  <c r="I383" i="1"/>
  <c r="H383" i="1"/>
  <c r="F383" i="1"/>
  <c r="E383" i="1"/>
  <c r="P382" i="1"/>
  <c r="O382" i="1"/>
  <c r="N382" i="1"/>
  <c r="M382" i="1"/>
  <c r="L382" i="1"/>
  <c r="K382" i="1"/>
  <c r="J382" i="1"/>
  <c r="I382" i="1"/>
  <c r="H382" i="1"/>
  <c r="G382" i="1" s="1"/>
  <c r="F382" i="1"/>
  <c r="R382" i="1" s="1"/>
  <c r="E382" i="1"/>
  <c r="O381" i="1"/>
  <c r="M381" i="1"/>
  <c r="J381" i="1"/>
  <c r="F381" i="1"/>
  <c r="E381" i="1"/>
  <c r="P380" i="1"/>
  <c r="O380" i="1"/>
  <c r="N380" i="1"/>
  <c r="M380" i="1"/>
  <c r="L380" i="1"/>
  <c r="K380" i="1"/>
  <c r="J380" i="1"/>
  <c r="I380" i="1"/>
  <c r="H380" i="1"/>
  <c r="G380" i="1" s="1"/>
  <c r="F380" i="1"/>
  <c r="R380" i="1" s="1"/>
  <c r="E380" i="1"/>
  <c r="P379" i="1"/>
  <c r="O379" i="1"/>
  <c r="N379" i="1"/>
  <c r="M379" i="1"/>
  <c r="K379" i="1"/>
  <c r="J379" i="1"/>
  <c r="I379" i="1"/>
  <c r="H379" i="1"/>
  <c r="G379" i="1"/>
  <c r="F379" i="1"/>
  <c r="E379" i="1"/>
  <c r="P378" i="1"/>
  <c r="O378" i="1"/>
  <c r="N378" i="1"/>
  <c r="M378" i="1"/>
  <c r="L378" i="1"/>
  <c r="K378" i="1"/>
  <c r="J378" i="1"/>
  <c r="I378" i="1"/>
  <c r="H378" i="1"/>
  <c r="G378" i="1" s="1"/>
  <c r="F378" i="1"/>
  <c r="E378" i="1"/>
  <c r="Q378" i="1" s="1"/>
  <c r="P377" i="1"/>
  <c r="O377" i="1"/>
  <c r="N377" i="1"/>
  <c r="M377" i="1"/>
  <c r="K377" i="1"/>
  <c r="J377" i="1"/>
  <c r="I377" i="1"/>
  <c r="G377" i="1" s="1"/>
  <c r="H377" i="1"/>
  <c r="F377" i="1"/>
  <c r="E377" i="1"/>
  <c r="P376" i="1"/>
  <c r="O376" i="1"/>
  <c r="N376" i="1"/>
  <c r="M376" i="1"/>
  <c r="L376" i="1"/>
  <c r="K376" i="1"/>
  <c r="J376" i="1"/>
  <c r="I376" i="1"/>
  <c r="H376" i="1"/>
  <c r="G376" i="1" s="1"/>
  <c r="F376" i="1"/>
  <c r="R376" i="1" s="1"/>
  <c r="E376" i="1"/>
  <c r="P375" i="1"/>
  <c r="O375" i="1"/>
  <c r="N375" i="1"/>
  <c r="M375" i="1"/>
  <c r="K375" i="1"/>
  <c r="J375" i="1"/>
  <c r="I375" i="1"/>
  <c r="H375" i="1"/>
  <c r="G375" i="1"/>
  <c r="F375" i="1"/>
  <c r="E375" i="1"/>
  <c r="P374" i="1"/>
  <c r="O374" i="1"/>
  <c r="N374" i="1"/>
  <c r="M374" i="1"/>
  <c r="L374" i="1"/>
  <c r="K374" i="1"/>
  <c r="J374" i="1"/>
  <c r="I374" i="1"/>
  <c r="H374" i="1"/>
  <c r="G374" i="1" s="1"/>
  <c r="F374" i="1"/>
  <c r="E374" i="1"/>
  <c r="Q374" i="1" s="1"/>
  <c r="P373" i="1"/>
  <c r="O373" i="1"/>
  <c r="N373" i="1"/>
  <c r="M373" i="1"/>
  <c r="K373" i="1"/>
  <c r="J373" i="1"/>
  <c r="I373" i="1"/>
  <c r="G373" i="1" s="1"/>
  <c r="H373" i="1"/>
  <c r="F373" i="1"/>
  <c r="E373" i="1"/>
  <c r="P372" i="1"/>
  <c r="O372" i="1"/>
  <c r="N372" i="1"/>
  <c r="M372" i="1"/>
  <c r="L372" i="1"/>
  <c r="K372" i="1"/>
  <c r="J372" i="1"/>
  <c r="I372" i="1"/>
  <c r="H372" i="1"/>
  <c r="G372" i="1" s="1"/>
  <c r="F372" i="1"/>
  <c r="R372" i="1" s="1"/>
  <c r="E372" i="1"/>
  <c r="Q372" i="1" s="1"/>
  <c r="P371" i="1"/>
  <c r="O371" i="1"/>
  <c r="N371" i="1"/>
  <c r="M371" i="1"/>
  <c r="K371" i="1"/>
  <c r="J371" i="1"/>
  <c r="I371" i="1"/>
  <c r="H371" i="1"/>
  <c r="G371" i="1"/>
  <c r="F371" i="1"/>
  <c r="F367" i="1" s="1"/>
  <c r="E371" i="1"/>
  <c r="P370" i="1"/>
  <c r="O370" i="1"/>
  <c r="N370" i="1"/>
  <c r="M370" i="1"/>
  <c r="L370" i="1"/>
  <c r="K370" i="1"/>
  <c r="J370" i="1"/>
  <c r="I370" i="1"/>
  <c r="H370" i="1"/>
  <c r="G370" i="1" s="1"/>
  <c r="F370" i="1"/>
  <c r="E370" i="1"/>
  <c r="P369" i="1"/>
  <c r="O369" i="1"/>
  <c r="N369" i="1"/>
  <c r="M369" i="1"/>
  <c r="K369" i="1"/>
  <c r="K367" i="1" s="1"/>
  <c r="J369" i="1"/>
  <c r="I369" i="1"/>
  <c r="H369" i="1"/>
  <c r="F369" i="1"/>
  <c r="E369" i="1"/>
  <c r="P368" i="1"/>
  <c r="O368" i="1"/>
  <c r="N368" i="1"/>
  <c r="M368" i="1"/>
  <c r="L368" i="1"/>
  <c r="K368" i="1"/>
  <c r="J368" i="1"/>
  <c r="I368" i="1"/>
  <c r="H368" i="1"/>
  <c r="G368" i="1" s="1"/>
  <c r="F368" i="1"/>
  <c r="R368" i="1" s="1"/>
  <c r="E368" i="1"/>
  <c r="Q368" i="1" s="1"/>
  <c r="O367" i="1"/>
  <c r="M367" i="1"/>
  <c r="J367" i="1"/>
  <c r="P366" i="1"/>
  <c r="O366" i="1"/>
  <c r="N366" i="1"/>
  <c r="M366" i="1"/>
  <c r="L366" i="1"/>
  <c r="K366" i="1"/>
  <c r="J366" i="1"/>
  <c r="I366" i="1"/>
  <c r="H366" i="1"/>
  <c r="G366" i="1" s="1"/>
  <c r="F366" i="1"/>
  <c r="R366" i="1" s="1"/>
  <c r="E366" i="1"/>
  <c r="P365" i="1"/>
  <c r="O365" i="1"/>
  <c r="N365" i="1"/>
  <c r="N363" i="1" s="1"/>
  <c r="M365" i="1"/>
  <c r="K365" i="1"/>
  <c r="K363" i="1" s="1"/>
  <c r="J365" i="1"/>
  <c r="I365" i="1"/>
  <c r="I363" i="1" s="1"/>
  <c r="H365" i="1"/>
  <c r="G365" i="1"/>
  <c r="F365" i="1"/>
  <c r="E365" i="1"/>
  <c r="P364" i="1"/>
  <c r="P363" i="1" s="1"/>
  <c r="O364" i="1"/>
  <c r="N364" i="1"/>
  <c r="M364" i="1"/>
  <c r="L364" i="1"/>
  <c r="K364" i="1"/>
  <c r="J364" i="1"/>
  <c r="I364" i="1"/>
  <c r="H364" i="1"/>
  <c r="F364" i="1"/>
  <c r="E364" i="1"/>
  <c r="O363" i="1"/>
  <c r="M363" i="1"/>
  <c r="J363" i="1"/>
  <c r="F363" i="1"/>
  <c r="E363" i="1"/>
  <c r="P362" i="1"/>
  <c r="O362" i="1"/>
  <c r="N362" i="1"/>
  <c r="M362" i="1"/>
  <c r="L362" i="1"/>
  <c r="K362" i="1"/>
  <c r="J362" i="1"/>
  <c r="I362" i="1"/>
  <c r="H362" i="1"/>
  <c r="G362" i="1" s="1"/>
  <c r="F362" i="1"/>
  <c r="E362" i="1"/>
  <c r="P361" i="1"/>
  <c r="O361" i="1"/>
  <c r="N361" i="1"/>
  <c r="M361" i="1"/>
  <c r="K361" i="1"/>
  <c r="J361" i="1"/>
  <c r="I361" i="1"/>
  <c r="G361" i="1" s="1"/>
  <c r="H361" i="1"/>
  <c r="F361" i="1"/>
  <c r="E361" i="1"/>
  <c r="Q361" i="1" s="1"/>
  <c r="P360" i="1"/>
  <c r="O360" i="1"/>
  <c r="N360" i="1"/>
  <c r="M360" i="1"/>
  <c r="L360" i="1"/>
  <c r="K360" i="1"/>
  <c r="J360" i="1"/>
  <c r="I360" i="1"/>
  <c r="H360" i="1"/>
  <c r="G360" i="1" s="1"/>
  <c r="F360" i="1"/>
  <c r="R360" i="1" s="1"/>
  <c r="E360" i="1"/>
  <c r="Q360" i="1" s="1"/>
  <c r="P359" i="1"/>
  <c r="O359" i="1"/>
  <c r="N359" i="1"/>
  <c r="M359" i="1"/>
  <c r="K359" i="1"/>
  <c r="J359" i="1"/>
  <c r="I359" i="1"/>
  <c r="H359" i="1"/>
  <c r="G359" i="1"/>
  <c r="F359" i="1"/>
  <c r="E359" i="1"/>
  <c r="Q359" i="1" s="1"/>
  <c r="P358" i="1"/>
  <c r="O358" i="1"/>
  <c r="N358" i="1"/>
  <c r="M358" i="1"/>
  <c r="L358" i="1"/>
  <c r="K358" i="1"/>
  <c r="J358" i="1"/>
  <c r="I358" i="1"/>
  <c r="H358" i="1"/>
  <c r="G358" i="1" s="1"/>
  <c r="F358" i="1"/>
  <c r="E358" i="1"/>
  <c r="P357" i="1"/>
  <c r="O357" i="1"/>
  <c r="N357" i="1"/>
  <c r="M357" i="1"/>
  <c r="K357" i="1"/>
  <c r="J357" i="1"/>
  <c r="I357" i="1"/>
  <c r="G357" i="1" s="1"/>
  <c r="H357" i="1"/>
  <c r="F357" i="1"/>
  <c r="E357" i="1"/>
  <c r="Q357" i="1" s="1"/>
  <c r="P356" i="1"/>
  <c r="O356" i="1"/>
  <c r="N356" i="1"/>
  <c r="M356" i="1"/>
  <c r="L356" i="1"/>
  <c r="K356" i="1"/>
  <c r="J356" i="1"/>
  <c r="I356" i="1"/>
  <c r="H356" i="1"/>
  <c r="G356" i="1" s="1"/>
  <c r="F356" i="1"/>
  <c r="R356" i="1" s="1"/>
  <c r="E356" i="1"/>
  <c r="Q356" i="1" s="1"/>
  <c r="P355" i="1"/>
  <c r="O355" i="1"/>
  <c r="N355" i="1"/>
  <c r="M355" i="1"/>
  <c r="K355" i="1"/>
  <c r="J355" i="1"/>
  <c r="I355" i="1"/>
  <c r="H355" i="1"/>
  <c r="G355" i="1"/>
  <c r="F355" i="1"/>
  <c r="E355" i="1"/>
  <c r="Q355" i="1" s="1"/>
  <c r="P354" i="1"/>
  <c r="O354" i="1"/>
  <c r="N354" i="1"/>
  <c r="M354" i="1"/>
  <c r="L354" i="1"/>
  <c r="K354" i="1"/>
  <c r="J354" i="1"/>
  <c r="I354" i="1"/>
  <c r="H354" i="1"/>
  <c r="G354" i="1" s="1"/>
  <c r="F354" i="1"/>
  <c r="E354" i="1"/>
  <c r="P353" i="1"/>
  <c r="O353" i="1"/>
  <c r="N353" i="1"/>
  <c r="M353" i="1"/>
  <c r="K353" i="1"/>
  <c r="J353" i="1"/>
  <c r="I353" i="1"/>
  <c r="G353" i="1" s="1"/>
  <c r="H353" i="1"/>
  <c r="F353" i="1"/>
  <c r="E353" i="1"/>
  <c r="Q353" i="1" s="1"/>
  <c r="P352" i="1"/>
  <c r="O352" i="1"/>
  <c r="N352" i="1"/>
  <c r="M352" i="1"/>
  <c r="L352" i="1"/>
  <c r="K352" i="1"/>
  <c r="J352" i="1"/>
  <c r="I352" i="1"/>
  <c r="H352" i="1"/>
  <c r="G352" i="1" s="1"/>
  <c r="F352" i="1"/>
  <c r="R352" i="1" s="1"/>
  <c r="E352" i="1"/>
  <c r="Q352" i="1" s="1"/>
  <c r="P351" i="1"/>
  <c r="O351" i="1"/>
  <c r="N351" i="1"/>
  <c r="M351" i="1"/>
  <c r="K351" i="1"/>
  <c r="J351" i="1"/>
  <c r="I351" i="1"/>
  <c r="H351" i="1"/>
  <c r="G351" i="1"/>
  <c r="F351" i="1"/>
  <c r="E351" i="1"/>
  <c r="Q351" i="1" s="1"/>
  <c r="P350" i="1"/>
  <c r="O350" i="1"/>
  <c r="N350" i="1"/>
  <c r="M350" i="1"/>
  <c r="L350" i="1"/>
  <c r="K350" i="1"/>
  <c r="J350" i="1"/>
  <c r="I350" i="1"/>
  <c r="H350" i="1"/>
  <c r="F350" i="1"/>
  <c r="E350" i="1"/>
  <c r="P349" i="1"/>
  <c r="O349" i="1"/>
  <c r="N349" i="1"/>
  <c r="M349" i="1"/>
  <c r="K349" i="1"/>
  <c r="J349" i="1"/>
  <c r="I349" i="1"/>
  <c r="G349" i="1" s="1"/>
  <c r="H349" i="1"/>
  <c r="F349" i="1"/>
  <c r="E349" i="1"/>
  <c r="Q349" i="1" s="1"/>
  <c r="R348" i="1"/>
  <c r="Q348" i="1"/>
  <c r="Q347" i="1"/>
  <c r="P347" i="1"/>
  <c r="O347" i="1"/>
  <c r="N347" i="1"/>
  <c r="M347" i="1"/>
  <c r="L347" i="1" s="1"/>
  <c r="K347" i="1"/>
  <c r="J347" i="1"/>
  <c r="G347" i="1" s="1"/>
  <c r="I347" i="1"/>
  <c r="H347" i="1"/>
  <c r="F347" i="1"/>
  <c r="E347" i="1"/>
  <c r="Q346" i="1"/>
  <c r="P346" i="1"/>
  <c r="P344" i="1" s="1"/>
  <c r="O346" i="1"/>
  <c r="N346" i="1"/>
  <c r="M346" i="1"/>
  <c r="L346" i="1" s="1"/>
  <c r="K346" i="1"/>
  <c r="K344" i="1" s="1"/>
  <c r="J346" i="1"/>
  <c r="I346" i="1"/>
  <c r="G346" i="1" s="1"/>
  <c r="H346" i="1"/>
  <c r="F346" i="1"/>
  <c r="E346" i="1"/>
  <c r="P345" i="1"/>
  <c r="O345" i="1"/>
  <c r="O344" i="1" s="1"/>
  <c r="N345" i="1"/>
  <c r="M345" i="1"/>
  <c r="K345" i="1"/>
  <c r="J345" i="1"/>
  <c r="J344" i="1" s="1"/>
  <c r="I345" i="1"/>
  <c r="H345" i="1"/>
  <c r="F345" i="1"/>
  <c r="E345" i="1"/>
  <c r="E344" i="1" s="1"/>
  <c r="I344" i="1"/>
  <c r="P342" i="1"/>
  <c r="O342" i="1"/>
  <c r="N342" i="1"/>
  <c r="M342" i="1"/>
  <c r="L342" i="1"/>
  <c r="K342" i="1"/>
  <c r="J342" i="1"/>
  <c r="I342" i="1"/>
  <c r="H342" i="1"/>
  <c r="G342" i="1" s="1"/>
  <c r="F342" i="1"/>
  <c r="E342" i="1"/>
  <c r="Q342" i="1" s="1"/>
  <c r="P341" i="1"/>
  <c r="O341" i="1"/>
  <c r="N341" i="1"/>
  <c r="M341" i="1"/>
  <c r="K341" i="1"/>
  <c r="J341" i="1"/>
  <c r="I341" i="1"/>
  <c r="G341" i="1" s="1"/>
  <c r="H341" i="1"/>
  <c r="F341" i="1"/>
  <c r="E341" i="1"/>
  <c r="P340" i="1"/>
  <c r="O340" i="1"/>
  <c r="N340" i="1"/>
  <c r="M340" i="1"/>
  <c r="L340" i="1"/>
  <c r="K340" i="1"/>
  <c r="J340" i="1"/>
  <c r="I340" i="1"/>
  <c r="H340" i="1"/>
  <c r="G340" i="1" s="1"/>
  <c r="F340" i="1"/>
  <c r="R340" i="1" s="1"/>
  <c r="E340" i="1"/>
  <c r="P339" i="1"/>
  <c r="O339" i="1"/>
  <c r="N339" i="1"/>
  <c r="M339" i="1"/>
  <c r="K339" i="1"/>
  <c r="J339" i="1"/>
  <c r="I339" i="1"/>
  <c r="H339" i="1"/>
  <c r="G339" i="1"/>
  <c r="F339" i="1"/>
  <c r="E339" i="1"/>
  <c r="Q339" i="1" s="1"/>
  <c r="P338" i="1"/>
  <c r="O338" i="1"/>
  <c r="N338" i="1"/>
  <c r="M338" i="1"/>
  <c r="L338" i="1"/>
  <c r="K338" i="1"/>
  <c r="J338" i="1"/>
  <c r="I338" i="1"/>
  <c r="H338" i="1"/>
  <c r="G338" i="1" s="1"/>
  <c r="F338" i="1"/>
  <c r="E338" i="1"/>
  <c r="Q338" i="1" s="1"/>
  <c r="P337" i="1"/>
  <c r="O337" i="1"/>
  <c r="N337" i="1"/>
  <c r="M337" i="1"/>
  <c r="K337" i="1"/>
  <c r="J337" i="1"/>
  <c r="I337" i="1"/>
  <c r="G337" i="1" s="1"/>
  <c r="H337" i="1"/>
  <c r="F337" i="1"/>
  <c r="E337" i="1"/>
  <c r="P336" i="1"/>
  <c r="O336" i="1"/>
  <c r="N336" i="1"/>
  <c r="M336" i="1"/>
  <c r="L336" i="1"/>
  <c r="K336" i="1"/>
  <c r="J336" i="1"/>
  <c r="I336" i="1"/>
  <c r="H336" i="1"/>
  <c r="G336" i="1" s="1"/>
  <c r="F336" i="1"/>
  <c r="R336" i="1" s="1"/>
  <c r="E336" i="1"/>
  <c r="P335" i="1"/>
  <c r="O335" i="1"/>
  <c r="N335" i="1"/>
  <c r="M335" i="1"/>
  <c r="K335" i="1"/>
  <c r="J335" i="1"/>
  <c r="I335" i="1"/>
  <c r="H335" i="1"/>
  <c r="G335" i="1"/>
  <c r="F335" i="1"/>
  <c r="E335" i="1"/>
  <c r="Q335" i="1" s="1"/>
  <c r="P334" i="1"/>
  <c r="O334" i="1"/>
  <c r="N334" i="1"/>
  <c r="M334" i="1"/>
  <c r="L334" i="1"/>
  <c r="K334" i="1"/>
  <c r="J334" i="1"/>
  <c r="I334" i="1"/>
  <c r="H334" i="1"/>
  <c r="G334" i="1" s="1"/>
  <c r="F334" i="1"/>
  <c r="E334" i="1"/>
  <c r="Q334" i="1" s="1"/>
  <c r="P333" i="1"/>
  <c r="O333" i="1"/>
  <c r="N333" i="1"/>
  <c r="M333" i="1"/>
  <c r="K333" i="1"/>
  <c r="J333" i="1"/>
  <c r="I333" i="1"/>
  <c r="G333" i="1" s="1"/>
  <c r="H333" i="1"/>
  <c r="F333" i="1"/>
  <c r="E333" i="1"/>
  <c r="P332" i="1"/>
  <c r="P331" i="1" s="1"/>
  <c r="O332" i="1"/>
  <c r="N332" i="1"/>
  <c r="M332" i="1"/>
  <c r="L332" i="1"/>
  <c r="L331" i="1" s="1"/>
  <c r="K332" i="1"/>
  <c r="J332" i="1"/>
  <c r="I332" i="1"/>
  <c r="H332" i="1"/>
  <c r="H331" i="1" s="1"/>
  <c r="F332" i="1"/>
  <c r="R332" i="1" s="1"/>
  <c r="E332" i="1"/>
  <c r="R331" i="1"/>
  <c r="O331" i="1"/>
  <c r="N331" i="1"/>
  <c r="M331" i="1"/>
  <c r="K331" i="1"/>
  <c r="J331" i="1"/>
  <c r="I331" i="1"/>
  <c r="F331" i="1"/>
  <c r="E331" i="1"/>
  <c r="P330" i="1"/>
  <c r="O330" i="1"/>
  <c r="N330" i="1"/>
  <c r="M330" i="1"/>
  <c r="L330" i="1"/>
  <c r="K330" i="1"/>
  <c r="J330" i="1"/>
  <c r="I330" i="1"/>
  <c r="H330" i="1"/>
  <c r="G330" i="1" s="1"/>
  <c r="F330" i="1"/>
  <c r="R330" i="1" s="1"/>
  <c r="E330" i="1"/>
  <c r="P329" i="1"/>
  <c r="O329" i="1"/>
  <c r="N329" i="1"/>
  <c r="M329" i="1"/>
  <c r="K329" i="1"/>
  <c r="J329" i="1"/>
  <c r="I329" i="1"/>
  <c r="H329" i="1"/>
  <c r="G329" i="1"/>
  <c r="F329" i="1"/>
  <c r="E329" i="1"/>
  <c r="Q329" i="1" s="1"/>
  <c r="P328" i="1"/>
  <c r="O328" i="1"/>
  <c r="N328" i="1"/>
  <c r="M328" i="1"/>
  <c r="L328" i="1"/>
  <c r="K328" i="1"/>
  <c r="J328" i="1"/>
  <c r="I328" i="1"/>
  <c r="H328" i="1"/>
  <c r="G328" i="1" s="1"/>
  <c r="F328" i="1"/>
  <c r="E328" i="1"/>
  <c r="Q328" i="1" s="1"/>
  <c r="P327" i="1"/>
  <c r="O327" i="1"/>
  <c r="N327" i="1"/>
  <c r="M327" i="1"/>
  <c r="K327" i="1"/>
  <c r="J327" i="1"/>
  <c r="I327" i="1"/>
  <c r="G327" i="1" s="1"/>
  <c r="H327" i="1"/>
  <c r="F327" i="1"/>
  <c r="E327" i="1"/>
  <c r="P326" i="1"/>
  <c r="O326" i="1"/>
  <c r="N326" i="1"/>
  <c r="M326" i="1"/>
  <c r="L326" i="1"/>
  <c r="K326" i="1"/>
  <c r="J326" i="1"/>
  <c r="I326" i="1"/>
  <c r="H326" i="1"/>
  <c r="G326" i="1" s="1"/>
  <c r="F326" i="1"/>
  <c r="R326" i="1" s="1"/>
  <c r="E326" i="1"/>
  <c r="P325" i="1"/>
  <c r="O325" i="1"/>
  <c r="N325" i="1"/>
  <c r="M325" i="1"/>
  <c r="K325" i="1"/>
  <c r="J325" i="1"/>
  <c r="I325" i="1"/>
  <c r="H325" i="1"/>
  <c r="G325" i="1"/>
  <c r="F325" i="1"/>
  <c r="E325" i="1"/>
  <c r="Q325" i="1" s="1"/>
  <c r="P324" i="1"/>
  <c r="O324" i="1"/>
  <c r="N324" i="1"/>
  <c r="M324" i="1"/>
  <c r="L324" i="1"/>
  <c r="K324" i="1"/>
  <c r="J324" i="1"/>
  <c r="I324" i="1"/>
  <c r="H324" i="1"/>
  <c r="G324" i="1" s="1"/>
  <c r="F324" i="1"/>
  <c r="E324" i="1"/>
  <c r="Q324" i="1" s="1"/>
  <c r="P323" i="1"/>
  <c r="O323" i="1"/>
  <c r="N323" i="1"/>
  <c r="M323" i="1"/>
  <c r="K323" i="1"/>
  <c r="J323" i="1"/>
  <c r="I323" i="1"/>
  <c r="G323" i="1" s="1"/>
  <c r="H323" i="1"/>
  <c r="F323" i="1"/>
  <c r="E323" i="1"/>
  <c r="P322" i="1"/>
  <c r="O322" i="1"/>
  <c r="N322" i="1"/>
  <c r="M322" i="1"/>
  <c r="L322" i="1"/>
  <c r="K322" i="1"/>
  <c r="J322" i="1"/>
  <c r="I322" i="1"/>
  <c r="H322" i="1"/>
  <c r="G322" i="1" s="1"/>
  <c r="F322" i="1"/>
  <c r="R322" i="1" s="1"/>
  <c r="E322" i="1"/>
  <c r="P321" i="1"/>
  <c r="O321" i="1"/>
  <c r="N321" i="1"/>
  <c r="M321" i="1"/>
  <c r="K321" i="1"/>
  <c r="J321" i="1"/>
  <c r="I321" i="1"/>
  <c r="H321" i="1"/>
  <c r="G321" i="1"/>
  <c r="F321" i="1"/>
  <c r="F317" i="1" s="1"/>
  <c r="E321" i="1"/>
  <c r="Q321" i="1" s="1"/>
  <c r="P320" i="1"/>
  <c r="O320" i="1"/>
  <c r="N320" i="1"/>
  <c r="M320" i="1"/>
  <c r="L320" i="1"/>
  <c r="K320" i="1"/>
  <c r="J320" i="1"/>
  <c r="I320" i="1"/>
  <c r="H320" i="1"/>
  <c r="G320" i="1" s="1"/>
  <c r="F320" i="1"/>
  <c r="E320" i="1"/>
  <c r="Q320" i="1" s="1"/>
  <c r="P319" i="1"/>
  <c r="O319" i="1"/>
  <c r="N319" i="1"/>
  <c r="N317" i="1" s="1"/>
  <c r="M319" i="1"/>
  <c r="K319" i="1"/>
  <c r="K317" i="1" s="1"/>
  <c r="J319" i="1"/>
  <c r="I319" i="1"/>
  <c r="H319" i="1"/>
  <c r="F319" i="1"/>
  <c r="E319" i="1"/>
  <c r="P318" i="1"/>
  <c r="O318" i="1"/>
  <c r="N318" i="1"/>
  <c r="M318" i="1"/>
  <c r="L318" i="1"/>
  <c r="K318" i="1"/>
  <c r="J318" i="1"/>
  <c r="I318" i="1"/>
  <c r="H318" i="1"/>
  <c r="G318" i="1" s="1"/>
  <c r="F318" i="1"/>
  <c r="R318" i="1" s="1"/>
  <c r="E318" i="1"/>
  <c r="O317" i="1"/>
  <c r="M317" i="1"/>
  <c r="J317" i="1"/>
  <c r="E317" i="1"/>
  <c r="P316" i="1"/>
  <c r="O316" i="1"/>
  <c r="N316" i="1"/>
  <c r="M316" i="1"/>
  <c r="L316" i="1"/>
  <c r="K316" i="1"/>
  <c r="J316" i="1"/>
  <c r="I316" i="1"/>
  <c r="H316" i="1"/>
  <c r="G316" i="1" s="1"/>
  <c r="F316" i="1"/>
  <c r="R316" i="1" s="1"/>
  <c r="E316" i="1"/>
  <c r="Q316" i="1" s="1"/>
  <c r="P315" i="1"/>
  <c r="O315" i="1"/>
  <c r="N315" i="1"/>
  <c r="M315" i="1"/>
  <c r="K315" i="1"/>
  <c r="J315" i="1"/>
  <c r="I315" i="1"/>
  <c r="H315" i="1"/>
  <c r="G315" i="1"/>
  <c r="F315" i="1"/>
  <c r="E315" i="1"/>
  <c r="Q315" i="1" s="1"/>
  <c r="P314" i="1"/>
  <c r="L314" i="1" s="1"/>
  <c r="O314" i="1"/>
  <c r="N314" i="1"/>
  <c r="M314" i="1"/>
  <c r="K314" i="1"/>
  <c r="J314" i="1"/>
  <c r="I314" i="1"/>
  <c r="H314" i="1"/>
  <c r="G314" i="1" s="1"/>
  <c r="F314" i="1"/>
  <c r="E314" i="1"/>
  <c r="P313" i="1"/>
  <c r="O313" i="1"/>
  <c r="N313" i="1"/>
  <c r="M313" i="1"/>
  <c r="K313" i="1"/>
  <c r="J313" i="1"/>
  <c r="I313" i="1"/>
  <c r="G313" i="1" s="1"/>
  <c r="H313" i="1"/>
  <c r="F313" i="1"/>
  <c r="E313" i="1"/>
  <c r="Q313" i="1" s="1"/>
  <c r="P312" i="1"/>
  <c r="O312" i="1"/>
  <c r="N312" i="1"/>
  <c r="M312" i="1"/>
  <c r="L312" i="1"/>
  <c r="K312" i="1"/>
  <c r="J312" i="1"/>
  <c r="I312" i="1"/>
  <c r="H312" i="1"/>
  <c r="G312" i="1" s="1"/>
  <c r="F312" i="1"/>
  <c r="R312" i="1" s="1"/>
  <c r="E312" i="1"/>
  <c r="Q312" i="1" s="1"/>
  <c r="P311" i="1"/>
  <c r="O311" i="1"/>
  <c r="N311" i="1"/>
  <c r="M311" i="1"/>
  <c r="K311" i="1"/>
  <c r="J311" i="1"/>
  <c r="I311" i="1"/>
  <c r="H311" i="1"/>
  <c r="G311" i="1"/>
  <c r="F311" i="1"/>
  <c r="E311" i="1"/>
  <c r="Q311" i="1" s="1"/>
  <c r="P310" i="1"/>
  <c r="L310" i="1" s="1"/>
  <c r="O310" i="1"/>
  <c r="N310" i="1"/>
  <c r="M310" i="1"/>
  <c r="K310" i="1"/>
  <c r="J310" i="1"/>
  <c r="I310" i="1"/>
  <c r="H310" i="1"/>
  <c r="G310" i="1" s="1"/>
  <c r="F310" i="1"/>
  <c r="E310" i="1"/>
  <c r="P309" i="1"/>
  <c r="O309" i="1"/>
  <c r="N309" i="1"/>
  <c r="M309" i="1"/>
  <c r="K309" i="1"/>
  <c r="J309" i="1"/>
  <c r="I309" i="1"/>
  <c r="G309" i="1" s="1"/>
  <c r="H309" i="1"/>
  <c r="F309" i="1"/>
  <c r="E309" i="1"/>
  <c r="Q309" i="1" s="1"/>
  <c r="P308" i="1"/>
  <c r="O308" i="1"/>
  <c r="N308" i="1"/>
  <c r="M308" i="1"/>
  <c r="L308" i="1"/>
  <c r="K308" i="1"/>
  <c r="J308" i="1"/>
  <c r="I308" i="1"/>
  <c r="H308" i="1"/>
  <c r="G308" i="1" s="1"/>
  <c r="F308" i="1"/>
  <c r="R308" i="1" s="1"/>
  <c r="E308" i="1"/>
  <c r="Q308" i="1" s="1"/>
  <c r="P307" i="1"/>
  <c r="O307" i="1"/>
  <c r="N307" i="1"/>
  <c r="M307" i="1"/>
  <c r="K307" i="1"/>
  <c r="J307" i="1"/>
  <c r="I307" i="1"/>
  <c r="H307" i="1"/>
  <c r="G307" i="1"/>
  <c r="F307" i="1"/>
  <c r="F303" i="1" s="1"/>
  <c r="E307" i="1"/>
  <c r="Q307" i="1" s="1"/>
  <c r="P306" i="1"/>
  <c r="O306" i="1"/>
  <c r="N306" i="1"/>
  <c r="M306" i="1"/>
  <c r="L306" i="1"/>
  <c r="K306" i="1"/>
  <c r="J306" i="1"/>
  <c r="I306" i="1"/>
  <c r="H306" i="1"/>
  <c r="G306" i="1" s="1"/>
  <c r="F306" i="1"/>
  <c r="E306" i="1"/>
  <c r="P305" i="1"/>
  <c r="O305" i="1"/>
  <c r="N305" i="1"/>
  <c r="N303" i="1" s="1"/>
  <c r="M305" i="1"/>
  <c r="K305" i="1"/>
  <c r="K303" i="1" s="1"/>
  <c r="J305" i="1"/>
  <c r="I305" i="1"/>
  <c r="H305" i="1"/>
  <c r="F305" i="1"/>
  <c r="E305" i="1"/>
  <c r="P304" i="1"/>
  <c r="O304" i="1"/>
  <c r="N304" i="1"/>
  <c r="M304" i="1"/>
  <c r="L304" i="1"/>
  <c r="K304" i="1"/>
  <c r="J304" i="1"/>
  <c r="I304" i="1"/>
  <c r="H304" i="1"/>
  <c r="G304" i="1" s="1"/>
  <c r="F304" i="1"/>
  <c r="R304" i="1" s="1"/>
  <c r="E304" i="1"/>
  <c r="Q304" i="1" s="1"/>
  <c r="O303" i="1"/>
  <c r="M303" i="1"/>
  <c r="J303" i="1"/>
  <c r="E303" i="1"/>
  <c r="P302" i="1"/>
  <c r="O302" i="1"/>
  <c r="N302" i="1"/>
  <c r="M302" i="1"/>
  <c r="L302" i="1"/>
  <c r="K302" i="1"/>
  <c r="J302" i="1"/>
  <c r="I302" i="1"/>
  <c r="H302" i="1"/>
  <c r="G302" i="1" s="1"/>
  <c r="F302" i="1"/>
  <c r="R302" i="1" s="1"/>
  <c r="E302" i="1"/>
  <c r="Q302" i="1" s="1"/>
  <c r="P301" i="1"/>
  <c r="O301" i="1"/>
  <c r="N301" i="1"/>
  <c r="N299" i="1" s="1"/>
  <c r="M301" i="1"/>
  <c r="K301" i="1"/>
  <c r="K299" i="1" s="1"/>
  <c r="J301" i="1"/>
  <c r="I301" i="1"/>
  <c r="I299" i="1" s="1"/>
  <c r="H301" i="1"/>
  <c r="F301" i="1"/>
  <c r="E301" i="1"/>
  <c r="P300" i="1"/>
  <c r="P299" i="1" s="1"/>
  <c r="O300" i="1"/>
  <c r="N300" i="1"/>
  <c r="M300" i="1"/>
  <c r="L300" i="1"/>
  <c r="K300" i="1"/>
  <c r="J300" i="1"/>
  <c r="I300" i="1"/>
  <c r="H300" i="1"/>
  <c r="F300" i="1"/>
  <c r="E300" i="1"/>
  <c r="O299" i="1"/>
  <c r="M299" i="1"/>
  <c r="J299" i="1"/>
  <c r="F299" i="1"/>
  <c r="E299" i="1"/>
  <c r="P298" i="1"/>
  <c r="O298" i="1"/>
  <c r="N298" i="1"/>
  <c r="M298" i="1"/>
  <c r="L298" i="1"/>
  <c r="K298" i="1"/>
  <c r="J298" i="1"/>
  <c r="I298" i="1"/>
  <c r="H298" i="1"/>
  <c r="G298" i="1" s="1"/>
  <c r="F298" i="1"/>
  <c r="E298" i="1"/>
  <c r="P297" i="1"/>
  <c r="O297" i="1"/>
  <c r="N297" i="1"/>
  <c r="M297" i="1"/>
  <c r="K297" i="1"/>
  <c r="J297" i="1"/>
  <c r="I297" i="1"/>
  <c r="G297" i="1" s="1"/>
  <c r="H297" i="1"/>
  <c r="F297" i="1"/>
  <c r="E297" i="1"/>
  <c r="P296" i="1"/>
  <c r="O296" i="1"/>
  <c r="N296" i="1"/>
  <c r="M296" i="1"/>
  <c r="L296" i="1"/>
  <c r="K296" i="1"/>
  <c r="J296" i="1"/>
  <c r="I296" i="1"/>
  <c r="H296" i="1"/>
  <c r="G296" i="1" s="1"/>
  <c r="F296" i="1"/>
  <c r="R296" i="1" s="1"/>
  <c r="E296" i="1"/>
  <c r="P295" i="1"/>
  <c r="O295" i="1"/>
  <c r="N295" i="1"/>
  <c r="M295" i="1"/>
  <c r="K295" i="1"/>
  <c r="J295" i="1"/>
  <c r="I295" i="1"/>
  <c r="H295" i="1"/>
  <c r="G295" i="1"/>
  <c r="F295" i="1"/>
  <c r="E295" i="1"/>
  <c r="Q295" i="1" s="1"/>
  <c r="P294" i="1"/>
  <c r="L294" i="1" s="1"/>
  <c r="O294" i="1"/>
  <c r="N294" i="1"/>
  <c r="M294" i="1"/>
  <c r="K294" i="1"/>
  <c r="J294" i="1"/>
  <c r="I294" i="1"/>
  <c r="H294" i="1"/>
  <c r="G294" i="1" s="1"/>
  <c r="F294" i="1"/>
  <c r="E294" i="1"/>
  <c r="Q294" i="1" s="1"/>
  <c r="P293" i="1"/>
  <c r="O293" i="1"/>
  <c r="N293" i="1"/>
  <c r="M293" i="1"/>
  <c r="K293" i="1"/>
  <c r="J293" i="1"/>
  <c r="I293" i="1"/>
  <c r="G293" i="1" s="1"/>
  <c r="H293" i="1"/>
  <c r="F293" i="1"/>
  <c r="E293" i="1"/>
  <c r="P292" i="1"/>
  <c r="O292" i="1"/>
  <c r="N292" i="1"/>
  <c r="M292" i="1"/>
  <c r="L292" i="1"/>
  <c r="K292" i="1"/>
  <c r="J292" i="1"/>
  <c r="I292" i="1"/>
  <c r="H292" i="1"/>
  <c r="G292" i="1" s="1"/>
  <c r="F292" i="1"/>
  <c r="R292" i="1" s="1"/>
  <c r="E292" i="1"/>
  <c r="P291" i="1"/>
  <c r="O291" i="1"/>
  <c r="N291" i="1"/>
  <c r="M291" i="1"/>
  <c r="K291" i="1"/>
  <c r="J291" i="1"/>
  <c r="I291" i="1"/>
  <c r="H291" i="1"/>
  <c r="G291" i="1"/>
  <c r="F291" i="1"/>
  <c r="E291" i="1"/>
  <c r="Q291" i="1" s="1"/>
  <c r="P290" i="1"/>
  <c r="O290" i="1"/>
  <c r="N290" i="1"/>
  <c r="M290" i="1"/>
  <c r="L290" i="1"/>
  <c r="K290" i="1"/>
  <c r="J290" i="1"/>
  <c r="I290" i="1"/>
  <c r="H290" i="1"/>
  <c r="G290" i="1" s="1"/>
  <c r="F290" i="1"/>
  <c r="E290" i="1"/>
  <c r="Q290" i="1" s="1"/>
  <c r="P289" i="1"/>
  <c r="O289" i="1"/>
  <c r="N289" i="1"/>
  <c r="M289" i="1"/>
  <c r="K289" i="1"/>
  <c r="J289" i="1"/>
  <c r="I289" i="1"/>
  <c r="G289" i="1" s="1"/>
  <c r="H289" i="1"/>
  <c r="F289" i="1"/>
  <c r="E289" i="1"/>
  <c r="P288" i="1"/>
  <c r="O288" i="1"/>
  <c r="N288" i="1"/>
  <c r="M288" i="1"/>
  <c r="L288" i="1"/>
  <c r="K288" i="1"/>
  <c r="J288" i="1"/>
  <c r="I288" i="1"/>
  <c r="H288" i="1"/>
  <c r="G288" i="1" s="1"/>
  <c r="F288" i="1"/>
  <c r="R288" i="1" s="1"/>
  <c r="E288" i="1"/>
  <c r="Q288" i="1" s="1"/>
  <c r="P287" i="1"/>
  <c r="O287" i="1"/>
  <c r="N287" i="1"/>
  <c r="M287" i="1"/>
  <c r="K287" i="1"/>
  <c r="K285" i="1" s="1"/>
  <c r="J287" i="1"/>
  <c r="I287" i="1"/>
  <c r="H287" i="1"/>
  <c r="G287" i="1"/>
  <c r="F287" i="1"/>
  <c r="E287" i="1"/>
  <c r="Q287" i="1" s="1"/>
  <c r="P286" i="1"/>
  <c r="P285" i="1" s="1"/>
  <c r="O286" i="1"/>
  <c r="N286" i="1"/>
  <c r="M286" i="1"/>
  <c r="K286" i="1"/>
  <c r="J286" i="1"/>
  <c r="I286" i="1"/>
  <c r="H286" i="1"/>
  <c r="F286" i="1"/>
  <c r="E286" i="1"/>
  <c r="O285" i="1"/>
  <c r="M285" i="1"/>
  <c r="J285" i="1"/>
  <c r="F285" i="1"/>
  <c r="P284" i="1"/>
  <c r="O284" i="1"/>
  <c r="N284" i="1"/>
  <c r="M284" i="1"/>
  <c r="L284" i="1"/>
  <c r="K284" i="1"/>
  <c r="J284" i="1"/>
  <c r="I284" i="1"/>
  <c r="H284" i="1"/>
  <c r="G284" i="1" s="1"/>
  <c r="F284" i="1"/>
  <c r="E284" i="1"/>
  <c r="Q284" i="1" s="1"/>
  <c r="P283" i="1"/>
  <c r="O283" i="1"/>
  <c r="N283" i="1"/>
  <c r="N281" i="1" s="1"/>
  <c r="M283" i="1"/>
  <c r="K283" i="1"/>
  <c r="K281" i="1" s="1"/>
  <c r="J283" i="1"/>
  <c r="I283" i="1"/>
  <c r="H283" i="1"/>
  <c r="F283" i="1"/>
  <c r="E283" i="1"/>
  <c r="E281" i="1" s="1"/>
  <c r="P282" i="1"/>
  <c r="O282" i="1"/>
  <c r="N282" i="1"/>
  <c r="M282" i="1"/>
  <c r="L282" i="1"/>
  <c r="K282" i="1"/>
  <c r="J282" i="1"/>
  <c r="I282" i="1"/>
  <c r="H282" i="1"/>
  <c r="G282" i="1" s="1"/>
  <c r="F282" i="1"/>
  <c r="R282" i="1" s="1"/>
  <c r="E282" i="1"/>
  <c r="O281" i="1"/>
  <c r="M281" i="1"/>
  <c r="J281" i="1"/>
  <c r="F281" i="1"/>
  <c r="P280" i="1"/>
  <c r="O280" i="1"/>
  <c r="N280" i="1"/>
  <c r="M280" i="1"/>
  <c r="L280" i="1"/>
  <c r="K280" i="1"/>
  <c r="J280" i="1"/>
  <c r="I280" i="1"/>
  <c r="H280" i="1"/>
  <c r="G280" i="1" s="1"/>
  <c r="F280" i="1"/>
  <c r="R280" i="1" s="1"/>
  <c r="E280" i="1"/>
  <c r="P279" i="1"/>
  <c r="O279" i="1"/>
  <c r="N279" i="1"/>
  <c r="M279" i="1"/>
  <c r="K279" i="1"/>
  <c r="G279" i="1" s="1"/>
  <c r="J279" i="1"/>
  <c r="I279" i="1"/>
  <c r="H279" i="1"/>
  <c r="F279" i="1"/>
  <c r="E279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Q277" i="1"/>
  <c r="P277" i="1"/>
  <c r="O277" i="1"/>
  <c r="N277" i="1"/>
  <c r="M277" i="1"/>
  <c r="L277" i="1" s="1"/>
  <c r="R277" i="1" s="1"/>
  <c r="K277" i="1"/>
  <c r="J277" i="1"/>
  <c r="I277" i="1"/>
  <c r="G277" i="1" s="1"/>
  <c r="H277" i="1"/>
  <c r="F277" i="1"/>
  <c r="E277" i="1"/>
  <c r="P276" i="1"/>
  <c r="O276" i="1"/>
  <c r="N276" i="1"/>
  <c r="M276" i="1"/>
  <c r="L276" i="1" s="1"/>
  <c r="K276" i="1"/>
  <c r="J276" i="1"/>
  <c r="I276" i="1"/>
  <c r="H276" i="1"/>
  <c r="F276" i="1"/>
  <c r="R276" i="1" s="1"/>
  <c r="E276" i="1"/>
  <c r="P275" i="1"/>
  <c r="O275" i="1"/>
  <c r="N275" i="1"/>
  <c r="M275" i="1"/>
  <c r="K275" i="1"/>
  <c r="G275" i="1" s="1"/>
  <c r="J275" i="1"/>
  <c r="I275" i="1"/>
  <c r="H275" i="1"/>
  <c r="F275" i="1"/>
  <c r="E275" i="1"/>
  <c r="P274" i="1"/>
  <c r="O274" i="1"/>
  <c r="L274" i="1" s="1"/>
  <c r="N274" i="1"/>
  <c r="M274" i="1"/>
  <c r="K274" i="1"/>
  <c r="G274" i="1" s="1"/>
  <c r="J274" i="1"/>
  <c r="I274" i="1"/>
  <c r="H274" i="1"/>
  <c r="F274" i="1"/>
  <c r="E274" i="1"/>
  <c r="Q273" i="1"/>
  <c r="P273" i="1"/>
  <c r="O273" i="1"/>
  <c r="N273" i="1"/>
  <c r="M273" i="1"/>
  <c r="L273" i="1" s="1"/>
  <c r="R273" i="1" s="1"/>
  <c r="K273" i="1"/>
  <c r="J273" i="1"/>
  <c r="I273" i="1"/>
  <c r="G273" i="1" s="1"/>
  <c r="H273" i="1"/>
  <c r="F273" i="1"/>
  <c r="E273" i="1"/>
  <c r="P272" i="1"/>
  <c r="O272" i="1"/>
  <c r="N272" i="1"/>
  <c r="M272" i="1"/>
  <c r="L272" i="1" s="1"/>
  <c r="K272" i="1"/>
  <c r="J272" i="1"/>
  <c r="I272" i="1"/>
  <c r="H272" i="1"/>
  <c r="G272" i="1" s="1"/>
  <c r="Q272" i="1" s="1"/>
  <c r="F272" i="1"/>
  <c r="R272" i="1" s="1"/>
  <c r="E272" i="1"/>
  <c r="P271" i="1"/>
  <c r="O271" i="1"/>
  <c r="N271" i="1"/>
  <c r="M271" i="1"/>
  <c r="K271" i="1"/>
  <c r="J271" i="1"/>
  <c r="G271" i="1" s="1"/>
  <c r="I271" i="1"/>
  <c r="H271" i="1"/>
  <c r="F271" i="1"/>
  <c r="E271" i="1"/>
  <c r="P270" i="1"/>
  <c r="O270" i="1"/>
  <c r="L270" i="1" s="1"/>
  <c r="N270" i="1"/>
  <c r="M270" i="1"/>
  <c r="K270" i="1"/>
  <c r="J270" i="1"/>
  <c r="I270" i="1"/>
  <c r="H270" i="1"/>
  <c r="G270" i="1"/>
  <c r="F270" i="1"/>
  <c r="E270" i="1"/>
  <c r="Q270" i="1" s="1"/>
  <c r="R269" i="1"/>
  <c r="Q269" i="1"/>
  <c r="P268" i="1"/>
  <c r="O268" i="1"/>
  <c r="N268" i="1"/>
  <c r="M268" i="1"/>
  <c r="K268" i="1"/>
  <c r="J268" i="1"/>
  <c r="I268" i="1"/>
  <c r="H268" i="1"/>
  <c r="G268" i="1"/>
  <c r="F268" i="1"/>
  <c r="E268" i="1"/>
  <c r="P267" i="1"/>
  <c r="O267" i="1"/>
  <c r="N267" i="1"/>
  <c r="M267" i="1"/>
  <c r="L267" i="1" s="1"/>
  <c r="K267" i="1"/>
  <c r="J267" i="1"/>
  <c r="I267" i="1"/>
  <c r="H267" i="1"/>
  <c r="G267" i="1"/>
  <c r="Q267" i="1" s="1"/>
  <c r="F267" i="1"/>
  <c r="R267" i="1" s="1"/>
  <c r="E267" i="1"/>
  <c r="P266" i="1"/>
  <c r="P264" i="1" s="1"/>
  <c r="O266" i="1"/>
  <c r="N266" i="1"/>
  <c r="M266" i="1"/>
  <c r="L266" i="1"/>
  <c r="K266" i="1"/>
  <c r="J266" i="1"/>
  <c r="I266" i="1"/>
  <c r="H266" i="1"/>
  <c r="G266" i="1" s="1"/>
  <c r="Q266" i="1" s="1"/>
  <c r="F266" i="1"/>
  <c r="E266" i="1"/>
  <c r="P265" i="1"/>
  <c r="O265" i="1"/>
  <c r="O264" i="1" s="1"/>
  <c r="O343" i="1" s="1"/>
  <c r="N265" i="1"/>
  <c r="M265" i="1"/>
  <c r="K265" i="1"/>
  <c r="J265" i="1"/>
  <c r="J264" i="1" s="1"/>
  <c r="J343" i="1" s="1"/>
  <c r="I265" i="1"/>
  <c r="H265" i="1"/>
  <c r="F265" i="1"/>
  <c r="E265" i="1"/>
  <c r="P262" i="1"/>
  <c r="O262" i="1"/>
  <c r="L262" i="1" s="1"/>
  <c r="N262" i="1"/>
  <c r="M262" i="1"/>
  <c r="K262" i="1"/>
  <c r="J262" i="1"/>
  <c r="I262" i="1"/>
  <c r="H262" i="1"/>
  <c r="G262" i="1"/>
  <c r="F262" i="1"/>
  <c r="E262" i="1"/>
  <c r="P261" i="1"/>
  <c r="O261" i="1"/>
  <c r="N261" i="1"/>
  <c r="M261" i="1"/>
  <c r="K261" i="1"/>
  <c r="J261" i="1"/>
  <c r="I261" i="1"/>
  <c r="H261" i="1"/>
  <c r="F261" i="1"/>
  <c r="E261" i="1"/>
  <c r="P260" i="1"/>
  <c r="O260" i="1"/>
  <c r="N260" i="1"/>
  <c r="M260" i="1"/>
  <c r="L260" i="1" s="1"/>
  <c r="K260" i="1"/>
  <c r="J260" i="1"/>
  <c r="I260" i="1"/>
  <c r="H260" i="1"/>
  <c r="G260" i="1"/>
  <c r="Q260" i="1" s="1"/>
  <c r="F260" i="1"/>
  <c r="E260" i="1"/>
  <c r="P259" i="1"/>
  <c r="O259" i="1"/>
  <c r="N259" i="1"/>
  <c r="M259" i="1"/>
  <c r="L259" i="1" s="1"/>
  <c r="K259" i="1"/>
  <c r="J259" i="1"/>
  <c r="I259" i="1"/>
  <c r="H259" i="1"/>
  <c r="G259" i="1"/>
  <c r="Q259" i="1" s="1"/>
  <c r="F259" i="1"/>
  <c r="E259" i="1"/>
  <c r="P258" i="1"/>
  <c r="O258" i="1"/>
  <c r="N258" i="1"/>
  <c r="M258" i="1"/>
  <c r="L258" i="1"/>
  <c r="K258" i="1"/>
  <c r="J258" i="1"/>
  <c r="I258" i="1"/>
  <c r="H258" i="1"/>
  <c r="G258" i="1" s="1"/>
  <c r="Q258" i="1" s="1"/>
  <c r="F258" i="1"/>
  <c r="E258" i="1"/>
  <c r="P257" i="1"/>
  <c r="O257" i="1"/>
  <c r="N257" i="1"/>
  <c r="M257" i="1"/>
  <c r="K257" i="1"/>
  <c r="J257" i="1"/>
  <c r="I257" i="1"/>
  <c r="G257" i="1" s="1"/>
  <c r="H257" i="1"/>
  <c r="F257" i="1"/>
  <c r="E257" i="1"/>
  <c r="P256" i="1"/>
  <c r="O256" i="1"/>
  <c r="N256" i="1"/>
  <c r="M256" i="1"/>
  <c r="K256" i="1"/>
  <c r="J256" i="1"/>
  <c r="I256" i="1"/>
  <c r="G256" i="1" s="1"/>
  <c r="H256" i="1"/>
  <c r="F256" i="1"/>
  <c r="E256" i="1"/>
  <c r="Q256" i="1" s="1"/>
  <c r="P255" i="1"/>
  <c r="O255" i="1"/>
  <c r="N255" i="1"/>
  <c r="M255" i="1"/>
  <c r="K255" i="1"/>
  <c r="J255" i="1"/>
  <c r="G255" i="1" s="1"/>
  <c r="Q255" i="1" s="1"/>
  <c r="I255" i="1"/>
  <c r="H255" i="1"/>
  <c r="F255" i="1"/>
  <c r="E255" i="1"/>
  <c r="P254" i="1"/>
  <c r="O254" i="1"/>
  <c r="N254" i="1"/>
  <c r="M254" i="1"/>
  <c r="K254" i="1"/>
  <c r="J254" i="1"/>
  <c r="I254" i="1"/>
  <c r="G254" i="1" s="1"/>
  <c r="H254" i="1"/>
  <c r="F254" i="1"/>
  <c r="E254" i="1"/>
  <c r="Q254" i="1" s="1"/>
  <c r="P253" i="1"/>
  <c r="O253" i="1"/>
  <c r="N253" i="1"/>
  <c r="M253" i="1"/>
  <c r="K253" i="1"/>
  <c r="J253" i="1"/>
  <c r="I253" i="1"/>
  <c r="H253" i="1"/>
  <c r="F253" i="1"/>
  <c r="E253" i="1"/>
  <c r="P252" i="1"/>
  <c r="O252" i="1"/>
  <c r="N252" i="1"/>
  <c r="M252" i="1"/>
  <c r="K252" i="1"/>
  <c r="J252" i="1"/>
  <c r="I252" i="1"/>
  <c r="H252" i="1"/>
  <c r="G252" i="1"/>
  <c r="F252" i="1"/>
  <c r="E252" i="1"/>
  <c r="P251" i="1"/>
  <c r="O251" i="1"/>
  <c r="O250" i="1" s="1"/>
  <c r="N251" i="1"/>
  <c r="N250" i="1" s="1"/>
  <c r="M251" i="1"/>
  <c r="K251" i="1"/>
  <c r="J251" i="1"/>
  <c r="J250" i="1" s="1"/>
  <c r="I251" i="1"/>
  <c r="H251" i="1"/>
  <c r="F251" i="1"/>
  <c r="E251" i="1"/>
  <c r="P250" i="1"/>
  <c r="I250" i="1"/>
  <c r="H250" i="1"/>
  <c r="P249" i="1"/>
  <c r="O249" i="1"/>
  <c r="N249" i="1"/>
  <c r="M249" i="1"/>
  <c r="K249" i="1"/>
  <c r="J249" i="1"/>
  <c r="I249" i="1"/>
  <c r="H249" i="1"/>
  <c r="G249" i="1"/>
  <c r="F249" i="1"/>
  <c r="E249" i="1"/>
  <c r="P248" i="1"/>
  <c r="O248" i="1"/>
  <c r="N248" i="1"/>
  <c r="M248" i="1"/>
  <c r="L248" i="1"/>
  <c r="K248" i="1"/>
  <c r="J248" i="1"/>
  <c r="I248" i="1"/>
  <c r="H248" i="1"/>
  <c r="G248" i="1" s="1"/>
  <c r="F248" i="1"/>
  <c r="E248" i="1"/>
  <c r="P247" i="1"/>
  <c r="O247" i="1"/>
  <c r="N247" i="1"/>
  <c r="M247" i="1"/>
  <c r="K247" i="1"/>
  <c r="J247" i="1"/>
  <c r="I247" i="1"/>
  <c r="G247" i="1" s="1"/>
  <c r="H247" i="1"/>
  <c r="F247" i="1"/>
  <c r="E247" i="1"/>
  <c r="Q247" i="1" s="1"/>
  <c r="P246" i="1"/>
  <c r="O246" i="1"/>
  <c r="N246" i="1"/>
  <c r="M246" i="1"/>
  <c r="L246" i="1" s="1"/>
  <c r="K246" i="1"/>
  <c r="J246" i="1"/>
  <c r="I246" i="1"/>
  <c r="H246" i="1"/>
  <c r="F246" i="1"/>
  <c r="E246" i="1"/>
  <c r="P245" i="1"/>
  <c r="O245" i="1"/>
  <c r="N245" i="1"/>
  <c r="M245" i="1"/>
  <c r="K245" i="1"/>
  <c r="J245" i="1"/>
  <c r="I245" i="1"/>
  <c r="G245" i="1" s="1"/>
  <c r="H245" i="1"/>
  <c r="F245" i="1"/>
  <c r="E245" i="1"/>
  <c r="P244" i="1"/>
  <c r="O244" i="1"/>
  <c r="N244" i="1"/>
  <c r="M244" i="1"/>
  <c r="L244" i="1"/>
  <c r="K244" i="1"/>
  <c r="J244" i="1"/>
  <c r="I244" i="1"/>
  <c r="H244" i="1"/>
  <c r="G244" i="1" s="1"/>
  <c r="F244" i="1"/>
  <c r="E244" i="1"/>
  <c r="Q244" i="1" s="1"/>
  <c r="P243" i="1"/>
  <c r="O243" i="1"/>
  <c r="N243" i="1"/>
  <c r="M243" i="1"/>
  <c r="K243" i="1"/>
  <c r="J243" i="1"/>
  <c r="I243" i="1"/>
  <c r="G243" i="1" s="1"/>
  <c r="H243" i="1"/>
  <c r="F243" i="1"/>
  <c r="E243" i="1"/>
  <c r="P242" i="1"/>
  <c r="O242" i="1"/>
  <c r="N242" i="1"/>
  <c r="M242" i="1"/>
  <c r="L242" i="1" s="1"/>
  <c r="K242" i="1"/>
  <c r="J242" i="1"/>
  <c r="I242" i="1"/>
  <c r="H242" i="1"/>
  <c r="F242" i="1"/>
  <c r="E242" i="1"/>
  <c r="P241" i="1"/>
  <c r="O241" i="1"/>
  <c r="N241" i="1"/>
  <c r="M241" i="1"/>
  <c r="K241" i="1"/>
  <c r="J241" i="1"/>
  <c r="I241" i="1"/>
  <c r="G241" i="1" s="1"/>
  <c r="H241" i="1"/>
  <c r="F241" i="1"/>
  <c r="F235" i="1" s="1"/>
  <c r="E241" i="1"/>
  <c r="P240" i="1"/>
  <c r="O240" i="1"/>
  <c r="N240" i="1"/>
  <c r="M240" i="1"/>
  <c r="L240" i="1"/>
  <c r="K240" i="1"/>
  <c r="J240" i="1"/>
  <c r="I240" i="1"/>
  <c r="H240" i="1"/>
  <c r="G240" i="1" s="1"/>
  <c r="F240" i="1"/>
  <c r="R240" i="1" s="1"/>
  <c r="E240" i="1"/>
  <c r="Q240" i="1" s="1"/>
  <c r="P239" i="1"/>
  <c r="O239" i="1"/>
  <c r="N239" i="1"/>
  <c r="M239" i="1"/>
  <c r="K239" i="1"/>
  <c r="J239" i="1"/>
  <c r="I239" i="1"/>
  <c r="G239" i="1" s="1"/>
  <c r="H239" i="1"/>
  <c r="F239" i="1"/>
  <c r="E239" i="1"/>
  <c r="P238" i="1"/>
  <c r="O238" i="1"/>
  <c r="N238" i="1"/>
  <c r="M238" i="1"/>
  <c r="L238" i="1"/>
  <c r="K238" i="1"/>
  <c r="J238" i="1"/>
  <c r="I238" i="1"/>
  <c r="H238" i="1"/>
  <c r="G238" i="1" s="1"/>
  <c r="F238" i="1"/>
  <c r="R238" i="1" s="1"/>
  <c r="E238" i="1"/>
  <c r="Q238" i="1" s="1"/>
  <c r="P237" i="1"/>
  <c r="O237" i="1"/>
  <c r="N237" i="1"/>
  <c r="M237" i="1"/>
  <c r="K237" i="1"/>
  <c r="J237" i="1"/>
  <c r="I237" i="1"/>
  <c r="H237" i="1"/>
  <c r="G237" i="1"/>
  <c r="F237" i="1"/>
  <c r="E237" i="1"/>
  <c r="P236" i="1"/>
  <c r="O236" i="1"/>
  <c r="L236" i="1" s="1"/>
  <c r="N236" i="1"/>
  <c r="M236" i="1"/>
  <c r="K236" i="1"/>
  <c r="G236" i="1" s="1"/>
  <c r="J236" i="1"/>
  <c r="I236" i="1"/>
  <c r="H236" i="1"/>
  <c r="F236" i="1"/>
  <c r="R236" i="1" s="1"/>
  <c r="E236" i="1"/>
  <c r="J235" i="1"/>
  <c r="P234" i="1"/>
  <c r="P233" i="1" s="1"/>
  <c r="O234" i="1"/>
  <c r="N234" i="1"/>
  <c r="M234" i="1"/>
  <c r="L234" i="1"/>
  <c r="L233" i="1" s="1"/>
  <c r="R233" i="1" s="1"/>
  <c r="K234" i="1"/>
  <c r="J234" i="1"/>
  <c r="I234" i="1"/>
  <c r="H234" i="1"/>
  <c r="F234" i="1"/>
  <c r="R234" i="1" s="1"/>
  <c r="E234" i="1"/>
  <c r="O233" i="1"/>
  <c r="N233" i="1"/>
  <c r="M233" i="1"/>
  <c r="K233" i="1"/>
  <c r="J233" i="1"/>
  <c r="I233" i="1"/>
  <c r="F233" i="1"/>
  <c r="E233" i="1"/>
  <c r="P232" i="1"/>
  <c r="O232" i="1"/>
  <c r="L232" i="1" s="1"/>
  <c r="N232" i="1"/>
  <c r="M232" i="1"/>
  <c r="K232" i="1"/>
  <c r="G232" i="1" s="1"/>
  <c r="J232" i="1"/>
  <c r="I232" i="1"/>
  <c r="H232" i="1"/>
  <c r="F232" i="1"/>
  <c r="R232" i="1" s="1"/>
  <c r="E232" i="1"/>
  <c r="P231" i="1"/>
  <c r="O231" i="1"/>
  <c r="N231" i="1"/>
  <c r="M231" i="1"/>
  <c r="L231" i="1" s="1"/>
  <c r="R231" i="1" s="1"/>
  <c r="K231" i="1"/>
  <c r="G231" i="1" s="1"/>
  <c r="Q231" i="1" s="1"/>
  <c r="J231" i="1"/>
  <c r="I231" i="1"/>
  <c r="H231" i="1"/>
  <c r="F231" i="1"/>
  <c r="E231" i="1"/>
  <c r="P230" i="1"/>
  <c r="L230" i="1" s="1"/>
  <c r="O230" i="1"/>
  <c r="N230" i="1"/>
  <c r="M230" i="1"/>
  <c r="K230" i="1"/>
  <c r="J230" i="1"/>
  <c r="I230" i="1"/>
  <c r="H230" i="1"/>
  <c r="G230" i="1" s="1"/>
  <c r="Q230" i="1" s="1"/>
  <c r="F230" i="1"/>
  <c r="E230" i="1"/>
  <c r="P229" i="1"/>
  <c r="O229" i="1"/>
  <c r="N229" i="1"/>
  <c r="M229" i="1"/>
  <c r="K229" i="1"/>
  <c r="J229" i="1"/>
  <c r="I229" i="1"/>
  <c r="H229" i="1"/>
  <c r="G229" i="1"/>
  <c r="F229" i="1"/>
  <c r="E229" i="1"/>
  <c r="P228" i="1"/>
  <c r="O228" i="1"/>
  <c r="L228" i="1" s="1"/>
  <c r="N228" i="1"/>
  <c r="M228" i="1"/>
  <c r="K228" i="1"/>
  <c r="G228" i="1" s="1"/>
  <c r="J228" i="1"/>
  <c r="I228" i="1"/>
  <c r="H228" i="1"/>
  <c r="F228" i="1"/>
  <c r="E228" i="1"/>
  <c r="P227" i="1"/>
  <c r="O227" i="1"/>
  <c r="N227" i="1"/>
  <c r="M227" i="1"/>
  <c r="L227" i="1" s="1"/>
  <c r="R227" i="1" s="1"/>
  <c r="K227" i="1"/>
  <c r="J227" i="1"/>
  <c r="I227" i="1"/>
  <c r="G227" i="1" s="1"/>
  <c r="Q227" i="1" s="1"/>
  <c r="H227" i="1"/>
  <c r="F227" i="1"/>
  <c r="E227" i="1"/>
  <c r="P226" i="1"/>
  <c r="O226" i="1"/>
  <c r="N226" i="1"/>
  <c r="M226" i="1"/>
  <c r="L226" i="1" s="1"/>
  <c r="K226" i="1"/>
  <c r="J226" i="1"/>
  <c r="I226" i="1"/>
  <c r="H226" i="1"/>
  <c r="F226" i="1"/>
  <c r="E226" i="1"/>
  <c r="P225" i="1"/>
  <c r="O225" i="1"/>
  <c r="N225" i="1"/>
  <c r="M225" i="1"/>
  <c r="K225" i="1"/>
  <c r="J225" i="1"/>
  <c r="I225" i="1"/>
  <c r="G225" i="1" s="1"/>
  <c r="H225" i="1"/>
  <c r="F225" i="1"/>
  <c r="E225" i="1"/>
  <c r="P224" i="1"/>
  <c r="L224" i="1" s="1"/>
  <c r="O224" i="1"/>
  <c r="N224" i="1"/>
  <c r="M224" i="1"/>
  <c r="K224" i="1"/>
  <c r="J224" i="1"/>
  <c r="I224" i="1"/>
  <c r="H224" i="1"/>
  <c r="G224" i="1" s="1"/>
  <c r="F224" i="1"/>
  <c r="E224" i="1"/>
  <c r="P223" i="1"/>
  <c r="O223" i="1"/>
  <c r="N223" i="1"/>
  <c r="M223" i="1"/>
  <c r="K223" i="1"/>
  <c r="J223" i="1"/>
  <c r="I223" i="1"/>
  <c r="G223" i="1" s="1"/>
  <c r="H223" i="1"/>
  <c r="F223" i="1"/>
  <c r="E223" i="1"/>
  <c r="Q223" i="1" s="1"/>
  <c r="P222" i="1"/>
  <c r="O222" i="1"/>
  <c r="N222" i="1"/>
  <c r="M222" i="1"/>
  <c r="K222" i="1"/>
  <c r="J222" i="1"/>
  <c r="I222" i="1"/>
  <c r="H222" i="1"/>
  <c r="F222" i="1"/>
  <c r="E222" i="1"/>
  <c r="P221" i="1"/>
  <c r="O221" i="1"/>
  <c r="N221" i="1"/>
  <c r="M221" i="1"/>
  <c r="K221" i="1"/>
  <c r="J221" i="1"/>
  <c r="I221" i="1"/>
  <c r="H221" i="1"/>
  <c r="F221" i="1"/>
  <c r="E221" i="1"/>
  <c r="P220" i="1"/>
  <c r="O220" i="1"/>
  <c r="N220" i="1"/>
  <c r="M220" i="1"/>
  <c r="L220" i="1"/>
  <c r="K220" i="1"/>
  <c r="J220" i="1"/>
  <c r="I220" i="1"/>
  <c r="H220" i="1"/>
  <c r="G220" i="1" s="1"/>
  <c r="F220" i="1"/>
  <c r="R220" i="1" s="1"/>
  <c r="E220" i="1"/>
  <c r="Q220" i="1" s="1"/>
  <c r="P219" i="1"/>
  <c r="O219" i="1"/>
  <c r="N219" i="1"/>
  <c r="N218" i="1" s="1"/>
  <c r="M219" i="1"/>
  <c r="K219" i="1"/>
  <c r="J219" i="1"/>
  <c r="I219" i="1"/>
  <c r="H219" i="1"/>
  <c r="F219" i="1"/>
  <c r="E219" i="1"/>
  <c r="P218" i="1"/>
  <c r="P217" i="1"/>
  <c r="O217" i="1"/>
  <c r="N217" i="1"/>
  <c r="M217" i="1"/>
  <c r="K217" i="1"/>
  <c r="J217" i="1"/>
  <c r="I217" i="1"/>
  <c r="H217" i="1"/>
  <c r="G217" i="1"/>
  <c r="Q217" i="1" s="1"/>
  <c r="F217" i="1"/>
  <c r="E217" i="1"/>
  <c r="P216" i="1"/>
  <c r="P214" i="1" s="1"/>
  <c r="O216" i="1"/>
  <c r="L216" i="1" s="1"/>
  <c r="N216" i="1"/>
  <c r="M216" i="1"/>
  <c r="K216" i="1"/>
  <c r="J216" i="1"/>
  <c r="I216" i="1"/>
  <c r="H216" i="1"/>
  <c r="G216" i="1"/>
  <c r="G214" i="1" s="1"/>
  <c r="Q214" i="1" s="1"/>
  <c r="F216" i="1"/>
  <c r="E216" i="1"/>
  <c r="Q215" i="1"/>
  <c r="P215" i="1"/>
  <c r="O215" i="1"/>
  <c r="N215" i="1"/>
  <c r="N214" i="1" s="1"/>
  <c r="M215" i="1"/>
  <c r="L215" i="1" s="1"/>
  <c r="K215" i="1"/>
  <c r="J215" i="1"/>
  <c r="I215" i="1"/>
  <c r="G215" i="1" s="1"/>
  <c r="H215" i="1"/>
  <c r="F215" i="1"/>
  <c r="E215" i="1"/>
  <c r="E214" i="1" s="1"/>
  <c r="I214" i="1"/>
  <c r="H214" i="1"/>
  <c r="P213" i="1"/>
  <c r="O213" i="1"/>
  <c r="N213" i="1"/>
  <c r="M213" i="1"/>
  <c r="L213" i="1" s="1"/>
  <c r="R213" i="1" s="1"/>
  <c r="K213" i="1"/>
  <c r="J213" i="1"/>
  <c r="I213" i="1"/>
  <c r="H213" i="1"/>
  <c r="G213" i="1"/>
  <c r="Q213" i="1" s="1"/>
  <c r="F213" i="1"/>
  <c r="E213" i="1"/>
  <c r="P212" i="1"/>
  <c r="O212" i="1"/>
  <c r="N212" i="1"/>
  <c r="M212" i="1"/>
  <c r="L212" i="1"/>
  <c r="K212" i="1"/>
  <c r="J212" i="1"/>
  <c r="I212" i="1"/>
  <c r="H212" i="1"/>
  <c r="G212" i="1" s="1"/>
  <c r="Q212" i="1" s="1"/>
  <c r="F212" i="1"/>
  <c r="E212" i="1"/>
  <c r="P211" i="1"/>
  <c r="O211" i="1"/>
  <c r="N211" i="1"/>
  <c r="M211" i="1"/>
  <c r="K211" i="1"/>
  <c r="J211" i="1"/>
  <c r="I211" i="1"/>
  <c r="H211" i="1"/>
  <c r="G211" i="1"/>
  <c r="F211" i="1"/>
  <c r="E211" i="1"/>
  <c r="P210" i="1"/>
  <c r="O210" i="1"/>
  <c r="O199" i="1" s="1"/>
  <c r="N210" i="1"/>
  <c r="M210" i="1"/>
  <c r="K210" i="1"/>
  <c r="J210" i="1"/>
  <c r="I210" i="1"/>
  <c r="H210" i="1"/>
  <c r="G210" i="1"/>
  <c r="F210" i="1"/>
  <c r="E210" i="1"/>
  <c r="Q209" i="1"/>
  <c r="P209" i="1"/>
  <c r="O209" i="1"/>
  <c r="N209" i="1"/>
  <c r="M209" i="1"/>
  <c r="L209" i="1" s="1"/>
  <c r="R209" i="1" s="1"/>
  <c r="K209" i="1"/>
  <c r="J209" i="1"/>
  <c r="I209" i="1"/>
  <c r="G209" i="1" s="1"/>
  <c r="H209" i="1"/>
  <c r="F209" i="1"/>
  <c r="E209" i="1"/>
  <c r="P208" i="1"/>
  <c r="O208" i="1"/>
  <c r="N208" i="1"/>
  <c r="M208" i="1"/>
  <c r="L208" i="1" s="1"/>
  <c r="K208" i="1"/>
  <c r="J208" i="1"/>
  <c r="I208" i="1"/>
  <c r="H208" i="1"/>
  <c r="F208" i="1"/>
  <c r="E208" i="1"/>
  <c r="P207" i="1"/>
  <c r="O207" i="1"/>
  <c r="N207" i="1"/>
  <c r="M207" i="1"/>
  <c r="K207" i="1"/>
  <c r="J207" i="1"/>
  <c r="I207" i="1"/>
  <c r="G207" i="1" s="1"/>
  <c r="H207" i="1"/>
  <c r="F207" i="1"/>
  <c r="E207" i="1"/>
  <c r="P206" i="1"/>
  <c r="O206" i="1"/>
  <c r="N206" i="1"/>
  <c r="M206" i="1"/>
  <c r="L206" i="1"/>
  <c r="K206" i="1"/>
  <c r="J206" i="1"/>
  <c r="I206" i="1"/>
  <c r="H206" i="1"/>
  <c r="G206" i="1" s="1"/>
  <c r="F206" i="1"/>
  <c r="E206" i="1"/>
  <c r="P205" i="1"/>
  <c r="O205" i="1"/>
  <c r="N205" i="1"/>
  <c r="M205" i="1"/>
  <c r="K205" i="1"/>
  <c r="J205" i="1"/>
  <c r="I205" i="1"/>
  <c r="G205" i="1" s="1"/>
  <c r="H205" i="1"/>
  <c r="F205" i="1"/>
  <c r="E205" i="1"/>
  <c r="P204" i="1"/>
  <c r="O204" i="1"/>
  <c r="N204" i="1"/>
  <c r="M204" i="1"/>
  <c r="L204" i="1" s="1"/>
  <c r="K204" i="1"/>
  <c r="J204" i="1"/>
  <c r="I204" i="1"/>
  <c r="H204" i="1"/>
  <c r="F204" i="1"/>
  <c r="E204" i="1"/>
  <c r="P203" i="1"/>
  <c r="O203" i="1"/>
  <c r="N203" i="1"/>
  <c r="M203" i="1"/>
  <c r="K203" i="1"/>
  <c r="J203" i="1"/>
  <c r="J199" i="1" s="1"/>
  <c r="I203" i="1"/>
  <c r="G203" i="1" s="1"/>
  <c r="H203" i="1"/>
  <c r="F203" i="1"/>
  <c r="F199" i="1" s="1"/>
  <c r="E203" i="1"/>
  <c r="P202" i="1"/>
  <c r="L202" i="1" s="1"/>
  <c r="O202" i="1"/>
  <c r="N202" i="1"/>
  <c r="M202" i="1"/>
  <c r="K202" i="1"/>
  <c r="J202" i="1"/>
  <c r="I202" i="1"/>
  <c r="H202" i="1"/>
  <c r="G202" i="1" s="1"/>
  <c r="F202" i="1"/>
  <c r="E202" i="1"/>
  <c r="P201" i="1"/>
  <c r="O201" i="1"/>
  <c r="N201" i="1"/>
  <c r="M201" i="1"/>
  <c r="K201" i="1"/>
  <c r="K199" i="1" s="1"/>
  <c r="J201" i="1"/>
  <c r="I201" i="1"/>
  <c r="H201" i="1"/>
  <c r="G201" i="1"/>
  <c r="F201" i="1"/>
  <c r="E201" i="1"/>
  <c r="P200" i="1"/>
  <c r="O200" i="1"/>
  <c r="N200" i="1"/>
  <c r="M200" i="1"/>
  <c r="L200" i="1"/>
  <c r="K200" i="1"/>
  <c r="J200" i="1"/>
  <c r="I200" i="1"/>
  <c r="H200" i="1"/>
  <c r="F200" i="1"/>
  <c r="R200" i="1" s="1"/>
  <c r="E200" i="1"/>
  <c r="P198" i="1"/>
  <c r="P196" i="1" s="1"/>
  <c r="O198" i="1"/>
  <c r="N198" i="1"/>
  <c r="M198" i="1"/>
  <c r="L198" i="1"/>
  <c r="K198" i="1"/>
  <c r="J198" i="1"/>
  <c r="I198" i="1"/>
  <c r="H198" i="1"/>
  <c r="G198" i="1" s="1"/>
  <c r="F198" i="1"/>
  <c r="R198" i="1" s="1"/>
  <c r="E198" i="1"/>
  <c r="Q198" i="1" s="1"/>
  <c r="P197" i="1"/>
  <c r="O197" i="1"/>
  <c r="N197" i="1"/>
  <c r="N196" i="1" s="1"/>
  <c r="M197" i="1"/>
  <c r="K197" i="1"/>
  <c r="J197" i="1"/>
  <c r="J196" i="1" s="1"/>
  <c r="I197" i="1"/>
  <c r="H197" i="1"/>
  <c r="F197" i="1"/>
  <c r="E197" i="1"/>
  <c r="O196" i="1"/>
  <c r="M196" i="1"/>
  <c r="K196" i="1"/>
  <c r="H196" i="1"/>
  <c r="P195" i="1"/>
  <c r="O195" i="1"/>
  <c r="N195" i="1"/>
  <c r="M195" i="1"/>
  <c r="K195" i="1"/>
  <c r="J195" i="1"/>
  <c r="I195" i="1"/>
  <c r="H195" i="1"/>
  <c r="F195" i="1"/>
  <c r="E195" i="1"/>
  <c r="P194" i="1"/>
  <c r="O194" i="1"/>
  <c r="N194" i="1"/>
  <c r="M194" i="1"/>
  <c r="K194" i="1"/>
  <c r="J194" i="1"/>
  <c r="I194" i="1"/>
  <c r="G194" i="1" s="1"/>
  <c r="H194" i="1"/>
  <c r="F194" i="1"/>
  <c r="E194" i="1"/>
  <c r="Q194" i="1" s="1"/>
  <c r="Q193" i="1"/>
  <c r="P193" i="1"/>
  <c r="O193" i="1"/>
  <c r="N193" i="1"/>
  <c r="M193" i="1"/>
  <c r="L193" i="1" s="1"/>
  <c r="K193" i="1"/>
  <c r="J193" i="1"/>
  <c r="G193" i="1" s="1"/>
  <c r="I193" i="1"/>
  <c r="H193" i="1"/>
  <c r="F193" i="1"/>
  <c r="E193" i="1"/>
  <c r="P192" i="1"/>
  <c r="O192" i="1"/>
  <c r="N192" i="1"/>
  <c r="M192" i="1"/>
  <c r="L192" i="1" s="1"/>
  <c r="K192" i="1"/>
  <c r="J192" i="1"/>
  <c r="I192" i="1"/>
  <c r="H192" i="1"/>
  <c r="G192" i="1"/>
  <c r="Q192" i="1" s="1"/>
  <c r="F192" i="1"/>
  <c r="E192" i="1"/>
  <c r="P191" i="1"/>
  <c r="O191" i="1"/>
  <c r="N191" i="1"/>
  <c r="M191" i="1"/>
  <c r="L191" i="1" s="1"/>
  <c r="K191" i="1"/>
  <c r="J191" i="1"/>
  <c r="I191" i="1"/>
  <c r="H191" i="1"/>
  <c r="F191" i="1"/>
  <c r="R191" i="1" s="1"/>
  <c r="E191" i="1"/>
  <c r="P190" i="1"/>
  <c r="O190" i="1"/>
  <c r="N190" i="1"/>
  <c r="M190" i="1"/>
  <c r="K190" i="1"/>
  <c r="J190" i="1"/>
  <c r="I190" i="1"/>
  <c r="G190" i="1" s="1"/>
  <c r="H190" i="1"/>
  <c r="F190" i="1"/>
  <c r="E190" i="1"/>
  <c r="P189" i="1"/>
  <c r="O189" i="1"/>
  <c r="N189" i="1"/>
  <c r="M189" i="1"/>
  <c r="K189" i="1"/>
  <c r="J189" i="1"/>
  <c r="I189" i="1"/>
  <c r="H189" i="1"/>
  <c r="G189" i="1"/>
  <c r="Q189" i="1" s="1"/>
  <c r="F189" i="1"/>
  <c r="E189" i="1"/>
  <c r="P188" i="1"/>
  <c r="O188" i="1"/>
  <c r="L188" i="1" s="1"/>
  <c r="N188" i="1"/>
  <c r="M188" i="1"/>
  <c r="K188" i="1"/>
  <c r="J188" i="1"/>
  <c r="I188" i="1"/>
  <c r="H188" i="1"/>
  <c r="G188" i="1"/>
  <c r="F188" i="1"/>
  <c r="E188" i="1"/>
  <c r="Q187" i="1"/>
  <c r="P187" i="1"/>
  <c r="O187" i="1"/>
  <c r="N187" i="1"/>
  <c r="M187" i="1"/>
  <c r="L187" i="1" s="1"/>
  <c r="R187" i="1" s="1"/>
  <c r="K187" i="1"/>
  <c r="J187" i="1"/>
  <c r="I187" i="1"/>
  <c r="G187" i="1" s="1"/>
  <c r="H187" i="1"/>
  <c r="F187" i="1"/>
  <c r="E187" i="1"/>
  <c r="P186" i="1"/>
  <c r="O186" i="1"/>
  <c r="N186" i="1"/>
  <c r="M186" i="1"/>
  <c r="L186" i="1" s="1"/>
  <c r="K186" i="1"/>
  <c r="G186" i="1" s="1"/>
  <c r="Q186" i="1" s="1"/>
  <c r="J186" i="1"/>
  <c r="I186" i="1"/>
  <c r="H186" i="1"/>
  <c r="F186" i="1"/>
  <c r="E186" i="1"/>
  <c r="P185" i="1"/>
  <c r="O185" i="1"/>
  <c r="N185" i="1"/>
  <c r="M185" i="1"/>
  <c r="L185" i="1" s="1"/>
  <c r="K185" i="1"/>
  <c r="J185" i="1"/>
  <c r="I185" i="1"/>
  <c r="H185" i="1"/>
  <c r="G185" i="1"/>
  <c r="Q185" i="1" s="1"/>
  <c r="F185" i="1"/>
  <c r="E185" i="1"/>
  <c r="P184" i="1"/>
  <c r="O184" i="1"/>
  <c r="N184" i="1"/>
  <c r="M184" i="1"/>
  <c r="L184" i="1"/>
  <c r="K184" i="1"/>
  <c r="J184" i="1"/>
  <c r="I184" i="1"/>
  <c r="H184" i="1"/>
  <c r="F184" i="1"/>
  <c r="E184" i="1"/>
  <c r="P183" i="1"/>
  <c r="O183" i="1"/>
  <c r="N183" i="1"/>
  <c r="M183" i="1"/>
  <c r="K183" i="1"/>
  <c r="J183" i="1"/>
  <c r="I183" i="1"/>
  <c r="G183" i="1" s="1"/>
  <c r="H183" i="1"/>
  <c r="F183" i="1"/>
  <c r="E183" i="1"/>
  <c r="P182" i="1"/>
  <c r="O182" i="1"/>
  <c r="N182" i="1"/>
  <c r="M182" i="1"/>
  <c r="L182" i="1" s="1"/>
  <c r="K182" i="1"/>
  <c r="J182" i="1"/>
  <c r="I182" i="1"/>
  <c r="G182" i="1" s="1"/>
  <c r="H182" i="1"/>
  <c r="F182" i="1"/>
  <c r="E182" i="1"/>
  <c r="Q182" i="1" s="1"/>
  <c r="Q181" i="1"/>
  <c r="P181" i="1"/>
  <c r="O181" i="1"/>
  <c r="N181" i="1"/>
  <c r="M181" i="1"/>
  <c r="L181" i="1" s="1"/>
  <c r="K181" i="1"/>
  <c r="J181" i="1"/>
  <c r="I181" i="1"/>
  <c r="H181" i="1"/>
  <c r="G181" i="1"/>
  <c r="F181" i="1"/>
  <c r="E181" i="1"/>
  <c r="R180" i="1"/>
  <c r="Q180" i="1"/>
  <c r="P179" i="1"/>
  <c r="O179" i="1"/>
  <c r="N179" i="1"/>
  <c r="M179" i="1"/>
  <c r="K179" i="1"/>
  <c r="J179" i="1"/>
  <c r="G179" i="1" s="1"/>
  <c r="I179" i="1"/>
  <c r="H179" i="1"/>
  <c r="F179" i="1"/>
  <c r="E179" i="1"/>
  <c r="P178" i="1"/>
  <c r="O178" i="1"/>
  <c r="O174" i="1" s="1"/>
  <c r="N178" i="1"/>
  <c r="M178" i="1"/>
  <c r="K178" i="1"/>
  <c r="J178" i="1"/>
  <c r="I178" i="1"/>
  <c r="G178" i="1" s="1"/>
  <c r="H178" i="1"/>
  <c r="F178" i="1"/>
  <c r="E178" i="1"/>
  <c r="P177" i="1"/>
  <c r="O177" i="1"/>
  <c r="N177" i="1"/>
  <c r="M177" i="1"/>
  <c r="L177" i="1" s="1"/>
  <c r="K177" i="1"/>
  <c r="J177" i="1"/>
  <c r="I177" i="1"/>
  <c r="G177" i="1" s="1"/>
  <c r="Q177" i="1" s="1"/>
  <c r="H177" i="1"/>
  <c r="F177" i="1"/>
  <c r="E177" i="1"/>
  <c r="P176" i="1"/>
  <c r="O176" i="1"/>
  <c r="N176" i="1"/>
  <c r="M176" i="1"/>
  <c r="L176" i="1" s="1"/>
  <c r="K176" i="1"/>
  <c r="G176" i="1" s="1"/>
  <c r="J176" i="1"/>
  <c r="I176" i="1"/>
  <c r="H176" i="1"/>
  <c r="F176" i="1"/>
  <c r="E176" i="1"/>
  <c r="P175" i="1"/>
  <c r="O175" i="1"/>
  <c r="N175" i="1"/>
  <c r="M175" i="1"/>
  <c r="K175" i="1"/>
  <c r="K174" i="1" s="1"/>
  <c r="J175" i="1"/>
  <c r="I175" i="1"/>
  <c r="H175" i="1"/>
  <c r="G175" i="1"/>
  <c r="Q175" i="1" s="1"/>
  <c r="F175" i="1"/>
  <c r="E175" i="1"/>
  <c r="P174" i="1"/>
  <c r="P172" i="1"/>
  <c r="O172" i="1"/>
  <c r="N172" i="1"/>
  <c r="M172" i="1"/>
  <c r="L172" i="1" s="1"/>
  <c r="K172" i="1"/>
  <c r="J172" i="1"/>
  <c r="I172" i="1"/>
  <c r="H172" i="1"/>
  <c r="F172" i="1"/>
  <c r="E172" i="1"/>
  <c r="P171" i="1"/>
  <c r="O171" i="1"/>
  <c r="N171" i="1"/>
  <c r="M171" i="1"/>
  <c r="K171" i="1"/>
  <c r="J171" i="1"/>
  <c r="G171" i="1" s="1"/>
  <c r="I171" i="1"/>
  <c r="H171" i="1"/>
  <c r="F171" i="1"/>
  <c r="E171" i="1"/>
  <c r="P170" i="1"/>
  <c r="L170" i="1" s="1"/>
  <c r="O170" i="1"/>
  <c r="N170" i="1"/>
  <c r="M170" i="1"/>
  <c r="K170" i="1"/>
  <c r="J170" i="1"/>
  <c r="I170" i="1"/>
  <c r="H170" i="1"/>
  <c r="G170" i="1" s="1"/>
  <c r="F170" i="1"/>
  <c r="E170" i="1"/>
  <c r="P169" i="1"/>
  <c r="O169" i="1"/>
  <c r="N169" i="1"/>
  <c r="M169" i="1"/>
  <c r="K169" i="1"/>
  <c r="J169" i="1"/>
  <c r="I169" i="1"/>
  <c r="G169" i="1" s="1"/>
  <c r="H169" i="1"/>
  <c r="F169" i="1"/>
  <c r="E169" i="1"/>
  <c r="P168" i="1"/>
  <c r="L168" i="1" s="1"/>
  <c r="O168" i="1"/>
  <c r="N168" i="1"/>
  <c r="M168" i="1"/>
  <c r="K168" i="1"/>
  <c r="J168" i="1"/>
  <c r="I168" i="1"/>
  <c r="H168" i="1"/>
  <c r="G168" i="1" s="1"/>
  <c r="F168" i="1"/>
  <c r="E168" i="1"/>
  <c r="Q168" i="1" s="1"/>
  <c r="P167" i="1"/>
  <c r="O167" i="1"/>
  <c r="N167" i="1"/>
  <c r="M167" i="1"/>
  <c r="K167" i="1"/>
  <c r="J167" i="1"/>
  <c r="I167" i="1"/>
  <c r="G167" i="1" s="1"/>
  <c r="H167" i="1"/>
  <c r="F167" i="1"/>
  <c r="E167" i="1"/>
  <c r="P166" i="1"/>
  <c r="O166" i="1"/>
  <c r="L166" i="1" s="1"/>
  <c r="N166" i="1"/>
  <c r="M166" i="1"/>
  <c r="K166" i="1"/>
  <c r="J166" i="1"/>
  <c r="I166" i="1"/>
  <c r="H166" i="1"/>
  <c r="G166" i="1"/>
  <c r="F166" i="1"/>
  <c r="E166" i="1"/>
  <c r="Q166" i="1" s="1"/>
  <c r="P165" i="1"/>
  <c r="O165" i="1"/>
  <c r="N165" i="1"/>
  <c r="M165" i="1"/>
  <c r="L165" i="1" s="1"/>
  <c r="R165" i="1" s="1"/>
  <c r="K165" i="1"/>
  <c r="J165" i="1"/>
  <c r="I165" i="1"/>
  <c r="G165" i="1" s="1"/>
  <c r="H165" i="1"/>
  <c r="F165" i="1"/>
  <c r="E165" i="1"/>
  <c r="Q165" i="1" s="1"/>
  <c r="P164" i="1"/>
  <c r="O164" i="1"/>
  <c r="N164" i="1"/>
  <c r="M164" i="1"/>
  <c r="L164" i="1" s="1"/>
  <c r="K164" i="1"/>
  <c r="J164" i="1"/>
  <c r="I164" i="1"/>
  <c r="H164" i="1"/>
  <c r="F164" i="1"/>
  <c r="R164" i="1" s="1"/>
  <c r="E164" i="1"/>
  <c r="P163" i="1"/>
  <c r="O163" i="1"/>
  <c r="N163" i="1"/>
  <c r="M163" i="1"/>
  <c r="K163" i="1"/>
  <c r="J163" i="1"/>
  <c r="I163" i="1"/>
  <c r="H163" i="1"/>
  <c r="F163" i="1"/>
  <c r="E163" i="1"/>
  <c r="P162" i="1"/>
  <c r="O162" i="1"/>
  <c r="O160" i="1" s="1"/>
  <c r="N162" i="1"/>
  <c r="M162" i="1"/>
  <c r="L162" i="1"/>
  <c r="K162" i="1"/>
  <c r="J162" i="1"/>
  <c r="I162" i="1"/>
  <c r="H162" i="1"/>
  <c r="G162" i="1" s="1"/>
  <c r="F162" i="1"/>
  <c r="R162" i="1" s="1"/>
  <c r="E162" i="1"/>
  <c r="Q162" i="1" s="1"/>
  <c r="P161" i="1"/>
  <c r="O161" i="1"/>
  <c r="N161" i="1"/>
  <c r="N160" i="1" s="1"/>
  <c r="M161" i="1"/>
  <c r="K161" i="1"/>
  <c r="K160" i="1" s="1"/>
  <c r="J161" i="1"/>
  <c r="J160" i="1" s="1"/>
  <c r="I161" i="1"/>
  <c r="H161" i="1"/>
  <c r="F161" i="1"/>
  <c r="F160" i="1" s="1"/>
  <c r="E161" i="1"/>
  <c r="P160" i="1"/>
  <c r="M160" i="1"/>
  <c r="H160" i="1"/>
  <c r="P159" i="1"/>
  <c r="O159" i="1"/>
  <c r="N159" i="1"/>
  <c r="M159" i="1"/>
  <c r="K159" i="1"/>
  <c r="J159" i="1"/>
  <c r="G159" i="1" s="1"/>
  <c r="Q159" i="1" s="1"/>
  <c r="I159" i="1"/>
  <c r="H159" i="1"/>
  <c r="F159" i="1"/>
  <c r="E159" i="1"/>
  <c r="P158" i="1"/>
  <c r="O158" i="1"/>
  <c r="L158" i="1" s="1"/>
  <c r="N158" i="1"/>
  <c r="M158" i="1"/>
  <c r="K158" i="1"/>
  <c r="J158" i="1"/>
  <c r="I158" i="1"/>
  <c r="H158" i="1"/>
  <c r="G158" i="1"/>
  <c r="F158" i="1"/>
  <c r="E158" i="1"/>
  <c r="Q158" i="1" s="1"/>
  <c r="Q157" i="1"/>
  <c r="P157" i="1"/>
  <c r="O157" i="1"/>
  <c r="N157" i="1"/>
  <c r="M157" i="1"/>
  <c r="L157" i="1" s="1"/>
  <c r="K157" i="1"/>
  <c r="J157" i="1"/>
  <c r="I157" i="1"/>
  <c r="G157" i="1" s="1"/>
  <c r="H157" i="1"/>
  <c r="F157" i="1"/>
  <c r="E157" i="1"/>
  <c r="P156" i="1"/>
  <c r="O156" i="1"/>
  <c r="N156" i="1"/>
  <c r="M156" i="1"/>
  <c r="K156" i="1"/>
  <c r="J156" i="1"/>
  <c r="I156" i="1"/>
  <c r="H156" i="1"/>
  <c r="G156" i="1"/>
  <c r="Q156" i="1" s="1"/>
  <c r="F156" i="1"/>
  <c r="E156" i="1"/>
  <c r="P155" i="1"/>
  <c r="O155" i="1"/>
  <c r="N155" i="1"/>
  <c r="M155" i="1"/>
  <c r="K155" i="1"/>
  <c r="J155" i="1"/>
  <c r="G155" i="1" s="1"/>
  <c r="Q155" i="1" s="1"/>
  <c r="I155" i="1"/>
  <c r="H155" i="1"/>
  <c r="F155" i="1"/>
  <c r="E155" i="1"/>
  <c r="P154" i="1"/>
  <c r="O154" i="1"/>
  <c r="L154" i="1" s="1"/>
  <c r="N154" i="1"/>
  <c r="M154" i="1"/>
  <c r="K154" i="1"/>
  <c r="J154" i="1"/>
  <c r="I154" i="1"/>
  <c r="H154" i="1"/>
  <c r="G154" i="1"/>
  <c r="F154" i="1"/>
  <c r="E154" i="1"/>
  <c r="Q154" i="1" s="1"/>
  <c r="Q153" i="1"/>
  <c r="P153" i="1"/>
  <c r="O153" i="1"/>
  <c r="N153" i="1"/>
  <c r="N147" i="1" s="1"/>
  <c r="M153" i="1"/>
  <c r="L153" i="1" s="1"/>
  <c r="R153" i="1" s="1"/>
  <c r="K153" i="1"/>
  <c r="J153" i="1"/>
  <c r="I153" i="1"/>
  <c r="G153" i="1" s="1"/>
  <c r="H153" i="1"/>
  <c r="F153" i="1"/>
  <c r="E153" i="1"/>
  <c r="P152" i="1"/>
  <c r="O152" i="1"/>
  <c r="N152" i="1"/>
  <c r="M152" i="1"/>
  <c r="L152" i="1" s="1"/>
  <c r="K152" i="1"/>
  <c r="J152" i="1"/>
  <c r="I152" i="1"/>
  <c r="H152" i="1"/>
  <c r="G152" i="1"/>
  <c r="Q152" i="1" s="1"/>
  <c r="F152" i="1"/>
  <c r="E152" i="1"/>
  <c r="P151" i="1"/>
  <c r="O151" i="1"/>
  <c r="N151" i="1"/>
  <c r="M151" i="1"/>
  <c r="L151" i="1" s="1"/>
  <c r="K151" i="1"/>
  <c r="J151" i="1"/>
  <c r="I151" i="1"/>
  <c r="H151" i="1"/>
  <c r="G151" i="1"/>
  <c r="Q151" i="1" s="1"/>
  <c r="F151" i="1"/>
  <c r="E151" i="1"/>
  <c r="P150" i="1"/>
  <c r="O150" i="1"/>
  <c r="N150" i="1"/>
  <c r="M150" i="1"/>
  <c r="L150" i="1"/>
  <c r="K150" i="1"/>
  <c r="J150" i="1"/>
  <c r="I150" i="1"/>
  <c r="H150" i="1"/>
  <c r="G150" i="1" s="1"/>
  <c r="Q150" i="1" s="1"/>
  <c r="F150" i="1"/>
  <c r="E150" i="1"/>
  <c r="P149" i="1"/>
  <c r="O149" i="1"/>
  <c r="N149" i="1"/>
  <c r="M149" i="1"/>
  <c r="K149" i="1"/>
  <c r="J149" i="1"/>
  <c r="I149" i="1"/>
  <c r="H149" i="1"/>
  <c r="F149" i="1"/>
  <c r="E149" i="1"/>
  <c r="P148" i="1"/>
  <c r="O148" i="1"/>
  <c r="N148" i="1"/>
  <c r="M148" i="1"/>
  <c r="K148" i="1"/>
  <c r="J148" i="1"/>
  <c r="I148" i="1"/>
  <c r="H148" i="1"/>
  <c r="F148" i="1"/>
  <c r="E148" i="1"/>
  <c r="K147" i="1"/>
  <c r="J147" i="1"/>
  <c r="P146" i="1"/>
  <c r="O146" i="1"/>
  <c r="N146" i="1"/>
  <c r="M146" i="1"/>
  <c r="K146" i="1"/>
  <c r="J146" i="1"/>
  <c r="I146" i="1"/>
  <c r="G146" i="1" s="1"/>
  <c r="H146" i="1"/>
  <c r="F146" i="1"/>
  <c r="E146" i="1"/>
  <c r="Q146" i="1" s="1"/>
  <c r="P145" i="1"/>
  <c r="O145" i="1"/>
  <c r="N145" i="1"/>
  <c r="M145" i="1"/>
  <c r="K145" i="1"/>
  <c r="J145" i="1"/>
  <c r="G145" i="1" s="1"/>
  <c r="Q145" i="1" s="1"/>
  <c r="I145" i="1"/>
  <c r="H145" i="1"/>
  <c r="F145" i="1"/>
  <c r="E145" i="1"/>
  <c r="Q144" i="1"/>
  <c r="P144" i="1"/>
  <c r="O144" i="1"/>
  <c r="N144" i="1"/>
  <c r="M144" i="1"/>
  <c r="L144" i="1" s="1"/>
  <c r="K144" i="1"/>
  <c r="J144" i="1"/>
  <c r="I144" i="1"/>
  <c r="G144" i="1" s="1"/>
  <c r="H144" i="1"/>
  <c r="F144" i="1"/>
  <c r="E144" i="1"/>
  <c r="P143" i="1"/>
  <c r="O143" i="1"/>
  <c r="N143" i="1"/>
  <c r="M143" i="1"/>
  <c r="K143" i="1"/>
  <c r="J143" i="1"/>
  <c r="I143" i="1"/>
  <c r="H143" i="1"/>
  <c r="F143" i="1"/>
  <c r="E143" i="1"/>
  <c r="P142" i="1"/>
  <c r="O142" i="1"/>
  <c r="N142" i="1"/>
  <c r="M142" i="1"/>
  <c r="K142" i="1"/>
  <c r="J142" i="1"/>
  <c r="I142" i="1"/>
  <c r="H142" i="1"/>
  <c r="G142" i="1"/>
  <c r="F142" i="1"/>
  <c r="E142" i="1"/>
  <c r="P141" i="1"/>
  <c r="O141" i="1"/>
  <c r="N141" i="1"/>
  <c r="M141" i="1"/>
  <c r="K141" i="1"/>
  <c r="J141" i="1"/>
  <c r="I141" i="1"/>
  <c r="H141" i="1"/>
  <c r="G141" i="1"/>
  <c r="Q141" i="1" s="1"/>
  <c r="F141" i="1"/>
  <c r="E141" i="1"/>
  <c r="P140" i="1"/>
  <c r="O140" i="1"/>
  <c r="L140" i="1" s="1"/>
  <c r="N140" i="1"/>
  <c r="M140" i="1"/>
  <c r="K140" i="1"/>
  <c r="J140" i="1"/>
  <c r="I140" i="1"/>
  <c r="H140" i="1"/>
  <c r="G140" i="1"/>
  <c r="F140" i="1"/>
  <c r="E140" i="1"/>
  <c r="Q139" i="1"/>
  <c r="P139" i="1"/>
  <c r="O139" i="1"/>
  <c r="N139" i="1"/>
  <c r="M139" i="1"/>
  <c r="L139" i="1" s="1"/>
  <c r="K139" i="1"/>
  <c r="J139" i="1"/>
  <c r="I139" i="1"/>
  <c r="G139" i="1" s="1"/>
  <c r="H139" i="1"/>
  <c r="F139" i="1"/>
  <c r="R139" i="1" s="1"/>
  <c r="E139" i="1"/>
  <c r="P138" i="1"/>
  <c r="O138" i="1"/>
  <c r="N138" i="1"/>
  <c r="M138" i="1"/>
  <c r="K138" i="1"/>
  <c r="J138" i="1"/>
  <c r="I138" i="1"/>
  <c r="H138" i="1"/>
  <c r="G138" i="1"/>
  <c r="Q138" i="1" s="1"/>
  <c r="F138" i="1"/>
  <c r="E138" i="1"/>
  <c r="P137" i="1"/>
  <c r="O137" i="1"/>
  <c r="N137" i="1"/>
  <c r="M137" i="1"/>
  <c r="K137" i="1"/>
  <c r="J137" i="1"/>
  <c r="I137" i="1"/>
  <c r="H137" i="1"/>
  <c r="G137" i="1"/>
  <c r="Q137" i="1" s="1"/>
  <c r="F137" i="1"/>
  <c r="E137" i="1"/>
  <c r="P136" i="1"/>
  <c r="O136" i="1"/>
  <c r="L136" i="1" s="1"/>
  <c r="N136" i="1"/>
  <c r="M136" i="1"/>
  <c r="K136" i="1"/>
  <c r="G136" i="1" s="1"/>
  <c r="J136" i="1"/>
  <c r="I136" i="1"/>
  <c r="H136" i="1"/>
  <c r="H132" i="1" s="1"/>
  <c r="F136" i="1"/>
  <c r="E136" i="1"/>
  <c r="Q135" i="1"/>
  <c r="P135" i="1"/>
  <c r="O135" i="1"/>
  <c r="N135" i="1"/>
  <c r="M135" i="1"/>
  <c r="L135" i="1" s="1"/>
  <c r="R135" i="1" s="1"/>
  <c r="K135" i="1"/>
  <c r="J135" i="1"/>
  <c r="I135" i="1"/>
  <c r="G135" i="1" s="1"/>
  <c r="H135" i="1"/>
  <c r="F135" i="1"/>
  <c r="E135" i="1"/>
  <c r="P134" i="1"/>
  <c r="O134" i="1"/>
  <c r="N134" i="1"/>
  <c r="M134" i="1"/>
  <c r="L134" i="1" s="1"/>
  <c r="K134" i="1"/>
  <c r="J134" i="1"/>
  <c r="I134" i="1"/>
  <c r="H134" i="1"/>
  <c r="G134" i="1"/>
  <c r="Q134" i="1" s="1"/>
  <c r="F134" i="1"/>
  <c r="E134" i="1"/>
  <c r="P133" i="1"/>
  <c r="O133" i="1"/>
  <c r="N133" i="1"/>
  <c r="M133" i="1"/>
  <c r="K133" i="1"/>
  <c r="K132" i="1" s="1"/>
  <c r="J133" i="1"/>
  <c r="I133" i="1"/>
  <c r="H133" i="1"/>
  <c r="F133" i="1"/>
  <c r="E133" i="1"/>
  <c r="P132" i="1"/>
  <c r="P131" i="1"/>
  <c r="O131" i="1"/>
  <c r="N131" i="1"/>
  <c r="M131" i="1"/>
  <c r="K131" i="1"/>
  <c r="J131" i="1"/>
  <c r="I131" i="1"/>
  <c r="G131" i="1" s="1"/>
  <c r="H131" i="1"/>
  <c r="F131" i="1"/>
  <c r="E131" i="1"/>
  <c r="P130" i="1"/>
  <c r="O130" i="1"/>
  <c r="N130" i="1"/>
  <c r="M130" i="1"/>
  <c r="L130" i="1" s="1"/>
  <c r="K130" i="1"/>
  <c r="J130" i="1"/>
  <c r="I130" i="1"/>
  <c r="H130" i="1"/>
  <c r="F130" i="1"/>
  <c r="R130" i="1" s="1"/>
  <c r="E130" i="1"/>
  <c r="P129" i="1"/>
  <c r="O129" i="1"/>
  <c r="O128" i="1" s="1"/>
  <c r="N129" i="1"/>
  <c r="M129" i="1"/>
  <c r="K129" i="1"/>
  <c r="J129" i="1"/>
  <c r="I129" i="1"/>
  <c r="H129" i="1"/>
  <c r="F129" i="1"/>
  <c r="E129" i="1"/>
  <c r="P128" i="1"/>
  <c r="K128" i="1"/>
  <c r="H128" i="1"/>
  <c r="E128" i="1"/>
  <c r="P127" i="1"/>
  <c r="O127" i="1"/>
  <c r="N127" i="1"/>
  <c r="M127" i="1"/>
  <c r="K127" i="1"/>
  <c r="J127" i="1"/>
  <c r="I127" i="1"/>
  <c r="G127" i="1" s="1"/>
  <c r="H127" i="1"/>
  <c r="F127" i="1"/>
  <c r="E127" i="1"/>
  <c r="P126" i="1"/>
  <c r="O126" i="1"/>
  <c r="L126" i="1" s="1"/>
  <c r="N126" i="1"/>
  <c r="M126" i="1"/>
  <c r="K126" i="1"/>
  <c r="G126" i="1" s="1"/>
  <c r="J126" i="1"/>
  <c r="I126" i="1"/>
  <c r="H126" i="1"/>
  <c r="F126" i="1"/>
  <c r="R126" i="1" s="1"/>
  <c r="E126" i="1"/>
  <c r="P125" i="1"/>
  <c r="O125" i="1"/>
  <c r="N125" i="1"/>
  <c r="M125" i="1"/>
  <c r="L125" i="1" s="1"/>
  <c r="R125" i="1" s="1"/>
  <c r="K125" i="1"/>
  <c r="G125" i="1" s="1"/>
  <c r="Q125" i="1" s="1"/>
  <c r="J125" i="1"/>
  <c r="I125" i="1"/>
  <c r="H125" i="1"/>
  <c r="F125" i="1"/>
  <c r="E125" i="1"/>
  <c r="P124" i="1"/>
  <c r="O124" i="1"/>
  <c r="N124" i="1"/>
  <c r="M124" i="1"/>
  <c r="L124" i="1"/>
  <c r="K124" i="1"/>
  <c r="J124" i="1"/>
  <c r="I124" i="1"/>
  <c r="H124" i="1"/>
  <c r="G124" i="1" s="1"/>
  <c r="Q124" i="1" s="1"/>
  <c r="F124" i="1"/>
  <c r="E124" i="1"/>
  <c r="P123" i="1"/>
  <c r="O123" i="1"/>
  <c r="N123" i="1"/>
  <c r="M123" i="1"/>
  <c r="K123" i="1"/>
  <c r="J123" i="1"/>
  <c r="I123" i="1"/>
  <c r="H123" i="1"/>
  <c r="G123" i="1"/>
  <c r="F123" i="1"/>
  <c r="E123" i="1"/>
  <c r="P122" i="1"/>
  <c r="O122" i="1"/>
  <c r="L122" i="1" s="1"/>
  <c r="N122" i="1"/>
  <c r="M122" i="1"/>
  <c r="K122" i="1"/>
  <c r="G122" i="1" s="1"/>
  <c r="J122" i="1"/>
  <c r="I122" i="1"/>
  <c r="H122" i="1"/>
  <c r="F122" i="1"/>
  <c r="E122" i="1"/>
  <c r="P121" i="1"/>
  <c r="O121" i="1"/>
  <c r="N121" i="1"/>
  <c r="M121" i="1"/>
  <c r="L121" i="1" s="1"/>
  <c r="R121" i="1" s="1"/>
  <c r="K121" i="1"/>
  <c r="J121" i="1"/>
  <c r="I121" i="1"/>
  <c r="G121" i="1" s="1"/>
  <c r="Q121" i="1" s="1"/>
  <c r="H121" i="1"/>
  <c r="F121" i="1"/>
  <c r="E121" i="1"/>
  <c r="P120" i="1"/>
  <c r="O120" i="1"/>
  <c r="N120" i="1"/>
  <c r="M120" i="1"/>
  <c r="L120" i="1" s="1"/>
  <c r="K120" i="1"/>
  <c r="J120" i="1"/>
  <c r="I120" i="1"/>
  <c r="H120" i="1"/>
  <c r="F120" i="1"/>
  <c r="E120" i="1"/>
  <c r="P119" i="1"/>
  <c r="O119" i="1"/>
  <c r="N119" i="1"/>
  <c r="M119" i="1"/>
  <c r="K119" i="1"/>
  <c r="J119" i="1"/>
  <c r="I119" i="1"/>
  <c r="G119" i="1" s="1"/>
  <c r="H119" i="1"/>
  <c r="F119" i="1"/>
  <c r="E119" i="1"/>
  <c r="P118" i="1"/>
  <c r="O118" i="1"/>
  <c r="N118" i="1"/>
  <c r="M118" i="1"/>
  <c r="L118" i="1"/>
  <c r="K118" i="1"/>
  <c r="J118" i="1"/>
  <c r="I118" i="1"/>
  <c r="H118" i="1"/>
  <c r="G118" i="1" s="1"/>
  <c r="F118" i="1"/>
  <c r="E118" i="1"/>
  <c r="P117" i="1"/>
  <c r="O117" i="1"/>
  <c r="N117" i="1"/>
  <c r="M117" i="1"/>
  <c r="K117" i="1"/>
  <c r="J117" i="1"/>
  <c r="I117" i="1"/>
  <c r="G117" i="1" s="1"/>
  <c r="H117" i="1"/>
  <c r="F117" i="1"/>
  <c r="E117" i="1"/>
  <c r="Q117" i="1" s="1"/>
  <c r="P116" i="1"/>
  <c r="O116" i="1"/>
  <c r="N116" i="1"/>
  <c r="M116" i="1"/>
  <c r="L116" i="1" s="1"/>
  <c r="K116" i="1"/>
  <c r="J116" i="1"/>
  <c r="I116" i="1"/>
  <c r="H116" i="1"/>
  <c r="F116" i="1"/>
  <c r="E116" i="1"/>
  <c r="N115" i="1"/>
  <c r="J115" i="1"/>
  <c r="E115" i="1"/>
  <c r="P114" i="1"/>
  <c r="O114" i="1"/>
  <c r="N114" i="1"/>
  <c r="M114" i="1"/>
  <c r="L114" i="1" s="1"/>
  <c r="K114" i="1"/>
  <c r="J114" i="1"/>
  <c r="I114" i="1"/>
  <c r="H114" i="1"/>
  <c r="F114" i="1"/>
  <c r="R114" i="1" s="1"/>
  <c r="E114" i="1"/>
  <c r="P113" i="1"/>
  <c r="O113" i="1"/>
  <c r="N113" i="1"/>
  <c r="M113" i="1"/>
  <c r="K113" i="1"/>
  <c r="J113" i="1"/>
  <c r="I113" i="1"/>
  <c r="G113" i="1" s="1"/>
  <c r="H113" i="1"/>
  <c r="F113" i="1"/>
  <c r="E113" i="1"/>
  <c r="P112" i="1"/>
  <c r="P110" i="1" s="1"/>
  <c r="O112" i="1"/>
  <c r="N112" i="1"/>
  <c r="M112" i="1"/>
  <c r="L112" i="1"/>
  <c r="K112" i="1"/>
  <c r="J112" i="1"/>
  <c r="I112" i="1"/>
  <c r="H112" i="1"/>
  <c r="G112" i="1" s="1"/>
  <c r="F112" i="1"/>
  <c r="E112" i="1"/>
  <c r="P111" i="1"/>
  <c r="O111" i="1"/>
  <c r="N111" i="1"/>
  <c r="N110" i="1" s="1"/>
  <c r="M111" i="1"/>
  <c r="K111" i="1"/>
  <c r="K110" i="1" s="1"/>
  <c r="J111" i="1"/>
  <c r="I111" i="1"/>
  <c r="I110" i="1" s="1"/>
  <c r="H111" i="1"/>
  <c r="F111" i="1"/>
  <c r="E111" i="1"/>
  <c r="M110" i="1"/>
  <c r="E110" i="1"/>
  <c r="P109" i="1"/>
  <c r="P1856" i="1" s="1"/>
  <c r="O109" i="1"/>
  <c r="O1856" i="1" s="1"/>
  <c r="N109" i="1"/>
  <c r="N1856" i="1" s="1"/>
  <c r="M109" i="1"/>
  <c r="K109" i="1"/>
  <c r="K1856" i="1" s="1"/>
  <c r="J109" i="1"/>
  <c r="J1856" i="1" s="1"/>
  <c r="I109" i="1"/>
  <c r="I1856" i="1" s="1"/>
  <c r="H109" i="1"/>
  <c r="H1856" i="1" s="1"/>
  <c r="F109" i="1"/>
  <c r="E109" i="1"/>
  <c r="E1856" i="1" s="1"/>
  <c r="P108" i="1"/>
  <c r="P1855" i="1" s="1"/>
  <c r="O108" i="1"/>
  <c r="O1855" i="1" s="1"/>
  <c r="N108" i="1"/>
  <c r="N1855" i="1" s="1"/>
  <c r="M108" i="1"/>
  <c r="K108" i="1"/>
  <c r="J108" i="1"/>
  <c r="J1855" i="1" s="1"/>
  <c r="I108" i="1"/>
  <c r="I1855" i="1" s="1"/>
  <c r="H108" i="1"/>
  <c r="H1855" i="1" s="1"/>
  <c r="G108" i="1"/>
  <c r="F108" i="1"/>
  <c r="F1855" i="1" s="1"/>
  <c r="E108" i="1"/>
  <c r="E1855" i="1" s="1"/>
  <c r="P107" i="1"/>
  <c r="O107" i="1"/>
  <c r="N107" i="1"/>
  <c r="N1864" i="1" s="1"/>
  <c r="M107" i="1"/>
  <c r="K107" i="1"/>
  <c r="J107" i="1"/>
  <c r="I107" i="1"/>
  <c r="H107" i="1"/>
  <c r="F107" i="1"/>
  <c r="F1864" i="1" s="1"/>
  <c r="E107" i="1"/>
  <c r="P106" i="1"/>
  <c r="P1863" i="1" s="1"/>
  <c r="O106" i="1"/>
  <c r="O1863" i="1" s="1"/>
  <c r="N106" i="1"/>
  <c r="M106" i="1"/>
  <c r="K106" i="1"/>
  <c r="K1863" i="1" s="1"/>
  <c r="J106" i="1"/>
  <c r="I106" i="1"/>
  <c r="H106" i="1"/>
  <c r="H1863" i="1" s="1"/>
  <c r="G106" i="1"/>
  <c r="Q106" i="1" s="1"/>
  <c r="F106" i="1"/>
  <c r="E106" i="1"/>
  <c r="P105" i="1"/>
  <c r="O105" i="1"/>
  <c r="O1859" i="1" s="1"/>
  <c r="N105" i="1"/>
  <c r="N1859" i="1" s="1"/>
  <c r="M105" i="1"/>
  <c r="K105" i="1"/>
  <c r="K1859" i="1" s="1"/>
  <c r="J105" i="1"/>
  <c r="I105" i="1"/>
  <c r="I1859" i="1" s="1"/>
  <c r="H105" i="1"/>
  <c r="F105" i="1"/>
  <c r="E105" i="1"/>
  <c r="E1859" i="1" s="1"/>
  <c r="P104" i="1"/>
  <c r="O104" i="1"/>
  <c r="N104" i="1"/>
  <c r="M104" i="1"/>
  <c r="M1858" i="1" s="1"/>
  <c r="K104" i="1"/>
  <c r="K1858" i="1" s="1"/>
  <c r="J104" i="1"/>
  <c r="J1858" i="1" s="1"/>
  <c r="I104" i="1"/>
  <c r="I1858" i="1" s="1"/>
  <c r="H104" i="1"/>
  <c r="G104" i="1"/>
  <c r="F104" i="1"/>
  <c r="F1858" i="1" s="1"/>
  <c r="E104" i="1"/>
  <c r="N103" i="1"/>
  <c r="M103" i="1"/>
  <c r="I103" i="1"/>
  <c r="P102" i="1"/>
  <c r="O102" i="1"/>
  <c r="N102" i="1"/>
  <c r="M102" i="1"/>
  <c r="L102" i="1"/>
  <c r="K102" i="1"/>
  <c r="J102" i="1"/>
  <c r="I102" i="1"/>
  <c r="H102" i="1"/>
  <c r="G102" i="1" s="1"/>
  <c r="F102" i="1"/>
  <c r="E102" i="1"/>
  <c r="Q102" i="1" s="1"/>
  <c r="P101" i="1"/>
  <c r="O101" i="1"/>
  <c r="N101" i="1"/>
  <c r="M101" i="1"/>
  <c r="K101" i="1"/>
  <c r="J101" i="1"/>
  <c r="I101" i="1"/>
  <c r="G101" i="1" s="1"/>
  <c r="H101" i="1"/>
  <c r="F101" i="1"/>
  <c r="E101" i="1"/>
  <c r="Q101" i="1" s="1"/>
  <c r="P100" i="1"/>
  <c r="O100" i="1"/>
  <c r="N100" i="1"/>
  <c r="M100" i="1"/>
  <c r="L100" i="1" s="1"/>
  <c r="K100" i="1"/>
  <c r="J100" i="1"/>
  <c r="I100" i="1"/>
  <c r="G100" i="1" s="1"/>
  <c r="Q100" i="1" s="1"/>
  <c r="H100" i="1"/>
  <c r="F100" i="1"/>
  <c r="E100" i="1"/>
  <c r="P99" i="1"/>
  <c r="O99" i="1"/>
  <c r="N99" i="1"/>
  <c r="M99" i="1"/>
  <c r="L99" i="1" s="1"/>
  <c r="K99" i="1"/>
  <c r="J99" i="1"/>
  <c r="G99" i="1" s="1"/>
  <c r="Q99" i="1" s="1"/>
  <c r="I99" i="1"/>
  <c r="H99" i="1"/>
  <c r="F99" i="1"/>
  <c r="E99" i="1"/>
  <c r="P98" i="1"/>
  <c r="O98" i="1"/>
  <c r="N98" i="1"/>
  <c r="M98" i="1"/>
  <c r="L98" i="1" s="1"/>
  <c r="K98" i="1"/>
  <c r="J98" i="1"/>
  <c r="I98" i="1"/>
  <c r="G98" i="1" s="1"/>
  <c r="H98" i="1"/>
  <c r="F98" i="1"/>
  <c r="E98" i="1"/>
  <c r="Q98" i="1" s="1"/>
  <c r="P97" i="1"/>
  <c r="O97" i="1"/>
  <c r="N97" i="1"/>
  <c r="M97" i="1"/>
  <c r="K97" i="1"/>
  <c r="J97" i="1"/>
  <c r="I97" i="1"/>
  <c r="H97" i="1"/>
  <c r="F97" i="1"/>
  <c r="E97" i="1"/>
  <c r="P96" i="1"/>
  <c r="O96" i="1"/>
  <c r="N96" i="1"/>
  <c r="M96" i="1"/>
  <c r="K96" i="1"/>
  <c r="J96" i="1"/>
  <c r="I96" i="1"/>
  <c r="G96" i="1" s="1"/>
  <c r="H96" i="1"/>
  <c r="F96" i="1"/>
  <c r="E96" i="1"/>
  <c r="Q96" i="1" s="1"/>
  <c r="P95" i="1"/>
  <c r="O95" i="1"/>
  <c r="N95" i="1"/>
  <c r="M95" i="1"/>
  <c r="K95" i="1"/>
  <c r="J95" i="1"/>
  <c r="G95" i="1" s="1"/>
  <c r="Q95" i="1" s="1"/>
  <c r="I95" i="1"/>
  <c r="H95" i="1"/>
  <c r="F95" i="1"/>
  <c r="E95" i="1"/>
  <c r="P94" i="1"/>
  <c r="O94" i="1"/>
  <c r="L94" i="1" s="1"/>
  <c r="N94" i="1"/>
  <c r="M94" i="1"/>
  <c r="K94" i="1"/>
  <c r="J94" i="1"/>
  <c r="I94" i="1"/>
  <c r="H94" i="1"/>
  <c r="G94" i="1"/>
  <c r="F94" i="1"/>
  <c r="E94" i="1"/>
  <c r="Q94" i="1" s="1"/>
  <c r="Q93" i="1"/>
  <c r="P93" i="1"/>
  <c r="O93" i="1"/>
  <c r="N93" i="1"/>
  <c r="M93" i="1"/>
  <c r="L93" i="1" s="1"/>
  <c r="K93" i="1"/>
  <c r="J93" i="1"/>
  <c r="I93" i="1"/>
  <c r="G93" i="1" s="1"/>
  <c r="H93" i="1"/>
  <c r="F93" i="1"/>
  <c r="R93" i="1" s="1"/>
  <c r="E93" i="1"/>
  <c r="P92" i="1"/>
  <c r="O92" i="1"/>
  <c r="N92" i="1"/>
  <c r="M92" i="1"/>
  <c r="K92" i="1"/>
  <c r="G92" i="1" s="1"/>
  <c r="Q92" i="1" s="1"/>
  <c r="J92" i="1"/>
  <c r="I92" i="1"/>
  <c r="H92" i="1"/>
  <c r="F92" i="1"/>
  <c r="E92" i="1"/>
  <c r="R91" i="1"/>
  <c r="Q91" i="1"/>
  <c r="P90" i="1"/>
  <c r="O90" i="1"/>
  <c r="N90" i="1"/>
  <c r="M90" i="1"/>
  <c r="L90" i="1" s="1"/>
  <c r="K90" i="1"/>
  <c r="J90" i="1"/>
  <c r="I90" i="1"/>
  <c r="H90" i="1"/>
  <c r="F90" i="1"/>
  <c r="E90" i="1"/>
  <c r="P89" i="1"/>
  <c r="O89" i="1"/>
  <c r="N89" i="1"/>
  <c r="M89" i="1"/>
  <c r="K89" i="1"/>
  <c r="J89" i="1"/>
  <c r="I89" i="1"/>
  <c r="G89" i="1" s="1"/>
  <c r="H89" i="1"/>
  <c r="F89" i="1"/>
  <c r="E89" i="1"/>
  <c r="P88" i="1"/>
  <c r="L88" i="1" s="1"/>
  <c r="O88" i="1"/>
  <c r="N88" i="1"/>
  <c r="M88" i="1"/>
  <c r="K88" i="1"/>
  <c r="J88" i="1"/>
  <c r="I88" i="1"/>
  <c r="H88" i="1"/>
  <c r="G88" i="1" s="1"/>
  <c r="F88" i="1"/>
  <c r="E88" i="1"/>
  <c r="P87" i="1"/>
  <c r="O87" i="1"/>
  <c r="N87" i="1"/>
  <c r="M87" i="1"/>
  <c r="K87" i="1"/>
  <c r="J87" i="1"/>
  <c r="I87" i="1"/>
  <c r="G87" i="1" s="1"/>
  <c r="H87" i="1"/>
  <c r="F87" i="1"/>
  <c r="E87" i="1"/>
  <c r="Q87" i="1" s="1"/>
  <c r="P86" i="1"/>
  <c r="P84" i="1" s="1"/>
  <c r="O86" i="1"/>
  <c r="N86" i="1"/>
  <c r="M86" i="1"/>
  <c r="K86" i="1"/>
  <c r="J86" i="1"/>
  <c r="I86" i="1"/>
  <c r="H86" i="1"/>
  <c r="G86" i="1" s="1"/>
  <c r="F86" i="1"/>
  <c r="E86" i="1"/>
  <c r="Q86" i="1" s="1"/>
  <c r="P85" i="1"/>
  <c r="O85" i="1"/>
  <c r="O84" i="1" s="1"/>
  <c r="N85" i="1"/>
  <c r="N84" i="1" s="1"/>
  <c r="M85" i="1"/>
  <c r="K85" i="1"/>
  <c r="J85" i="1"/>
  <c r="I85" i="1"/>
  <c r="I84" i="1" s="1"/>
  <c r="H85" i="1"/>
  <c r="F85" i="1"/>
  <c r="E85" i="1"/>
  <c r="K84" i="1"/>
  <c r="P82" i="1"/>
  <c r="O82" i="1"/>
  <c r="O1886" i="1" s="1"/>
  <c r="N82" i="1"/>
  <c r="M82" i="1"/>
  <c r="M1886" i="1" s="1"/>
  <c r="K82" i="1"/>
  <c r="K1886" i="1" s="1"/>
  <c r="J82" i="1"/>
  <c r="I82" i="1"/>
  <c r="I1886" i="1" s="1"/>
  <c r="H82" i="1"/>
  <c r="F82" i="1"/>
  <c r="E82" i="1"/>
  <c r="E1886" i="1" s="1"/>
  <c r="P81" i="1"/>
  <c r="O81" i="1"/>
  <c r="N81" i="1"/>
  <c r="M81" i="1"/>
  <c r="K81" i="1"/>
  <c r="J81" i="1"/>
  <c r="I81" i="1"/>
  <c r="H81" i="1"/>
  <c r="F81" i="1"/>
  <c r="E81" i="1"/>
  <c r="P80" i="1"/>
  <c r="O80" i="1"/>
  <c r="O1884" i="1" s="1"/>
  <c r="N80" i="1"/>
  <c r="M80" i="1"/>
  <c r="K80" i="1"/>
  <c r="K1884" i="1" s="1"/>
  <c r="J80" i="1"/>
  <c r="I80" i="1"/>
  <c r="I1884" i="1" s="1"/>
  <c r="H80" i="1"/>
  <c r="F80" i="1"/>
  <c r="E80" i="1"/>
  <c r="E1884" i="1" s="1"/>
  <c r="P79" i="1"/>
  <c r="O79" i="1"/>
  <c r="O1883" i="1" s="1"/>
  <c r="N79" i="1"/>
  <c r="M79" i="1"/>
  <c r="K79" i="1"/>
  <c r="K1883" i="1" s="1"/>
  <c r="J79" i="1"/>
  <c r="J1883" i="1" s="1"/>
  <c r="I79" i="1"/>
  <c r="H79" i="1"/>
  <c r="F79" i="1"/>
  <c r="E79" i="1"/>
  <c r="P78" i="1"/>
  <c r="P1882" i="1" s="1"/>
  <c r="O78" i="1"/>
  <c r="O1882" i="1" s="1"/>
  <c r="N78" i="1"/>
  <c r="M78" i="1"/>
  <c r="K78" i="1"/>
  <c r="K1882" i="1" s="1"/>
  <c r="J78" i="1"/>
  <c r="I78" i="1"/>
  <c r="H78" i="1"/>
  <c r="H1882" i="1" s="1"/>
  <c r="F78" i="1"/>
  <c r="E78" i="1"/>
  <c r="P77" i="1"/>
  <c r="O77" i="1"/>
  <c r="O1881" i="1" s="1"/>
  <c r="N77" i="1"/>
  <c r="M77" i="1"/>
  <c r="K77" i="1"/>
  <c r="J77" i="1"/>
  <c r="J1881" i="1" s="1"/>
  <c r="I77" i="1"/>
  <c r="H77" i="1"/>
  <c r="F77" i="1"/>
  <c r="F1881" i="1" s="1"/>
  <c r="E77" i="1"/>
  <c r="P76" i="1"/>
  <c r="O76" i="1"/>
  <c r="O1880" i="1" s="1"/>
  <c r="N76" i="1"/>
  <c r="M76" i="1"/>
  <c r="K76" i="1"/>
  <c r="K1880" i="1" s="1"/>
  <c r="J76" i="1"/>
  <c r="I76" i="1"/>
  <c r="I1880" i="1" s="1"/>
  <c r="H76" i="1"/>
  <c r="G76" i="1"/>
  <c r="F76" i="1"/>
  <c r="E76" i="1"/>
  <c r="P75" i="1"/>
  <c r="O75" i="1"/>
  <c r="O1879" i="1" s="1"/>
  <c r="N75" i="1"/>
  <c r="M75" i="1"/>
  <c r="K75" i="1"/>
  <c r="K1879" i="1" s="1"/>
  <c r="J75" i="1"/>
  <c r="J1879" i="1" s="1"/>
  <c r="I75" i="1"/>
  <c r="H75" i="1"/>
  <c r="F75" i="1"/>
  <c r="E75" i="1"/>
  <c r="P74" i="1"/>
  <c r="P1878" i="1" s="1"/>
  <c r="O74" i="1"/>
  <c r="O1878" i="1" s="1"/>
  <c r="N74" i="1"/>
  <c r="M74" i="1"/>
  <c r="M1878" i="1" s="1"/>
  <c r="K74" i="1"/>
  <c r="K1878" i="1" s="1"/>
  <c r="J74" i="1"/>
  <c r="I74" i="1"/>
  <c r="H74" i="1"/>
  <c r="H1878" i="1" s="1"/>
  <c r="G74" i="1"/>
  <c r="F74" i="1"/>
  <c r="E74" i="1"/>
  <c r="Q74" i="1" s="1"/>
  <c r="P73" i="1"/>
  <c r="O73" i="1"/>
  <c r="O1877" i="1" s="1"/>
  <c r="N73" i="1"/>
  <c r="N1877" i="1" s="1"/>
  <c r="M73" i="1"/>
  <c r="K73" i="1"/>
  <c r="K1877" i="1" s="1"/>
  <c r="J73" i="1"/>
  <c r="J1877" i="1" s="1"/>
  <c r="I73" i="1"/>
  <c r="H73" i="1"/>
  <c r="F73" i="1"/>
  <c r="F1877" i="1" s="1"/>
  <c r="E73" i="1"/>
  <c r="E1877" i="1" s="1"/>
  <c r="P72" i="1"/>
  <c r="O72" i="1"/>
  <c r="N72" i="1"/>
  <c r="M72" i="1"/>
  <c r="L72" i="1" s="1"/>
  <c r="K72" i="1"/>
  <c r="J72" i="1"/>
  <c r="I72" i="1"/>
  <c r="H72" i="1"/>
  <c r="G72" i="1"/>
  <c r="Q72" i="1" s="1"/>
  <c r="F72" i="1"/>
  <c r="E72" i="1"/>
  <c r="P71" i="1"/>
  <c r="O71" i="1"/>
  <c r="N71" i="1"/>
  <c r="N70" i="1" s="1"/>
  <c r="M71" i="1"/>
  <c r="K71" i="1"/>
  <c r="K70" i="1" s="1"/>
  <c r="J71" i="1"/>
  <c r="J70" i="1" s="1"/>
  <c r="I71" i="1"/>
  <c r="H71" i="1"/>
  <c r="F71" i="1"/>
  <c r="E71" i="1"/>
  <c r="P70" i="1"/>
  <c r="O70" i="1"/>
  <c r="I70" i="1"/>
  <c r="H70" i="1"/>
  <c r="E70" i="1"/>
  <c r="P69" i="1"/>
  <c r="O69" i="1"/>
  <c r="N69" i="1"/>
  <c r="M69" i="1"/>
  <c r="K69" i="1"/>
  <c r="J69" i="1"/>
  <c r="I69" i="1"/>
  <c r="G69" i="1" s="1"/>
  <c r="H69" i="1"/>
  <c r="F69" i="1"/>
  <c r="E69" i="1"/>
  <c r="P68" i="1"/>
  <c r="L68" i="1" s="1"/>
  <c r="O68" i="1"/>
  <c r="N68" i="1"/>
  <c r="M68" i="1"/>
  <c r="K68" i="1"/>
  <c r="J68" i="1"/>
  <c r="I68" i="1"/>
  <c r="H68" i="1"/>
  <c r="G68" i="1" s="1"/>
  <c r="F68" i="1"/>
  <c r="E68" i="1"/>
  <c r="P67" i="1"/>
  <c r="O67" i="1"/>
  <c r="N67" i="1"/>
  <c r="M67" i="1"/>
  <c r="K67" i="1"/>
  <c r="J67" i="1"/>
  <c r="I67" i="1"/>
  <c r="G67" i="1" s="1"/>
  <c r="H67" i="1"/>
  <c r="F67" i="1"/>
  <c r="E67" i="1"/>
  <c r="P66" i="1"/>
  <c r="O66" i="1"/>
  <c r="N66" i="1"/>
  <c r="M66" i="1"/>
  <c r="L66" i="1"/>
  <c r="K66" i="1"/>
  <c r="J66" i="1"/>
  <c r="I66" i="1"/>
  <c r="H66" i="1"/>
  <c r="G66" i="1" s="1"/>
  <c r="F66" i="1"/>
  <c r="R66" i="1" s="1"/>
  <c r="E66" i="1"/>
  <c r="Q66" i="1" s="1"/>
  <c r="P65" i="1"/>
  <c r="O65" i="1"/>
  <c r="N65" i="1"/>
  <c r="M65" i="1"/>
  <c r="K65" i="1"/>
  <c r="J65" i="1"/>
  <c r="I65" i="1"/>
  <c r="G65" i="1" s="1"/>
  <c r="H65" i="1"/>
  <c r="F65" i="1"/>
  <c r="E65" i="1"/>
  <c r="P64" i="1"/>
  <c r="O64" i="1"/>
  <c r="L64" i="1" s="1"/>
  <c r="N64" i="1"/>
  <c r="M64" i="1"/>
  <c r="K64" i="1"/>
  <c r="J64" i="1"/>
  <c r="I64" i="1"/>
  <c r="H64" i="1"/>
  <c r="G64" i="1"/>
  <c r="F64" i="1"/>
  <c r="E64" i="1"/>
  <c r="Q64" i="1" s="1"/>
  <c r="P63" i="1"/>
  <c r="O63" i="1"/>
  <c r="N63" i="1"/>
  <c r="M63" i="1"/>
  <c r="L63" i="1" s="1"/>
  <c r="R63" i="1" s="1"/>
  <c r="K63" i="1"/>
  <c r="G63" i="1" s="1"/>
  <c r="Q63" i="1" s="1"/>
  <c r="J63" i="1"/>
  <c r="I63" i="1"/>
  <c r="H63" i="1"/>
  <c r="F63" i="1"/>
  <c r="E63" i="1"/>
  <c r="P62" i="1"/>
  <c r="L62" i="1" s="1"/>
  <c r="O62" i="1"/>
  <c r="N62" i="1"/>
  <c r="M62" i="1"/>
  <c r="K62" i="1"/>
  <c r="J62" i="1"/>
  <c r="I62" i="1"/>
  <c r="H62" i="1"/>
  <c r="G62" i="1" s="1"/>
  <c r="Q62" i="1" s="1"/>
  <c r="F62" i="1"/>
  <c r="E62" i="1"/>
  <c r="P61" i="1"/>
  <c r="O61" i="1"/>
  <c r="N61" i="1"/>
  <c r="M61" i="1"/>
  <c r="K61" i="1"/>
  <c r="J61" i="1"/>
  <c r="G61" i="1" s="1"/>
  <c r="I61" i="1"/>
  <c r="H61" i="1"/>
  <c r="F61" i="1"/>
  <c r="E61" i="1"/>
  <c r="P60" i="1"/>
  <c r="O60" i="1"/>
  <c r="N60" i="1"/>
  <c r="M60" i="1"/>
  <c r="K60" i="1"/>
  <c r="G60" i="1" s="1"/>
  <c r="J60" i="1"/>
  <c r="I60" i="1"/>
  <c r="H60" i="1"/>
  <c r="F60" i="1"/>
  <c r="E60" i="1"/>
  <c r="P59" i="1"/>
  <c r="O59" i="1"/>
  <c r="N59" i="1"/>
  <c r="M59" i="1"/>
  <c r="L59" i="1" s="1"/>
  <c r="R59" i="1" s="1"/>
  <c r="K59" i="1"/>
  <c r="K58" i="1" s="1"/>
  <c r="J59" i="1"/>
  <c r="I59" i="1"/>
  <c r="H59" i="1"/>
  <c r="F59" i="1"/>
  <c r="E59" i="1"/>
  <c r="P58" i="1"/>
  <c r="H58" i="1"/>
  <c r="P57" i="1"/>
  <c r="O57" i="1"/>
  <c r="N57" i="1"/>
  <c r="M57" i="1"/>
  <c r="L57" i="1" s="1"/>
  <c r="K57" i="1"/>
  <c r="J57" i="1"/>
  <c r="I57" i="1"/>
  <c r="H57" i="1"/>
  <c r="G57" i="1"/>
  <c r="Q57" i="1" s="1"/>
  <c r="F57" i="1"/>
  <c r="E57" i="1"/>
  <c r="P56" i="1"/>
  <c r="O56" i="1"/>
  <c r="N56" i="1"/>
  <c r="M56" i="1"/>
  <c r="L56" i="1"/>
  <c r="K56" i="1"/>
  <c r="J56" i="1"/>
  <c r="I56" i="1"/>
  <c r="H56" i="1"/>
  <c r="G56" i="1" s="1"/>
  <c r="F56" i="1"/>
  <c r="E56" i="1"/>
  <c r="Q56" i="1" s="1"/>
  <c r="P55" i="1"/>
  <c r="O55" i="1"/>
  <c r="N55" i="1"/>
  <c r="M55" i="1"/>
  <c r="K55" i="1"/>
  <c r="J55" i="1"/>
  <c r="I55" i="1"/>
  <c r="G55" i="1" s="1"/>
  <c r="H55" i="1"/>
  <c r="F55" i="1"/>
  <c r="E55" i="1"/>
  <c r="Q55" i="1" s="1"/>
  <c r="P54" i="1"/>
  <c r="O54" i="1"/>
  <c r="N54" i="1"/>
  <c r="M54" i="1"/>
  <c r="L54" i="1" s="1"/>
  <c r="K54" i="1"/>
  <c r="J54" i="1"/>
  <c r="I54" i="1"/>
  <c r="G54" i="1" s="1"/>
  <c r="Q54" i="1" s="1"/>
  <c r="H54" i="1"/>
  <c r="F54" i="1"/>
  <c r="E54" i="1"/>
  <c r="P53" i="1"/>
  <c r="O53" i="1"/>
  <c r="N53" i="1"/>
  <c r="M53" i="1"/>
  <c r="L53" i="1" s="1"/>
  <c r="K53" i="1"/>
  <c r="J53" i="1"/>
  <c r="G53" i="1" s="1"/>
  <c r="Q53" i="1" s="1"/>
  <c r="I53" i="1"/>
  <c r="H53" i="1"/>
  <c r="F53" i="1"/>
  <c r="E53" i="1"/>
  <c r="P52" i="1"/>
  <c r="O52" i="1"/>
  <c r="N52" i="1"/>
  <c r="M52" i="1"/>
  <c r="L52" i="1" s="1"/>
  <c r="K52" i="1"/>
  <c r="J52" i="1"/>
  <c r="I52" i="1"/>
  <c r="G52" i="1" s="1"/>
  <c r="H52" i="1"/>
  <c r="F52" i="1"/>
  <c r="E52" i="1"/>
  <c r="Q52" i="1" s="1"/>
  <c r="P51" i="1"/>
  <c r="O51" i="1"/>
  <c r="O46" i="1" s="1"/>
  <c r="N51" i="1"/>
  <c r="M51" i="1"/>
  <c r="K51" i="1"/>
  <c r="J51" i="1"/>
  <c r="I51" i="1"/>
  <c r="H51" i="1"/>
  <c r="F51" i="1"/>
  <c r="E51" i="1"/>
  <c r="P50" i="1"/>
  <c r="O50" i="1"/>
  <c r="N50" i="1"/>
  <c r="M50" i="1"/>
  <c r="K50" i="1"/>
  <c r="J50" i="1"/>
  <c r="I50" i="1"/>
  <c r="G50" i="1" s="1"/>
  <c r="H50" i="1"/>
  <c r="F50" i="1"/>
  <c r="E50" i="1"/>
  <c r="Q50" i="1" s="1"/>
  <c r="P49" i="1"/>
  <c r="O49" i="1"/>
  <c r="N49" i="1"/>
  <c r="M49" i="1"/>
  <c r="K49" i="1"/>
  <c r="J49" i="1"/>
  <c r="G49" i="1" s="1"/>
  <c r="Q49" i="1" s="1"/>
  <c r="I49" i="1"/>
  <c r="H49" i="1"/>
  <c r="F49" i="1"/>
  <c r="E49" i="1"/>
  <c r="P48" i="1"/>
  <c r="O48" i="1"/>
  <c r="L48" i="1" s="1"/>
  <c r="N48" i="1"/>
  <c r="M48" i="1"/>
  <c r="K48" i="1"/>
  <c r="G48" i="1" s="1"/>
  <c r="J48" i="1"/>
  <c r="I48" i="1"/>
  <c r="H48" i="1"/>
  <c r="F48" i="1"/>
  <c r="E48" i="1"/>
  <c r="Q47" i="1"/>
  <c r="P47" i="1"/>
  <c r="O47" i="1"/>
  <c r="N47" i="1"/>
  <c r="M47" i="1"/>
  <c r="L47" i="1" s="1"/>
  <c r="K47" i="1"/>
  <c r="J47" i="1"/>
  <c r="I47" i="1"/>
  <c r="G47" i="1" s="1"/>
  <c r="H47" i="1"/>
  <c r="F47" i="1"/>
  <c r="F46" i="1" s="1"/>
  <c r="E47" i="1"/>
  <c r="M46" i="1"/>
  <c r="P45" i="1"/>
  <c r="O45" i="1"/>
  <c r="N45" i="1"/>
  <c r="M45" i="1"/>
  <c r="L45" i="1" s="1"/>
  <c r="R45" i="1" s="1"/>
  <c r="K45" i="1"/>
  <c r="G45" i="1" s="1"/>
  <c r="Q45" i="1" s="1"/>
  <c r="J45" i="1"/>
  <c r="I45" i="1"/>
  <c r="H45" i="1"/>
  <c r="F45" i="1"/>
  <c r="E45" i="1"/>
  <c r="P44" i="1"/>
  <c r="P42" i="1" s="1"/>
  <c r="O44" i="1"/>
  <c r="N44" i="1"/>
  <c r="M44" i="1"/>
  <c r="K44" i="1"/>
  <c r="J44" i="1"/>
  <c r="I44" i="1"/>
  <c r="H44" i="1"/>
  <c r="G44" i="1" s="1"/>
  <c r="Q44" i="1" s="1"/>
  <c r="F44" i="1"/>
  <c r="E44" i="1"/>
  <c r="P43" i="1"/>
  <c r="O43" i="1"/>
  <c r="O42" i="1" s="1"/>
  <c r="N43" i="1"/>
  <c r="N42" i="1" s="1"/>
  <c r="M43" i="1"/>
  <c r="K43" i="1"/>
  <c r="K42" i="1" s="1"/>
  <c r="J43" i="1"/>
  <c r="J42" i="1" s="1"/>
  <c r="I43" i="1"/>
  <c r="H43" i="1"/>
  <c r="F43" i="1"/>
  <c r="F42" i="1" s="1"/>
  <c r="E43" i="1"/>
  <c r="M42" i="1"/>
  <c r="I42" i="1"/>
  <c r="H42" i="1"/>
  <c r="E42" i="1"/>
  <c r="P41" i="1"/>
  <c r="O41" i="1"/>
  <c r="N41" i="1"/>
  <c r="M41" i="1"/>
  <c r="K41" i="1"/>
  <c r="J41" i="1"/>
  <c r="I41" i="1"/>
  <c r="H41" i="1"/>
  <c r="F41" i="1"/>
  <c r="E41" i="1"/>
  <c r="P40" i="1"/>
  <c r="O40" i="1"/>
  <c r="N40" i="1"/>
  <c r="M40" i="1"/>
  <c r="K40" i="1"/>
  <c r="J40" i="1"/>
  <c r="I40" i="1"/>
  <c r="G40" i="1" s="1"/>
  <c r="H40" i="1"/>
  <c r="F40" i="1"/>
  <c r="E40" i="1"/>
  <c r="P39" i="1"/>
  <c r="O39" i="1"/>
  <c r="N39" i="1"/>
  <c r="M39" i="1"/>
  <c r="K39" i="1"/>
  <c r="J39" i="1"/>
  <c r="G39" i="1" s="1"/>
  <c r="Q39" i="1" s="1"/>
  <c r="I39" i="1"/>
  <c r="H39" i="1"/>
  <c r="F39" i="1"/>
  <c r="E39" i="1"/>
  <c r="P38" i="1"/>
  <c r="O38" i="1"/>
  <c r="L38" i="1" s="1"/>
  <c r="N38" i="1"/>
  <c r="M38" i="1"/>
  <c r="K38" i="1"/>
  <c r="G38" i="1" s="1"/>
  <c r="J38" i="1"/>
  <c r="I38" i="1"/>
  <c r="H38" i="1"/>
  <c r="F38" i="1"/>
  <c r="E38" i="1"/>
  <c r="Q37" i="1"/>
  <c r="P37" i="1"/>
  <c r="O37" i="1"/>
  <c r="N37" i="1"/>
  <c r="M37" i="1"/>
  <c r="L37" i="1" s="1"/>
  <c r="K37" i="1"/>
  <c r="J37" i="1"/>
  <c r="I37" i="1"/>
  <c r="G37" i="1" s="1"/>
  <c r="H37" i="1"/>
  <c r="F37" i="1"/>
  <c r="R37" i="1" s="1"/>
  <c r="E37" i="1"/>
  <c r="R36" i="1"/>
  <c r="Q36" i="1"/>
  <c r="P35" i="1"/>
  <c r="O35" i="1"/>
  <c r="N35" i="1"/>
  <c r="M35" i="1"/>
  <c r="K35" i="1"/>
  <c r="J35" i="1"/>
  <c r="I35" i="1"/>
  <c r="G35" i="1" s="1"/>
  <c r="H35" i="1"/>
  <c r="F35" i="1"/>
  <c r="E35" i="1"/>
  <c r="Q35" i="1" s="1"/>
  <c r="P34" i="1"/>
  <c r="L34" i="1" s="1"/>
  <c r="O34" i="1"/>
  <c r="N34" i="1"/>
  <c r="M34" i="1"/>
  <c r="K34" i="1"/>
  <c r="J34" i="1"/>
  <c r="I34" i="1"/>
  <c r="H34" i="1"/>
  <c r="G34" i="1" s="1"/>
  <c r="F34" i="1"/>
  <c r="E34" i="1"/>
  <c r="Q34" i="1" s="1"/>
  <c r="P33" i="1"/>
  <c r="O33" i="1"/>
  <c r="N33" i="1"/>
  <c r="M33" i="1"/>
  <c r="K33" i="1"/>
  <c r="J33" i="1"/>
  <c r="I33" i="1"/>
  <c r="G33" i="1" s="1"/>
  <c r="H33" i="1"/>
  <c r="F33" i="1"/>
  <c r="E33" i="1"/>
  <c r="P32" i="1"/>
  <c r="O32" i="1"/>
  <c r="N32" i="1"/>
  <c r="M32" i="1"/>
  <c r="K32" i="1"/>
  <c r="J32" i="1"/>
  <c r="I32" i="1"/>
  <c r="H32" i="1"/>
  <c r="G32" i="1"/>
  <c r="F32" i="1"/>
  <c r="E32" i="1"/>
  <c r="Q32" i="1" s="1"/>
  <c r="P31" i="1"/>
  <c r="O31" i="1"/>
  <c r="N31" i="1"/>
  <c r="M31" i="1"/>
  <c r="L31" i="1" s="1"/>
  <c r="R31" i="1" s="1"/>
  <c r="K31" i="1"/>
  <c r="K30" i="1" s="1"/>
  <c r="J31" i="1"/>
  <c r="I31" i="1"/>
  <c r="H31" i="1"/>
  <c r="F31" i="1"/>
  <c r="E31" i="1"/>
  <c r="P30" i="1"/>
  <c r="M30" i="1"/>
  <c r="H30" i="1"/>
  <c r="P29" i="1"/>
  <c r="O29" i="1"/>
  <c r="N29" i="1"/>
  <c r="M29" i="1"/>
  <c r="L29" i="1"/>
  <c r="K29" i="1"/>
  <c r="K27" i="1" s="1"/>
  <c r="J29" i="1"/>
  <c r="I29" i="1"/>
  <c r="H29" i="1"/>
  <c r="G29" i="1"/>
  <c r="F29" i="1"/>
  <c r="R29" i="1" s="1"/>
  <c r="E29" i="1"/>
  <c r="Q29" i="1" s="1"/>
  <c r="P28" i="1"/>
  <c r="P27" i="1" s="1"/>
  <c r="O28" i="1"/>
  <c r="N28" i="1"/>
  <c r="M28" i="1"/>
  <c r="M27" i="1" s="1"/>
  <c r="L28" i="1"/>
  <c r="L27" i="1" s="1"/>
  <c r="K28" i="1"/>
  <c r="J28" i="1"/>
  <c r="I28" i="1"/>
  <c r="H28" i="1"/>
  <c r="F28" i="1"/>
  <c r="E28" i="1"/>
  <c r="O27" i="1"/>
  <c r="N27" i="1"/>
  <c r="J27" i="1"/>
  <c r="I27" i="1"/>
  <c r="F27" i="1"/>
  <c r="E27" i="1"/>
  <c r="Q26" i="1"/>
  <c r="L26" i="1"/>
  <c r="R26" i="1" s="1"/>
  <c r="G26" i="1"/>
  <c r="P25" i="1"/>
  <c r="P1854" i="1" s="1"/>
  <c r="O25" i="1"/>
  <c r="O1854" i="1" s="1"/>
  <c r="N25" i="1"/>
  <c r="M25" i="1"/>
  <c r="M1854" i="1" s="1"/>
  <c r="L25" i="1"/>
  <c r="K25" i="1"/>
  <c r="J25" i="1"/>
  <c r="I25" i="1"/>
  <c r="I1854" i="1" s="1"/>
  <c r="H25" i="1"/>
  <c r="H1854" i="1" s="1"/>
  <c r="G25" i="1"/>
  <c r="F25" i="1"/>
  <c r="E25" i="1"/>
  <c r="E1854" i="1" s="1"/>
  <c r="P24" i="1"/>
  <c r="O24" i="1"/>
  <c r="N24" i="1"/>
  <c r="M24" i="1"/>
  <c r="K24" i="1"/>
  <c r="J24" i="1"/>
  <c r="I24" i="1"/>
  <c r="G24" i="1" s="1"/>
  <c r="H24" i="1"/>
  <c r="F24" i="1"/>
  <c r="E24" i="1"/>
  <c r="Q24" i="1" s="1"/>
  <c r="P23" i="1"/>
  <c r="O23" i="1"/>
  <c r="N23" i="1"/>
  <c r="M23" i="1"/>
  <c r="L23" i="1" s="1"/>
  <c r="K23" i="1"/>
  <c r="J23" i="1"/>
  <c r="I23" i="1"/>
  <c r="G23" i="1" s="1"/>
  <c r="Q23" i="1" s="1"/>
  <c r="H23" i="1"/>
  <c r="F23" i="1"/>
  <c r="E23" i="1"/>
  <c r="P22" i="1"/>
  <c r="O22" i="1"/>
  <c r="N22" i="1"/>
  <c r="M22" i="1"/>
  <c r="L22" i="1" s="1"/>
  <c r="K22" i="1"/>
  <c r="J22" i="1"/>
  <c r="G22" i="1" s="1"/>
  <c r="Q22" i="1" s="1"/>
  <c r="I22" i="1"/>
  <c r="H22" i="1"/>
  <c r="F22" i="1"/>
  <c r="E22" i="1"/>
  <c r="P21" i="1"/>
  <c r="O21" i="1"/>
  <c r="N21" i="1"/>
  <c r="M21" i="1"/>
  <c r="L21" i="1" s="1"/>
  <c r="K21" i="1"/>
  <c r="J21" i="1"/>
  <c r="I21" i="1"/>
  <c r="G21" i="1" s="1"/>
  <c r="H21" i="1"/>
  <c r="F21" i="1"/>
  <c r="E21" i="1"/>
  <c r="Q21" i="1" s="1"/>
  <c r="P20" i="1"/>
  <c r="O20" i="1"/>
  <c r="N20" i="1"/>
  <c r="M20" i="1"/>
  <c r="K20" i="1"/>
  <c r="J20" i="1"/>
  <c r="I20" i="1"/>
  <c r="H20" i="1"/>
  <c r="F20" i="1"/>
  <c r="E20" i="1"/>
  <c r="P19" i="1"/>
  <c r="O19" i="1"/>
  <c r="N19" i="1"/>
  <c r="M19" i="1"/>
  <c r="K19" i="1"/>
  <c r="J19" i="1"/>
  <c r="I19" i="1"/>
  <c r="G19" i="1" s="1"/>
  <c r="H19" i="1"/>
  <c r="F19" i="1"/>
  <c r="E19" i="1"/>
  <c r="Q19" i="1" s="1"/>
  <c r="P18" i="1"/>
  <c r="O18" i="1"/>
  <c r="N18" i="1"/>
  <c r="M18" i="1"/>
  <c r="K18" i="1"/>
  <c r="J18" i="1"/>
  <c r="G18" i="1" s="1"/>
  <c r="Q18" i="1" s="1"/>
  <c r="I18" i="1"/>
  <c r="H18" i="1"/>
  <c r="F18" i="1"/>
  <c r="E18" i="1"/>
  <c r="P17" i="1"/>
  <c r="O17" i="1"/>
  <c r="L17" i="1" s="1"/>
  <c r="N17" i="1"/>
  <c r="M17" i="1"/>
  <c r="K17" i="1"/>
  <c r="J17" i="1"/>
  <c r="I17" i="1"/>
  <c r="H17" i="1"/>
  <c r="G17" i="1"/>
  <c r="F17" i="1"/>
  <c r="E17" i="1"/>
  <c r="Q17" i="1" s="1"/>
  <c r="Q16" i="1"/>
  <c r="P16" i="1"/>
  <c r="O16" i="1"/>
  <c r="N16" i="1"/>
  <c r="M16" i="1"/>
  <c r="L16" i="1" s="1"/>
  <c r="K16" i="1"/>
  <c r="J16" i="1"/>
  <c r="I16" i="1"/>
  <c r="G16" i="1" s="1"/>
  <c r="H16" i="1"/>
  <c r="F16" i="1"/>
  <c r="R16" i="1" s="1"/>
  <c r="E16" i="1"/>
  <c r="R15" i="1"/>
  <c r="Q15" i="1"/>
  <c r="P14" i="1"/>
  <c r="O14" i="1"/>
  <c r="N14" i="1"/>
  <c r="M14" i="1"/>
  <c r="K14" i="1"/>
  <c r="J14" i="1"/>
  <c r="I14" i="1"/>
  <c r="G14" i="1" s="1"/>
  <c r="H14" i="1"/>
  <c r="F14" i="1"/>
  <c r="E14" i="1"/>
  <c r="Q14" i="1" s="1"/>
  <c r="Q13" i="1"/>
  <c r="P13" i="1"/>
  <c r="L13" i="1" s="1"/>
  <c r="O13" i="1"/>
  <c r="N13" i="1"/>
  <c r="M13" i="1"/>
  <c r="K13" i="1"/>
  <c r="J13" i="1"/>
  <c r="I13" i="1"/>
  <c r="H13" i="1"/>
  <c r="H10" i="1" s="1"/>
  <c r="F13" i="1"/>
  <c r="E13" i="1"/>
  <c r="P12" i="1"/>
  <c r="O12" i="1"/>
  <c r="N12" i="1"/>
  <c r="M12" i="1"/>
  <c r="K12" i="1"/>
  <c r="J12" i="1"/>
  <c r="I12" i="1"/>
  <c r="H12" i="1"/>
  <c r="F12" i="1"/>
  <c r="E12" i="1"/>
  <c r="P11" i="1"/>
  <c r="O11" i="1"/>
  <c r="N11" i="1"/>
  <c r="L11" i="1" s="1"/>
  <c r="M11" i="1"/>
  <c r="K11" i="1"/>
  <c r="J11" i="1"/>
  <c r="J10" i="1" s="1"/>
  <c r="I11" i="1"/>
  <c r="H11" i="1"/>
  <c r="F11" i="1"/>
  <c r="R11" i="1" s="1"/>
  <c r="E11" i="1"/>
  <c r="P10" i="1"/>
  <c r="E10" i="1"/>
  <c r="R41" i="1" l="1"/>
  <c r="R61" i="1"/>
  <c r="R81" i="1"/>
  <c r="Q38" i="1"/>
  <c r="Q40" i="1"/>
  <c r="Q51" i="1"/>
  <c r="Q67" i="1"/>
  <c r="K1873" i="1"/>
  <c r="Q169" i="1"/>
  <c r="Q97" i="1"/>
  <c r="G235" i="1"/>
  <c r="Q41" i="1"/>
  <c r="Q48" i="1"/>
  <c r="I173" i="1"/>
  <c r="Q111" i="1"/>
  <c r="R149" i="1"/>
  <c r="Q281" i="1"/>
  <c r="H27" i="1"/>
  <c r="G28" i="1"/>
  <c r="Q33" i="1"/>
  <c r="R60" i="1"/>
  <c r="R92" i="1"/>
  <c r="F1859" i="1"/>
  <c r="R105" i="1"/>
  <c r="J1859" i="1"/>
  <c r="J103" i="1"/>
  <c r="Q161" i="1"/>
  <c r="E160" i="1"/>
  <c r="H174" i="1"/>
  <c r="G184" i="1"/>
  <c r="Q184" i="1" s="1"/>
  <c r="I218" i="1"/>
  <c r="G219" i="1"/>
  <c r="G218" i="1" s="1"/>
  <c r="L222" i="1"/>
  <c r="M218" i="1"/>
  <c r="Q265" i="1"/>
  <c r="E264" i="1"/>
  <c r="H285" i="1"/>
  <c r="G286" i="1"/>
  <c r="G285" i="1" s="1"/>
  <c r="Q389" i="1"/>
  <c r="E385" i="1"/>
  <c r="F10" i="1"/>
  <c r="G43" i="1"/>
  <c r="G42" i="1" s="1"/>
  <c r="L44" i="1"/>
  <c r="R44" i="1" s="1"/>
  <c r="O58" i="1"/>
  <c r="Q68" i="1"/>
  <c r="G75" i="1"/>
  <c r="M1881" i="1"/>
  <c r="L77" i="1"/>
  <c r="G78" i="1"/>
  <c r="F1883" i="1"/>
  <c r="F84" i="1"/>
  <c r="K103" i="1"/>
  <c r="K1857" i="1" s="1"/>
  <c r="H1858" i="1"/>
  <c r="H103" i="1"/>
  <c r="P1858" i="1"/>
  <c r="P103" i="1"/>
  <c r="P1857" i="1" s="1"/>
  <c r="G105" i="1"/>
  <c r="M1864" i="1"/>
  <c r="L107" i="1"/>
  <c r="K1855" i="1"/>
  <c r="F1856" i="1"/>
  <c r="Q112" i="1"/>
  <c r="Q113" i="1"/>
  <c r="I115" i="1"/>
  <c r="Q118" i="1"/>
  <c r="Q119" i="1"/>
  <c r="Q127" i="1"/>
  <c r="F128" i="1"/>
  <c r="E132" i="1"/>
  <c r="L133" i="1"/>
  <c r="R133" i="1" s="1"/>
  <c r="M132" i="1"/>
  <c r="M1871" i="1" s="1"/>
  <c r="R155" i="1"/>
  <c r="L175" i="1"/>
  <c r="M174" i="1"/>
  <c r="E174" i="1"/>
  <c r="Q190" i="1"/>
  <c r="I199" i="1"/>
  <c r="Q207" i="1"/>
  <c r="F214" i="1"/>
  <c r="R215" i="1"/>
  <c r="K214" i="1"/>
  <c r="K263" i="1" s="1"/>
  <c r="E218" i="1"/>
  <c r="Q224" i="1"/>
  <c r="Q225" i="1"/>
  <c r="Q233" i="1"/>
  <c r="H233" i="1"/>
  <c r="G234" i="1"/>
  <c r="G233" i="1" s="1"/>
  <c r="M235" i="1"/>
  <c r="Q239" i="1"/>
  <c r="Q243" i="1"/>
  <c r="G251" i="1"/>
  <c r="K250" i="1"/>
  <c r="M1885" i="1"/>
  <c r="L261" i="1"/>
  <c r="F264" i="1"/>
  <c r="R271" i="1"/>
  <c r="Q276" i="1"/>
  <c r="H299" i="1"/>
  <c r="H1869" i="1" s="1"/>
  <c r="G300" i="1"/>
  <c r="L299" i="1"/>
  <c r="R299" i="1" s="1"/>
  <c r="G317" i="1"/>
  <c r="Q317" i="1" s="1"/>
  <c r="I317" i="1"/>
  <c r="G319" i="1"/>
  <c r="I381" i="1"/>
  <c r="G383" i="1"/>
  <c r="G381" i="1" s="1"/>
  <c r="Q381" i="1" s="1"/>
  <c r="H431" i="1"/>
  <c r="G432" i="1"/>
  <c r="G59" i="1"/>
  <c r="Q65" i="1"/>
  <c r="O1858" i="1"/>
  <c r="O103" i="1"/>
  <c r="G133" i="1"/>
  <c r="F196" i="1"/>
  <c r="G301" i="1"/>
  <c r="Q301" i="1" s="1"/>
  <c r="G387" i="1"/>
  <c r="N10" i="1"/>
  <c r="Q25" i="1"/>
  <c r="R34" i="1"/>
  <c r="R39" i="1"/>
  <c r="R40" i="1"/>
  <c r="H46" i="1"/>
  <c r="K46" i="1"/>
  <c r="R64" i="1"/>
  <c r="Q69" i="1"/>
  <c r="I1877" i="1"/>
  <c r="G73" i="1"/>
  <c r="J84" i="1"/>
  <c r="J173" i="1" s="1"/>
  <c r="Q89" i="1"/>
  <c r="L104" i="1"/>
  <c r="P83" i="1"/>
  <c r="K10" i="1"/>
  <c r="L12" i="1"/>
  <c r="R12" i="1" s="1"/>
  <c r="M10" i="1"/>
  <c r="L20" i="1"/>
  <c r="R20" i="1" s="1"/>
  <c r="R23" i="1"/>
  <c r="L41" i="1"/>
  <c r="R43" i="1"/>
  <c r="N46" i="1"/>
  <c r="R54" i="1"/>
  <c r="E58" i="1"/>
  <c r="N58" i="1"/>
  <c r="M1880" i="1"/>
  <c r="L76" i="1"/>
  <c r="L78" i="1"/>
  <c r="G80" i="1"/>
  <c r="L81" i="1"/>
  <c r="G82" i="1"/>
  <c r="G85" i="1"/>
  <c r="G84" i="1" s="1"/>
  <c r="L86" i="1"/>
  <c r="R86" i="1" s="1"/>
  <c r="R88" i="1"/>
  <c r="L92" i="1"/>
  <c r="L97" i="1"/>
  <c r="R97" i="1" s="1"/>
  <c r="R99" i="1"/>
  <c r="E1858" i="1"/>
  <c r="E103" i="1"/>
  <c r="Q104" i="1"/>
  <c r="M1859" i="1"/>
  <c r="L105" i="1"/>
  <c r="M1863" i="1"/>
  <c r="L106" i="1"/>
  <c r="I1864" i="1"/>
  <c r="G107" i="1"/>
  <c r="G109" i="1"/>
  <c r="Q126" i="1"/>
  <c r="L129" i="1"/>
  <c r="M128" i="1"/>
  <c r="Q131" i="1"/>
  <c r="L143" i="1"/>
  <c r="R170" i="1"/>
  <c r="R172" i="1"/>
  <c r="I174" i="1"/>
  <c r="E196" i="1"/>
  <c r="Q196" i="1" s="1"/>
  <c r="I196" i="1"/>
  <c r="I1867" i="1" s="1"/>
  <c r="G197" i="1"/>
  <c r="G196" i="1" s="1"/>
  <c r="M199" i="1"/>
  <c r="Q202" i="1"/>
  <c r="Q206" i="1"/>
  <c r="O235" i="1"/>
  <c r="L254" i="1"/>
  <c r="R254" i="1" s="1"/>
  <c r="N1885" i="1"/>
  <c r="Q275" i="1"/>
  <c r="Q279" i="1"/>
  <c r="Q286" i="1"/>
  <c r="Q296" i="1"/>
  <c r="E367" i="1"/>
  <c r="Q383" i="1"/>
  <c r="Q397" i="1"/>
  <c r="Q422" i="1"/>
  <c r="Q424" i="1"/>
  <c r="R62" i="1"/>
  <c r="G71" i="1"/>
  <c r="M1877" i="1"/>
  <c r="L73" i="1"/>
  <c r="F1879" i="1"/>
  <c r="R75" i="1"/>
  <c r="J128" i="1"/>
  <c r="G129" i="1"/>
  <c r="Q167" i="1"/>
  <c r="E199" i="1"/>
  <c r="F250" i="1"/>
  <c r="Q271" i="1"/>
  <c r="Q283" i="1"/>
  <c r="L286" i="1"/>
  <c r="E430" i="1"/>
  <c r="O10" i="1"/>
  <c r="R18" i="1"/>
  <c r="R27" i="1"/>
  <c r="G31" i="1"/>
  <c r="L71" i="1"/>
  <c r="L70" i="1" s="1"/>
  <c r="M70" i="1"/>
  <c r="L74" i="1"/>
  <c r="E84" i="1"/>
  <c r="M84" i="1"/>
  <c r="Q88" i="1"/>
  <c r="I10" i="1"/>
  <c r="G11" i="1"/>
  <c r="H83" i="1"/>
  <c r="R22" i="1"/>
  <c r="O30" i="1"/>
  <c r="I46" i="1"/>
  <c r="R47" i="1"/>
  <c r="P46" i="1"/>
  <c r="L51" i="1"/>
  <c r="R51" i="1" s="1"/>
  <c r="R53" i="1"/>
  <c r="I58" i="1"/>
  <c r="L60" i="1"/>
  <c r="R68" i="1"/>
  <c r="E1878" i="1"/>
  <c r="I1878" i="1"/>
  <c r="M1879" i="1"/>
  <c r="L75" i="1"/>
  <c r="Q76" i="1"/>
  <c r="I1881" i="1"/>
  <c r="G77" i="1"/>
  <c r="N1881" i="1"/>
  <c r="R77" i="1"/>
  <c r="G79" i="1"/>
  <c r="H84" i="1"/>
  <c r="R90" i="1"/>
  <c r="R100" i="1"/>
  <c r="F103" i="1"/>
  <c r="R107" i="1"/>
  <c r="L108" i="1"/>
  <c r="L1855" i="1" s="1"/>
  <c r="R1855" i="1" s="1"/>
  <c r="H110" i="1"/>
  <c r="G111" i="1"/>
  <c r="R112" i="1"/>
  <c r="G130" i="1"/>
  <c r="Q130" i="1" s="1"/>
  <c r="I128" i="1"/>
  <c r="I1869" i="1" s="1"/>
  <c r="I132" i="1"/>
  <c r="Q136" i="1"/>
  <c r="R142" i="1"/>
  <c r="L146" i="1"/>
  <c r="R146" i="1" s="1"/>
  <c r="G148" i="1"/>
  <c r="I147" i="1"/>
  <c r="Q188" i="1"/>
  <c r="L210" i="1"/>
  <c r="M214" i="1"/>
  <c r="H218" i="1"/>
  <c r="K235" i="1"/>
  <c r="K1872" i="1" s="1"/>
  <c r="I1885" i="1"/>
  <c r="G261" i="1"/>
  <c r="H264" i="1"/>
  <c r="I264" i="1"/>
  <c r="Q274" i="1"/>
  <c r="Q278" i="1"/>
  <c r="L14" i="1"/>
  <c r="R14" i="1" s="1"/>
  <c r="L18" i="1"/>
  <c r="L19" i="1"/>
  <c r="R19" i="1" s="1"/>
  <c r="G20" i="1"/>
  <c r="Q20" i="1" s="1"/>
  <c r="L24" i="1"/>
  <c r="R24" i="1" s="1"/>
  <c r="K1854" i="1"/>
  <c r="R28" i="1"/>
  <c r="E30" i="1"/>
  <c r="E83" i="1" s="1"/>
  <c r="I30" i="1"/>
  <c r="N30" i="1"/>
  <c r="L32" i="1"/>
  <c r="R32" i="1" s="1"/>
  <c r="L35" i="1"/>
  <c r="R35" i="1" s="1"/>
  <c r="L39" i="1"/>
  <c r="L40" i="1"/>
  <c r="G41" i="1"/>
  <c r="Q43" i="1"/>
  <c r="E46" i="1"/>
  <c r="J46" i="1"/>
  <c r="L49" i="1"/>
  <c r="L46" i="1" s="1"/>
  <c r="L50" i="1"/>
  <c r="R50" i="1" s="1"/>
  <c r="G51" i="1"/>
  <c r="G46" i="1" s="1"/>
  <c r="L55" i="1"/>
  <c r="R55" i="1" s="1"/>
  <c r="R57" i="1"/>
  <c r="M58" i="1"/>
  <c r="Q60" i="1"/>
  <c r="Q61" i="1"/>
  <c r="L67" i="1"/>
  <c r="R67" i="1" s="1"/>
  <c r="F70" i="1"/>
  <c r="J1873" i="1"/>
  <c r="R72" i="1"/>
  <c r="E1880" i="1"/>
  <c r="E1881" i="1"/>
  <c r="E1882" i="1"/>
  <c r="I1882" i="1"/>
  <c r="M1882" i="1"/>
  <c r="M1883" i="1"/>
  <c r="L79" i="1"/>
  <c r="M1884" i="1"/>
  <c r="L80" i="1"/>
  <c r="Q80" i="1"/>
  <c r="G81" i="1"/>
  <c r="Q81" i="1" s="1"/>
  <c r="H1886" i="1"/>
  <c r="L82" i="1"/>
  <c r="P1886" i="1"/>
  <c r="R85" i="1"/>
  <c r="L87" i="1"/>
  <c r="R87" i="1" s="1"/>
  <c r="G90" i="1"/>
  <c r="Q90" i="1" s="1"/>
  <c r="L95" i="1"/>
  <c r="R95" i="1" s="1"/>
  <c r="L96" i="1"/>
  <c r="R96" i="1" s="1"/>
  <c r="G97" i="1"/>
  <c r="L101" i="1"/>
  <c r="R101" i="1" s="1"/>
  <c r="G103" i="1"/>
  <c r="E1863" i="1"/>
  <c r="I1863" i="1"/>
  <c r="E1864" i="1"/>
  <c r="J1864" i="1"/>
  <c r="O1864" i="1"/>
  <c r="M1855" i="1"/>
  <c r="Q108" i="1"/>
  <c r="L109" i="1"/>
  <c r="R109" i="1" s="1"/>
  <c r="M1856" i="1"/>
  <c r="L111" i="1"/>
  <c r="O110" i="1"/>
  <c r="O1867" i="1" s="1"/>
  <c r="G114" i="1"/>
  <c r="Q114" i="1" s="1"/>
  <c r="M115" i="1"/>
  <c r="R116" i="1"/>
  <c r="L117" i="1"/>
  <c r="R117" i="1" s="1"/>
  <c r="O115" i="1"/>
  <c r="G120" i="1"/>
  <c r="Q120" i="1" s="1"/>
  <c r="R122" i="1"/>
  <c r="R124" i="1"/>
  <c r="R137" i="1"/>
  <c r="Q140" i="1"/>
  <c r="R145" i="1"/>
  <c r="F147" i="1"/>
  <c r="Q148" i="1"/>
  <c r="E147" i="1"/>
  <c r="O147" i="1"/>
  <c r="R157" i="1"/>
  <c r="I160" i="1"/>
  <c r="I1873" i="1" s="1"/>
  <c r="G161" i="1"/>
  <c r="G160" i="1" s="1"/>
  <c r="L169" i="1"/>
  <c r="R169" i="1" s="1"/>
  <c r="G172" i="1"/>
  <c r="Q172" i="1" s="1"/>
  <c r="F174" i="1"/>
  <c r="R175" i="1"/>
  <c r="J174" i="1"/>
  <c r="J263" i="1" s="1"/>
  <c r="L178" i="1"/>
  <c r="Q179" i="1"/>
  <c r="Q183" i="1"/>
  <c r="R193" i="1"/>
  <c r="L194" i="1"/>
  <c r="R194" i="1" s="1"/>
  <c r="G195" i="1"/>
  <c r="Q195" i="1" s="1"/>
  <c r="Q197" i="1"/>
  <c r="Q201" i="1"/>
  <c r="N199" i="1"/>
  <c r="R202" i="1"/>
  <c r="Q205" i="1"/>
  <c r="O214" i="1"/>
  <c r="O263" i="1" s="1"/>
  <c r="Q216" i="1"/>
  <c r="Q221" i="1"/>
  <c r="R222" i="1"/>
  <c r="L223" i="1"/>
  <c r="R223" i="1" s="1"/>
  <c r="G226" i="1"/>
  <c r="Q226" i="1" s="1"/>
  <c r="R228" i="1"/>
  <c r="R230" i="1"/>
  <c r="Q237" i="1"/>
  <c r="E235" i="1"/>
  <c r="I235" i="1"/>
  <c r="N235" i="1"/>
  <c r="Q245" i="1"/>
  <c r="L247" i="1"/>
  <c r="R247" i="1" s="1"/>
  <c r="R252" i="1"/>
  <c r="L253" i="1"/>
  <c r="L256" i="1"/>
  <c r="R256" i="1" s="1"/>
  <c r="E1885" i="1"/>
  <c r="Q262" i="1"/>
  <c r="M264" i="1"/>
  <c r="M343" i="1" s="1"/>
  <c r="K264" i="1"/>
  <c r="K343" i="1" s="1"/>
  <c r="Q292" i="1"/>
  <c r="Q298" i="1"/>
  <c r="Q300" i="1"/>
  <c r="Q318" i="1"/>
  <c r="Q322" i="1"/>
  <c r="Q326" i="1"/>
  <c r="Q330" i="1"/>
  <c r="Q336" i="1"/>
  <c r="Q340" i="1"/>
  <c r="G345" i="1"/>
  <c r="K430" i="1"/>
  <c r="G350" i="1"/>
  <c r="Q350" i="1" s="1"/>
  <c r="H344" i="1"/>
  <c r="Q370" i="1"/>
  <c r="Q377" i="1"/>
  <c r="Q380" i="1"/>
  <c r="Q382" i="1"/>
  <c r="Q386" i="1"/>
  <c r="Q393" i="1"/>
  <c r="E400" i="1"/>
  <c r="G404" i="1"/>
  <c r="Q404" i="1" s="1"/>
  <c r="I400" i="1"/>
  <c r="R413" i="1"/>
  <c r="R417" i="1"/>
  <c r="G418" i="1"/>
  <c r="Q418" i="1" s="1"/>
  <c r="I415" i="1"/>
  <c r="G450" i="1"/>
  <c r="H449" i="1"/>
  <c r="H115" i="1"/>
  <c r="H1868" i="1" s="1"/>
  <c r="G116" i="1"/>
  <c r="P115" i="1"/>
  <c r="P1868" i="1" s="1"/>
  <c r="K115" i="1"/>
  <c r="K173" i="1" s="1"/>
  <c r="R118" i="1"/>
  <c r="F115" i="1"/>
  <c r="R120" i="1"/>
  <c r="Q122" i="1"/>
  <c r="Q123" i="1"/>
  <c r="L131" i="1"/>
  <c r="R131" i="1" s="1"/>
  <c r="O132" i="1"/>
  <c r="O1871" i="1" s="1"/>
  <c r="L137" i="1"/>
  <c r="L138" i="1"/>
  <c r="R138" i="1" s="1"/>
  <c r="Q142" i="1"/>
  <c r="R143" i="1"/>
  <c r="L145" i="1"/>
  <c r="L148" i="1"/>
  <c r="M147" i="1"/>
  <c r="G149" i="1"/>
  <c r="Q149" i="1" s="1"/>
  <c r="L155" i="1"/>
  <c r="L156" i="1"/>
  <c r="R156" i="1" s="1"/>
  <c r="G163" i="1"/>
  <c r="Q163" i="1" s="1"/>
  <c r="L183" i="1"/>
  <c r="R183" i="1" s="1"/>
  <c r="R185" i="1"/>
  <c r="R186" i="1"/>
  <c r="H199" i="1"/>
  <c r="G200" i="1"/>
  <c r="G199" i="1" s="1"/>
  <c r="P199" i="1"/>
  <c r="P263" i="1" s="1"/>
  <c r="Q203" i="1"/>
  <c r="R204" i="1"/>
  <c r="L205" i="1"/>
  <c r="R205" i="1" s="1"/>
  <c r="G208" i="1"/>
  <c r="Q208" i="1" s="1"/>
  <c r="R210" i="1"/>
  <c r="R212" i="1"/>
  <c r="K218" i="1"/>
  <c r="G221" i="1"/>
  <c r="Q232" i="1"/>
  <c r="Q236" i="1"/>
  <c r="Q241" i="1"/>
  <c r="R242" i="1"/>
  <c r="L243" i="1"/>
  <c r="R243" i="1" s="1"/>
  <c r="G246" i="1"/>
  <c r="Q246" i="1" s="1"/>
  <c r="R248" i="1"/>
  <c r="Q252" i="1"/>
  <c r="E250" i="1"/>
  <c r="R253" i="1"/>
  <c r="L255" i="1"/>
  <c r="R255" i="1" s="1"/>
  <c r="Q257" i="1"/>
  <c r="L268" i="1"/>
  <c r="R268" i="1" s="1"/>
  <c r="G281" i="1"/>
  <c r="I281" i="1"/>
  <c r="G283" i="1"/>
  <c r="I285" i="1"/>
  <c r="N285" i="1"/>
  <c r="R347" i="1"/>
  <c r="Q365" i="1"/>
  <c r="I367" i="1"/>
  <c r="I430" i="1" s="1"/>
  <c r="G369" i="1"/>
  <c r="Q369" i="1" s="1"/>
  <c r="N367" i="1"/>
  <c r="Q373" i="1"/>
  <c r="Q376" i="1"/>
  <c r="Q384" i="1"/>
  <c r="Q387" i="1"/>
  <c r="I385" i="1"/>
  <c r="N385" i="1"/>
  <c r="Q391" i="1"/>
  <c r="Q395" i="1"/>
  <c r="Q399" i="1"/>
  <c r="L401" i="1"/>
  <c r="R401" i="1" s="1"/>
  <c r="M400" i="1"/>
  <c r="G417" i="1"/>
  <c r="Q417" i="1" s="1"/>
  <c r="L420" i="1"/>
  <c r="Q426" i="1"/>
  <c r="L428" i="1"/>
  <c r="P474" i="1"/>
  <c r="P498" i="1" s="1"/>
  <c r="L503" i="1"/>
  <c r="M499" i="1"/>
  <c r="G514" i="1"/>
  <c r="H512" i="1"/>
  <c r="H516" i="1"/>
  <c r="L565" i="1"/>
  <c r="R565" i="1" s="1"/>
  <c r="M563" i="1"/>
  <c r="L570" i="1"/>
  <c r="R570" i="1" s="1"/>
  <c r="N563" i="1"/>
  <c r="L468" i="1"/>
  <c r="R468" i="1" s="1"/>
  <c r="N463" i="1"/>
  <c r="G478" i="1"/>
  <c r="H474" i="1"/>
  <c r="R517" i="1"/>
  <c r="L516" i="1"/>
  <c r="G429" i="1"/>
  <c r="Q429" i="1" s="1"/>
  <c r="I431" i="1"/>
  <c r="N431" i="1"/>
  <c r="L445" i="1"/>
  <c r="L453" i="1"/>
  <c r="M449" i="1"/>
  <c r="M498" i="1" s="1"/>
  <c r="R456" i="1"/>
  <c r="I463" i="1"/>
  <c r="E463" i="1"/>
  <c r="E474" i="1"/>
  <c r="Q477" i="1"/>
  <c r="R484" i="1"/>
  <c r="G486" i="1"/>
  <c r="G485" i="1" s="1"/>
  <c r="H485" i="1"/>
  <c r="G500" i="1"/>
  <c r="H499" i="1"/>
  <c r="P499" i="1"/>
  <c r="R503" i="1"/>
  <c r="Q505" i="1"/>
  <c r="M530" i="1"/>
  <c r="L531" i="1"/>
  <c r="R534" i="1"/>
  <c r="L536" i="1"/>
  <c r="N530" i="1"/>
  <c r="F540" i="1"/>
  <c r="R541" i="1"/>
  <c r="R553" i="1"/>
  <c r="R555" i="1"/>
  <c r="G589" i="1"/>
  <c r="H588" i="1"/>
  <c r="P708" i="1"/>
  <c r="G674" i="1"/>
  <c r="G673" i="1" s="1"/>
  <c r="Q673" i="1" s="1"/>
  <c r="H673" i="1"/>
  <c r="H708" i="1" s="1"/>
  <c r="R681" i="1"/>
  <c r="F677" i="1"/>
  <c r="R683" i="1"/>
  <c r="G696" i="1"/>
  <c r="G695" i="1" s="1"/>
  <c r="Q695" i="1" s="1"/>
  <c r="H695" i="1"/>
  <c r="J725" i="1"/>
  <c r="J780" i="1" s="1"/>
  <c r="G726" i="1"/>
  <c r="G725" i="1" s="1"/>
  <c r="G727" i="1"/>
  <c r="H725" i="1"/>
  <c r="R729" i="1"/>
  <c r="F728" i="1"/>
  <c r="E740" i="1"/>
  <c r="R742" i="1"/>
  <c r="F740" i="1"/>
  <c r="O787" i="1"/>
  <c r="L788" i="1"/>
  <c r="E835" i="1"/>
  <c r="M874" i="1"/>
  <c r="L875" i="1"/>
  <c r="L886" i="1"/>
  <c r="M885" i="1"/>
  <c r="G887" i="1"/>
  <c r="I885" i="1"/>
  <c r="E1862" i="1"/>
  <c r="E1247" i="1"/>
  <c r="Q1253" i="1"/>
  <c r="L592" i="1"/>
  <c r="L588" i="1" s="1"/>
  <c r="M588" i="1"/>
  <c r="L599" i="1"/>
  <c r="R599" i="1" s="1"/>
  <c r="N588" i="1"/>
  <c r="G624" i="1"/>
  <c r="H619" i="1"/>
  <c r="Q626" i="1"/>
  <c r="F619" i="1"/>
  <c r="R629" i="1"/>
  <c r="K649" i="1"/>
  <c r="R658" i="1"/>
  <c r="F649" i="1"/>
  <c r="M685" i="1"/>
  <c r="H685" i="1"/>
  <c r="I685" i="1"/>
  <c r="P709" i="1"/>
  <c r="Q725" i="1"/>
  <c r="F725" i="1"/>
  <c r="L796" i="1"/>
  <c r="N794" i="1"/>
  <c r="N816" i="1" s="1"/>
  <c r="F803" i="1"/>
  <c r="R810" i="1"/>
  <c r="R813" i="1"/>
  <c r="R833" i="1"/>
  <c r="F831" i="1"/>
  <c r="N874" i="1"/>
  <c r="E1040" i="1"/>
  <c r="O1040" i="1"/>
  <c r="E1191" i="1"/>
  <c r="E1364" i="1"/>
  <c r="G12" i="1"/>
  <c r="Q12" i="1" s="1"/>
  <c r="R13" i="1"/>
  <c r="R17" i="1"/>
  <c r="R21" i="1"/>
  <c r="F30" i="1"/>
  <c r="J30" i="1"/>
  <c r="L33" i="1"/>
  <c r="R33" i="1" s="1"/>
  <c r="R38" i="1"/>
  <c r="L43" i="1"/>
  <c r="L42" i="1" s="1"/>
  <c r="R42" i="1" s="1"/>
  <c r="R48" i="1"/>
  <c r="R52" i="1"/>
  <c r="R56" i="1"/>
  <c r="F58" i="1"/>
  <c r="J58" i="1"/>
  <c r="L61" i="1"/>
  <c r="L65" i="1"/>
  <c r="R65" i="1" s="1"/>
  <c r="L69" i="1"/>
  <c r="R69" i="1" s="1"/>
  <c r="E1879" i="1"/>
  <c r="I1879" i="1"/>
  <c r="N1879" i="1"/>
  <c r="H1880" i="1"/>
  <c r="P1880" i="1"/>
  <c r="K1881" i="1"/>
  <c r="E1883" i="1"/>
  <c r="I1883" i="1"/>
  <c r="N1883" i="1"/>
  <c r="H1884" i="1"/>
  <c r="P1884" i="1"/>
  <c r="L85" i="1"/>
  <c r="L89" i="1"/>
  <c r="R89" i="1" s="1"/>
  <c r="R94" i="1"/>
  <c r="R98" i="1"/>
  <c r="R102" i="1"/>
  <c r="K1864" i="1"/>
  <c r="F110" i="1"/>
  <c r="J110" i="1"/>
  <c r="J1867" i="1" s="1"/>
  <c r="L113" i="1"/>
  <c r="R113" i="1" s="1"/>
  <c r="L119" i="1"/>
  <c r="R119" i="1" s="1"/>
  <c r="L123" i="1"/>
  <c r="R123" i="1" s="1"/>
  <c r="L127" i="1"/>
  <c r="R127" i="1" s="1"/>
  <c r="N128" i="1"/>
  <c r="F132" i="1"/>
  <c r="J132" i="1"/>
  <c r="R134" i="1"/>
  <c r="L141" i="1"/>
  <c r="R141" i="1" s="1"/>
  <c r="L142" i="1"/>
  <c r="G143" i="1"/>
  <c r="Q143" i="1" s="1"/>
  <c r="L149" i="1"/>
  <c r="R151" i="1"/>
  <c r="R152" i="1"/>
  <c r="L159" i="1"/>
  <c r="R159" i="1" s="1"/>
  <c r="L161" i="1"/>
  <c r="G164" i="1"/>
  <c r="Q164" i="1" s="1"/>
  <c r="R166" i="1"/>
  <c r="R168" i="1"/>
  <c r="Q170" i="1"/>
  <c r="Q171" i="1"/>
  <c r="R177" i="1"/>
  <c r="R181" i="1"/>
  <c r="R182" i="1"/>
  <c r="L189" i="1"/>
  <c r="R189" i="1" s="1"/>
  <c r="L190" i="1"/>
  <c r="R190" i="1" s="1"/>
  <c r="G191" i="1"/>
  <c r="Q191" i="1" s="1"/>
  <c r="L195" i="1"/>
  <c r="R195" i="1" s="1"/>
  <c r="L201" i="1"/>
  <c r="R201" i="1" s="1"/>
  <c r="G204" i="1"/>
  <c r="Q204" i="1" s="1"/>
  <c r="R206" i="1"/>
  <c r="R208" i="1"/>
  <c r="Q210" i="1"/>
  <c r="Q211" i="1"/>
  <c r="J214" i="1"/>
  <c r="J1869" i="1" s="1"/>
  <c r="L217" i="1"/>
  <c r="R217" i="1" s="1"/>
  <c r="L219" i="1"/>
  <c r="O218" i="1"/>
  <c r="G222" i="1"/>
  <c r="Q222" i="1" s="1"/>
  <c r="R224" i="1"/>
  <c r="R226" i="1"/>
  <c r="Q228" i="1"/>
  <c r="Q229" i="1"/>
  <c r="Q234" i="1"/>
  <c r="H235" i="1"/>
  <c r="P235" i="1"/>
  <c r="L239" i="1"/>
  <c r="R239" i="1" s="1"/>
  <c r="G242" i="1"/>
  <c r="Q242" i="1" s="1"/>
  <c r="R244" i="1"/>
  <c r="R246" i="1"/>
  <c r="Q248" i="1"/>
  <c r="Q249" i="1"/>
  <c r="L251" i="1"/>
  <c r="L250" i="1" s="1"/>
  <c r="M250" i="1"/>
  <c r="L252" i="1"/>
  <c r="G253" i="1"/>
  <c r="Q253" i="1" s="1"/>
  <c r="L257" i="1"/>
  <c r="R257" i="1" s="1"/>
  <c r="R259" i="1"/>
  <c r="R260" i="1"/>
  <c r="G265" i="1"/>
  <c r="N264" i="1"/>
  <c r="N343" i="1" s="1"/>
  <c r="Q268" i="1"/>
  <c r="G276" i="1"/>
  <c r="Q280" i="1"/>
  <c r="Q282" i="1"/>
  <c r="Q289" i="1"/>
  <c r="E285" i="1"/>
  <c r="Q293" i="1"/>
  <c r="Q297" i="1"/>
  <c r="I303" i="1"/>
  <c r="G305" i="1"/>
  <c r="G303" i="1" s="1"/>
  <c r="Q303" i="1" s="1"/>
  <c r="Q306" i="1"/>
  <c r="Q310" i="1"/>
  <c r="Q314" i="1"/>
  <c r="Q319" i="1"/>
  <c r="Q323" i="1"/>
  <c r="Q327" i="1"/>
  <c r="Q333" i="1"/>
  <c r="Q337" i="1"/>
  <c r="Q341" i="1"/>
  <c r="F344" i="1"/>
  <c r="Q354" i="1"/>
  <c r="Q358" i="1"/>
  <c r="Q362" i="1"/>
  <c r="H363" i="1"/>
  <c r="G364" i="1"/>
  <c r="G363" i="1" s="1"/>
  <c r="Q363" i="1" s="1"/>
  <c r="L363" i="1"/>
  <c r="R363" i="1" s="1"/>
  <c r="Q366" i="1"/>
  <c r="Q371" i="1"/>
  <c r="Q375" i="1"/>
  <c r="Q379" i="1"/>
  <c r="H385" i="1"/>
  <c r="G386" i="1"/>
  <c r="Q388" i="1"/>
  <c r="Q392" i="1"/>
  <c r="Q396" i="1"/>
  <c r="O400" i="1"/>
  <c r="O430" i="1" s="1"/>
  <c r="R405" i="1"/>
  <c r="G407" i="1"/>
  <c r="Q407" i="1" s="1"/>
  <c r="L410" i="1"/>
  <c r="Q414" i="1"/>
  <c r="O415" i="1"/>
  <c r="O1873" i="1" s="1"/>
  <c r="R419" i="1"/>
  <c r="G421" i="1"/>
  <c r="Q421" i="1" s="1"/>
  <c r="L424" i="1"/>
  <c r="R424" i="1" s="1"/>
  <c r="Q428" i="1"/>
  <c r="Q435" i="1"/>
  <c r="E431" i="1"/>
  <c r="F431" i="1"/>
  <c r="G441" i="1"/>
  <c r="F445" i="1"/>
  <c r="R445" i="1" s="1"/>
  <c r="R446" i="1"/>
  <c r="Q457" i="1"/>
  <c r="R458" i="1"/>
  <c r="R461" i="1"/>
  <c r="F460" i="1"/>
  <c r="G488" i="1"/>
  <c r="Q488" i="1" s="1"/>
  <c r="F530" i="1"/>
  <c r="G533" i="1"/>
  <c r="Q533" i="1" s="1"/>
  <c r="H530" i="1"/>
  <c r="P530" i="1"/>
  <c r="Q535" i="1"/>
  <c r="R536" i="1"/>
  <c r="R538" i="1"/>
  <c r="N540" i="1"/>
  <c r="R551" i="1"/>
  <c r="I563" i="1"/>
  <c r="L566" i="1"/>
  <c r="R567" i="1"/>
  <c r="E582" i="1"/>
  <c r="F588" i="1"/>
  <c r="R594" i="1"/>
  <c r="F601" i="1"/>
  <c r="R601" i="1" s="1"/>
  <c r="R602" i="1"/>
  <c r="F605" i="1"/>
  <c r="G627" i="1"/>
  <c r="R650" i="1"/>
  <c r="R664" i="1"/>
  <c r="R667" i="1"/>
  <c r="L673" i="1"/>
  <c r="R673" i="1" s="1"/>
  <c r="L695" i="1"/>
  <c r="R695" i="1" s="1"/>
  <c r="R707" i="1"/>
  <c r="H709" i="1"/>
  <c r="G746" i="1"/>
  <c r="Q746" i="1" s="1"/>
  <c r="H744" i="1"/>
  <c r="P744" i="1"/>
  <c r="L763" i="1"/>
  <c r="R763" i="1" s="1"/>
  <c r="M755" i="1"/>
  <c r="L783" i="1"/>
  <c r="R783" i="1" s="1"/>
  <c r="M781" i="1"/>
  <c r="E781" i="1"/>
  <c r="R800" i="1"/>
  <c r="L802" i="1"/>
  <c r="O798" i="1"/>
  <c r="L807" i="1"/>
  <c r="R807" i="1" s="1"/>
  <c r="M803" i="1"/>
  <c r="E817" i="1"/>
  <c r="Q823" i="1"/>
  <c r="O831" i="1"/>
  <c r="L832" i="1"/>
  <c r="F848" i="1"/>
  <c r="M913" i="1"/>
  <c r="L915" i="1"/>
  <c r="Q961" i="1"/>
  <c r="E952" i="1"/>
  <c r="Q970" i="1"/>
  <c r="Q979" i="1"/>
  <c r="E969" i="1"/>
  <c r="E1025" i="1"/>
  <c r="J1025" i="1"/>
  <c r="O1025" i="1"/>
  <c r="L1144" i="1"/>
  <c r="R1144" i="1" s="1"/>
  <c r="M1142" i="1"/>
  <c r="L1235" i="1"/>
  <c r="M1227" i="1"/>
  <c r="E1523" i="1"/>
  <c r="M1735" i="1"/>
  <c r="L1736" i="1"/>
  <c r="Q434" i="1"/>
  <c r="L440" i="1"/>
  <c r="J449" i="1"/>
  <c r="G458" i="1"/>
  <c r="G462" i="1"/>
  <c r="J460" i="1"/>
  <c r="J498" i="1" s="1"/>
  <c r="J463" i="1"/>
  <c r="G464" i="1"/>
  <c r="L475" i="1"/>
  <c r="N474" i="1"/>
  <c r="R485" i="1"/>
  <c r="R489" i="1"/>
  <c r="Q495" i="1"/>
  <c r="L505" i="1"/>
  <c r="R505" i="1" s="1"/>
  <c r="N499" i="1"/>
  <c r="Q517" i="1"/>
  <c r="N516" i="1"/>
  <c r="R518" i="1"/>
  <c r="F516" i="1"/>
  <c r="R516" i="1" s="1"/>
  <c r="R520" i="1"/>
  <c r="E526" i="1"/>
  <c r="Q527" i="1"/>
  <c r="G536" i="1"/>
  <c r="L551" i="1"/>
  <c r="L549" i="1" s="1"/>
  <c r="M549" i="1"/>
  <c r="G567" i="1"/>
  <c r="Q567" i="1" s="1"/>
  <c r="H563" i="1"/>
  <c r="R585" i="1"/>
  <c r="L582" i="1"/>
  <c r="R582" i="1" s="1"/>
  <c r="L627" i="1"/>
  <c r="R627" i="1" s="1"/>
  <c r="N619" i="1"/>
  <c r="L635" i="1"/>
  <c r="N633" i="1"/>
  <c r="R644" i="1"/>
  <c r="Q653" i="1"/>
  <c r="M666" i="1"/>
  <c r="L667" i="1"/>
  <c r="L679" i="1"/>
  <c r="M677" i="1"/>
  <c r="F744" i="1"/>
  <c r="L768" i="1"/>
  <c r="N767" i="1"/>
  <c r="R789" i="1"/>
  <c r="F787" i="1"/>
  <c r="F817" i="1"/>
  <c r="R825" i="1"/>
  <c r="G857" i="1"/>
  <c r="H856" i="1"/>
  <c r="L856" i="1"/>
  <c r="R857" i="1"/>
  <c r="E889" i="1"/>
  <c r="Q895" i="1"/>
  <c r="R1052" i="1"/>
  <c r="F1050" i="1"/>
  <c r="F1100" i="1"/>
  <c r="G1177" i="1"/>
  <c r="Q1178" i="1"/>
  <c r="R1503" i="1"/>
  <c r="L1500" i="1"/>
  <c r="F1885" i="1"/>
  <c r="J1885" i="1"/>
  <c r="O1885" i="1"/>
  <c r="R266" i="1"/>
  <c r="L271" i="1"/>
  <c r="L275" i="1"/>
  <c r="R275" i="1" s="1"/>
  <c r="L279" i="1"/>
  <c r="R279" i="1" s="1"/>
  <c r="L287" i="1"/>
  <c r="R287" i="1" s="1"/>
  <c r="L291" i="1"/>
  <c r="R291" i="1" s="1"/>
  <c r="L295" i="1"/>
  <c r="R295" i="1" s="1"/>
  <c r="L301" i="1"/>
  <c r="R301" i="1" s="1"/>
  <c r="L307" i="1"/>
  <c r="R307" i="1" s="1"/>
  <c r="L311" i="1"/>
  <c r="R311" i="1" s="1"/>
  <c r="L315" i="1"/>
  <c r="R315" i="1" s="1"/>
  <c r="L321" i="1"/>
  <c r="R321" i="1" s="1"/>
  <c r="L325" i="1"/>
  <c r="R325" i="1" s="1"/>
  <c r="L329" i="1"/>
  <c r="R329" i="1" s="1"/>
  <c r="G332" i="1"/>
  <c r="G331" i="1" s="1"/>
  <c r="Q331" i="1" s="1"/>
  <c r="L335" i="1"/>
  <c r="R335" i="1" s="1"/>
  <c r="L339" i="1"/>
  <c r="R339" i="1" s="1"/>
  <c r="R346" i="1"/>
  <c r="L351" i="1"/>
  <c r="R351" i="1" s="1"/>
  <c r="L355" i="1"/>
  <c r="R355" i="1" s="1"/>
  <c r="L359" i="1"/>
  <c r="R359" i="1" s="1"/>
  <c r="L365" i="1"/>
  <c r="R365" i="1" s="1"/>
  <c r="L371" i="1"/>
  <c r="R371" i="1" s="1"/>
  <c r="L375" i="1"/>
  <c r="R375" i="1" s="1"/>
  <c r="L379" i="1"/>
  <c r="R379" i="1" s="1"/>
  <c r="L387" i="1"/>
  <c r="R387" i="1" s="1"/>
  <c r="L391" i="1"/>
  <c r="R391" i="1" s="1"/>
  <c r="L395" i="1"/>
  <c r="R395" i="1" s="1"/>
  <c r="L399" i="1"/>
  <c r="R399" i="1" s="1"/>
  <c r="N400" i="1"/>
  <c r="R404" i="1"/>
  <c r="R408" i="1"/>
  <c r="R412" i="1"/>
  <c r="M415" i="1"/>
  <c r="H415" i="1"/>
  <c r="H1873" i="1" s="1"/>
  <c r="P415" i="1"/>
  <c r="P1873" i="1" s="1"/>
  <c r="R418" i="1"/>
  <c r="R422" i="1"/>
  <c r="R426" i="1"/>
  <c r="L433" i="1"/>
  <c r="R433" i="1" s="1"/>
  <c r="R438" i="1"/>
  <c r="R439" i="1"/>
  <c r="L442" i="1"/>
  <c r="R442" i="1" s="1"/>
  <c r="G446" i="1"/>
  <c r="G445" i="1" s="1"/>
  <c r="G447" i="1"/>
  <c r="Q447" i="1" s="1"/>
  <c r="L447" i="1"/>
  <c r="R447" i="1" s="1"/>
  <c r="R448" i="1"/>
  <c r="Q451" i="1"/>
  <c r="Q452" i="1"/>
  <c r="G459" i="1"/>
  <c r="G461" i="1"/>
  <c r="H460" i="1"/>
  <c r="L461" i="1"/>
  <c r="K463" i="1"/>
  <c r="L465" i="1"/>
  <c r="R465" i="1" s="1"/>
  <c r="M463" i="1"/>
  <c r="G466" i="1"/>
  <c r="R467" i="1"/>
  <c r="Q472" i="1"/>
  <c r="L472" i="1"/>
  <c r="R472" i="1" s="1"/>
  <c r="Q479" i="1"/>
  <c r="Q480" i="1"/>
  <c r="R486" i="1"/>
  <c r="G489" i="1"/>
  <c r="G490" i="1"/>
  <c r="G491" i="1"/>
  <c r="Q491" i="1" s="1"/>
  <c r="R492" i="1"/>
  <c r="Q497" i="1"/>
  <c r="Q500" i="1"/>
  <c r="Q509" i="1"/>
  <c r="Q510" i="1"/>
  <c r="Q514" i="1"/>
  <c r="I516" i="1"/>
  <c r="M516" i="1"/>
  <c r="M1868" i="1" s="1"/>
  <c r="O516" i="1"/>
  <c r="G519" i="1"/>
  <c r="G516" i="1" s="1"/>
  <c r="G520" i="1"/>
  <c r="G521" i="1"/>
  <c r="Q521" i="1" s="1"/>
  <c r="R522" i="1"/>
  <c r="F526" i="1"/>
  <c r="E530" i="1"/>
  <c r="J530" i="1"/>
  <c r="G537" i="1"/>
  <c r="G538" i="1"/>
  <c r="G539" i="1"/>
  <c r="Q539" i="1" s="1"/>
  <c r="H540" i="1"/>
  <c r="O540" i="1"/>
  <c r="M540" i="1"/>
  <c r="L541" i="1"/>
  <c r="K540" i="1"/>
  <c r="R543" i="1"/>
  <c r="Q548" i="1"/>
  <c r="L548" i="1"/>
  <c r="R548" i="1" s="1"/>
  <c r="G553" i="1"/>
  <c r="Q553" i="1" s="1"/>
  <c r="L555" i="1"/>
  <c r="R557" i="1"/>
  <c r="Q564" i="1"/>
  <c r="Q574" i="1"/>
  <c r="L574" i="1"/>
  <c r="R574" i="1" s="1"/>
  <c r="Q576" i="1"/>
  <c r="K582" i="1"/>
  <c r="O582" i="1"/>
  <c r="R584" i="1"/>
  <c r="J582" i="1"/>
  <c r="J648" i="1" s="1"/>
  <c r="Q589" i="1"/>
  <c r="G594" i="1"/>
  <c r="Q594" i="1" s="1"/>
  <c r="L596" i="1"/>
  <c r="R596" i="1" s="1"/>
  <c r="R598" i="1"/>
  <c r="G602" i="1"/>
  <c r="G603" i="1"/>
  <c r="Q603" i="1" s="1"/>
  <c r="G604" i="1"/>
  <c r="Q604" i="1" s="1"/>
  <c r="H605" i="1"/>
  <c r="O605" i="1"/>
  <c r="M605" i="1"/>
  <c r="L606" i="1"/>
  <c r="R606" i="1" s="1"/>
  <c r="K605" i="1"/>
  <c r="R608" i="1"/>
  <c r="Q613" i="1"/>
  <c r="L613" i="1"/>
  <c r="R613" i="1" s="1"/>
  <c r="Q615" i="1"/>
  <c r="E619" i="1"/>
  <c r="Q620" i="1"/>
  <c r="Q621" i="1"/>
  <c r="G628" i="1"/>
  <c r="G629" i="1"/>
  <c r="G630" i="1"/>
  <c r="Q630" i="1" s="1"/>
  <c r="R631" i="1"/>
  <c r="O633" i="1"/>
  <c r="R634" i="1"/>
  <c r="Q639" i="1"/>
  <c r="L639" i="1"/>
  <c r="R639" i="1" s="1"/>
  <c r="Q641" i="1"/>
  <c r="G646" i="1"/>
  <c r="Q646" i="1" s="1"/>
  <c r="G650" i="1"/>
  <c r="G658" i="1"/>
  <c r="Q658" i="1" s="1"/>
  <c r="L660" i="1"/>
  <c r="R660" i="1" s="1"/>
  <c r="I666" i="1"/>
  <c r="P666" i="1"/>
  <c r="G669" i="1"/>
  <c r="Q669" i="1" s="1"/>
  <c r="L671" i="1"/>
  <c r="R671" i="1" s="1"/>
  <c r="Q674" i="1"/>
  <c r="H677" i="1"/>
  <c r="G681" i="1"/>
  <c r="Q681" i="1" s="1"/>
  <c r="L683" i="1"/>
  <c r="L688" i="1"/>
  <c r="R688" i="1" s="1"/>
  <c r="E685" i="1"/>
  <c r="Q690" i="1"/>
  <c r="Q696" i="1"/>
  <c r="Q700" i="1"/>
  <c r="Q702" i="1"/>
  <c r="Q704" i="1"/>
  <c r="I709" i="1"/>
  <c r="M709" i="1"/>
  <c r="R717" i="1"/>
  <c r="R721" i="1"/>
  <c r="G729" i="1"/>
  <c r="H728" i="1"/>
  <c r="R733" i="1"/>
  <c r="Q736" i="1"/>
  <c r="Q738" i="1"/>
  <c r="N740" i="1"/>
  <c r="L750" i="1"/>
  <c r="R750" i="1" s="1"/>
  <c r="O744" i="1"/>
  <c r="O780" i="1" s="1"/>
  <c r="R751" i="1"/>
  <c r="O755" i="1"/>
  <c r="L756" i="1"/>
  <c r="R757" i="1"/>
  <c r="N755" i="1"/>
  <c r="Q764" i="1"/>
  <c r="R768" i="1"/>
  <c r="J767" i="1"/>
  <c r="L769" i="1"/>
  <c r="R769" i="1" s="1"/>
  <c r="M767" i="1"/>
  <c r="Q776" i="1"/>
  <c r="R782" i="1"/>
  <c r="L784" i="1"/>
  <c r="R785" i="1"/>
  <c r="M790" i="1"/>
  <c r="L791" i="1"/>
  <c r="H790" i="1"/>
  <c r="Q793" i="1"/>
  <c r="L798" i="1"/>
  <c r="G804" i="1"/>
  <c r="L804" i="1"/>
  <c r="L808" i="1"/>
  <c r="R809" i="1"/>
  <c r="G810" i="1"/>
  <c r="Q822" i="1"/>
  <c r="R824" i="1"/>
  <c r="Q830" i="1"/>
  <c r="F835" i="1"/>
  <c r="O835" i="1"/>
  <c r="H835" i="1"/>
  <c r="G838" i="1"/>
  <c r="P835" i="1"/>
  <c r="Q840" i="1"/>
  <c r="R841" i="1"/>
  <c r="M844" i="1"/>
  <c r="L845" i="1"/>
  <c r="H844" i="1"/>
  <c r="Q847" i="1"/>
  <c r="K848" i="1"/>
  <c r="Q852" i="1"/>
  <c r="Q858" i="1"/>
  <c r="M860" i="1"/>
  <c r="L861" i="1"/>
  <c r="Q868" i="1"/>
  <c r="R869" i="1"/>
  <c r="I874" i="1"/>
  <c r="I926" i="1" s="1"/>
  <c r="G878" i="1"/>
  <c r="Q887" i="1"/>
  <c r="G893" i="1"/>
  <c r="H889" i="1"/>
  <c r="H926" i="1" s="1"/>
  <c r="I899" i="1"/>
  <c r="H899" i="1"/>
  <c r="G903" i="1"/>
  <c r="N927" i="1"/>
  <c r="E946" i="1"/>
  <c r="E965" i="1"/>
  <c r="L966" i="1"/>
  <c r="M965" i="1"/>
  <c r="I993" i="1"/>
  <c r="G994" i="1"/>
  <c r="G993" i="1" s="1"/>
  <c r="K1007" i="1"/>
  <c r="Q1007" i="1"/>
  <c r="M1025" i="1"/>
  <c r="L1027" i="1"/>
  <c r="G1037" i="1"/>
  <c r="I1036" i="1"/>
  <c r="I1072" i="1" s="1"/>
  <c r="Q1043" i="1"/>
  <c r="Q1047" i="1"/>
  <c r="F1073" i="1"/>
  <c r="O1073" i="1"/>
  <c r="L1101" i="1"/>
  <c r="M1100" i="1"/>
  <c r="G1102" i="1"/>
  <c r="Q1102" i="1" s="1"/>
  <c r="I1100" i="1"/>
  <c r="Q1139" i="1"/>
  <c r="Q1177" i="1"/>
  <c r="F1286" i="1"/>
  <c r="H1315" i="1"/>
  <c r="H1861" i="1"/>
  <c r="G1316" i="1"/>
  <c r="G1315" i="1" s="1"/>
  <c r="J1324" i="1"/>
  <c r="G1326" i="1"/>
  <c r="J1341" i="1"/>
  <c r="G1342" i="1"/>
  <c r="P1341" i="1"/>
  <c r="N132" i="1"/>
  <c r="N173" i="1" s="1"/>
  <c r="R136" i="1"/>
  <c r="R140" i="1"/>
  <c r="R144" i="1"/>
  <c r="H147" i="1"/>
  <c r="H1872" i="1" s="1"/>
  <c r="P147" i="1"/>
  <c r="P1872" i="1" s="1"/>
  <c r="R150" i="1"/>
  <c r="R154" i="1"/>
  <c r="R158" i="1"/>
  <c r="L163" i="1"/>
  <c r="R163" i="1" s="1"/>
  <c r="L167" i="1"/>
  <c r="R167" i="1" s="1"/>
  <c r="L171" i="1"/>
  <c r="R171" i="1" s="1"/>
  <c r="N174" i="1"/>
  <c r="L179" i="1"/>
  <c r="R179" i="1" s="1"/>
  <c r="R184" i="1"/>
  <c r="R188" i="1"/>
  <c r="R192" i="1"/>
  <c r="L197" i="1"/>
  <c r="L196" i="1" s="1"/>
  <c r="L203" i="1"/>
  <c r="R203" i="1" s="1"/>
  <c r="L207" i="1"/>
  <c r="R207" i="1" s="1"/>
  <c r="L211" i="1"/>
  <c r="R211" i="1" s="1"/>
  <c r="R216" i="1"/>
  <c r="F218" i="1"/>
  <c r="J218" i="1"/>
  <c r="L221" i="1"/>
  <c r="R221" i="1" s="1"/>
  <c r="L225" i="1"/>
  <c r="R225" i="1" s="1"/>
  <c r="L229" i="1"/>
  <c r="R229" i="1" s="1"/>
  <c r="L237" i="1"/>
  <c r="L235" i="1" s="1"/>
  <c r="R235" i="1" s="1"/>
  <c r="L241" i="1"/>
  <c r="R241" i="1" s="1"/>
  <c r="L245" i="1"/>
  <c r="R245" i="1" s="1"/>
  <c r="L249" i="1"/>
  <c r="R249" i="1" s="1"/>
  <c r="R258" i="1"/>
  <c r="K1885" i="1"/>
  <c r="R262" i="1"/>
  <c r="L265" i="1"/>
  <c r="R270" i="1"/>
  <c r="R274" i="1"/>
  <c r="R278" i="1"/>
  <c r="H281" i="1"/>
  <c r="P281" i="1"/>
  <c r="P1867" i="1" s="1"/>
  <c r="R284" i="1"/>
  <c r="R286" i="1"/>
  <c r="R290" i="1"/>
  <c r="R294" i="1"/>
  <c r="R298" i="1"/>
  <c r="R300" i="1"/>
  <c r="H303" i="1"/>
  <c r="P303" i="1"/>
  <c r="R306" i="1"/>
  <c r="R310" i="1"/>
  <c r="R314" i="1"/>
  <c r="H317" i="1"/>
  <c r="P317" i="1"/>
  <c r="R320" i="1"/>
  <c r="R324" i="1"/>
  <c r="R328" i="1"/>
  <c r="R334" i="1"/>
  <c r="R338" i="1"/>
  <c r="R342" i="1"/>
  <c r="L345" i="1"/>
  <c r="R350" i="1"/>
  <c r="R354" i="1"/>
  <c r="R358" i="1"/>
  <c r="R362" i="1"/>
  <c r="R364" i="1"/>
  <c r="H367" i="1"/>
  <c r="P367" i="1"/>
  <c r="R370" i="1"/>
  <c r="R374" i="1"/>
  <c r="R378" i="1"/>
  <c r="H381" i="1"/>
  <c r="P381" i="1"/>
  <c r="P1869" i="1" s="1"/>
  <c r="R384" i="1"/>
  <c r="R386" i="1"/>
  <c r="R390" i="1"/>
  <c r="R394" i="1"/>
  <c r="R398" i="1"/>
  <c r="F400" i="1"/>
  <c r="J400" i="1"/>
  <c r="J430" i="1" s="1"/>
  <c r="Q402" i="1"/>
  <c r="L403" i="1"/>
  <c r="R403" i="1" s="1"/>
  <c r="L407" i="1"/>
  <c r="R407" i="1" s="1"/>
  <c r="L411" i="1"/>
  <c r="R411" i="1" s="1"/>
  <c r="Q416" i="1"/>
  <c r="L417" i="1"/>
  <c r="L415" i="1" s="1"/>
  <c r="R415" i="1" s="1"/>
  <c r="L421" i="1"/>
  <c r="R421" i="1" s="1"/>
  <c r="L425" i="1"/>
  <c r="R425" i="1" s="1"/>
  <c r="L429" i="1"/>
  <c r="R429" i="1" s="1"/>
  <c r="R432" i="1"/>
  <c r="R436" i="1"/>
  <c r="L441" i="1"/>
  <c r="R441" i="1" s="1"/>
  <c r="R450" i="1"/>
  <c r="N449" i="1"/>
  <c r="Q455" i="1"/>
  <c r="Q456" i="1"/>
  <c r="R471" i="1"/>
  <c r="G475" i="1"/>
  <c r="G476" i="1"/>
  <c r="Q476" i="1" s="1"/>
  <c r="G477" i="1"/>
  <c r="R478" i="1"/>
  <c r="Q483" i="1"/>
  <c r="Q484" i="1"/>
  <c r="Q485" i="1"/>
  <c r="Q486" i="1"/>
  <c r="G493" i="1"/>
  <c r="Q493" i="1" s="1"/>
  <c r="G494" i="1"/>
  <c r="Q494" i="1" s="1"/>
  <c r="G495" i="1"/>
  <c r="R496" i="1"/>
  <c r="Q502" i="1"/>
  <c r="E499" i="1"/>
  <c r="G505" i="1"/>
  <c r="G506" i="1"/>
  <c r="Q506" i="1" s="1"/>
  <c r="G507" i="1"/>
  <c r="Q507" i="1" s="1"/>
  <c r="R508" i="1"/>
  <c r="E516" i="1"/>
  <c r="J516" i="1"/>
  <c r="G523" i="1"/>
  <c r="Q523" i="1" s="1"/>
  <c r="G524" i="1"/>
  <c r="Q524" i="1" s="1"/>
  <c r="G525" i="1"/>
  <c r="Q525" i="1" s="1"/>
  <c r="M526" i="1"/>
  <c r="M1869" i="1" s="1"/>
  <c r="L527" i="1"/>
  <c r="R529" i="1"/>
  <c r="Q534" i="1"/>
  <c r="I540" i="1"/>
  <c r="R547" i="1"/>
  <c r="R549" i="1"/>
  <c r="Q550" i="1"/>
  <c r="Q552" i="1"/>
  <c r="R561" i="1"/>
  <c r="Q568" i="1"/>
  <c r="R573" i="1"/>
  <c r="Q578" i="1"/>
  <c r="Q581" i="1"/>
  <c r="Q591" i="1"/>
  <c r="E588" i="1"/>
  <c r="Q593" i="1"/>
  <c r="I605" i="1"/>
  <c r="P605" i="1"/>
  <c r="P648" i="1" s="1"/>
  <c r="R612" i="1"/>
  <c r="Q617" i="1"/>
  <c r="Q624" i="1"/>
  <c r="Q625" i="1"/>
  <c r="G632" i="1"/>
  <c r="Q632" i="1" s="1"/>
  <c r="G634" i="1"/>
  <c r="H633" i="1"/>
  <c r="R638" i="1"/>
  <c r="Q643" i="1"/>
  <c r="Q645" i="1"/>
  <c r="M649" i="1"/>
  <c r="O649" i="1"/>
  <c r="G652" i="1"/>
  <c r="Q652" i="1" s="1"/>
  <c r="G653" i="1"/>
  <c r="Q655" i="1"/>
  <c r="Q657" i="1"/>
  <c r="E662" i="1"/>
  <c r="Q662" i="1" s="1"/>
  <c r="Q663" i="1"/>
  <c r="Q664" i="1"/>
  <c r="Q668" i="1"/>
  <c r="Q676" i="1"/>
  <c r="Q678" i="1"/>
  <c r="Q680" i="1"/>
  <c r="K685" i="1"/>
  <c r="O685" i="1"/>
  <c r="R687" i="1"/>
  <c r="Q692" i="1"/>
  <c r="Q694" i="1"/>
  <c r="Q698" i="1"/>
  <c r="Q727" i="1"/>
  <c r="Q730" i="1"/>
  <c r="L730" i="1"/>
  <c r="N728" i="1"/>
  <c r="Q748" i="1"/>
  <c r="Q770" i="1"/>
  <c r="G785" i="1"/>
  <c r="Q785" i="1" s="1"/>
  <c r="P816" i="1"/>
  <c r="R798" i="1"/>
  <c r="G809" i="1"/>
  <c r="Q809" i="1" s="1"/>
  <c r="Q811" i="1"/>
  <c r="H817" i="1"/>
  <c r="G820" i="1"/>
  <c r="P873" i="1"/>
  <c r="G823" i="1"/>
  <c r="G824" i="1"/>
  <c r="J831" i="1"/>
  <c r="G834" i="1"/>
  <c r="G849" i="1"/>
  <c r="H848" i="1"/>
  <c r="L852" i="1"/>
  <c r="R852" i="1" s="1"/>
  <c r="O848" i="1"/>
  <c r="E856" i="1"/>
  <c r="Q857" i="1"/>
  <c r="J856" i="1"/>
  <c r="N856" i="1"/>
  <c r="G859" i="1"/>
  <c r="Q859" i="1" s="1"/>
  <c r="Q862" i="1"/>
  <c r="O874" i="1"/>
  <c r="L876" i="1"/>
  <c r="R876" i="1" s="1"/>
  <c r="G877" i="1"/>
  <c r="Q877" i="1" s="1"/>
  <c r="G895" i="1"/>
  <c r="Q896" i="1"/>
  <c r="Q909" i="1"/>
  <c r="G929" i="1"/>
  <c r="Q929" i="1" s="1"/>
  <c r="H927" i="1"/>
  <c r="Q949" i="1"/>
  <c r="G960" i="1"/>
  <c r="Q960" i="1" s="1"/>
  <c r="J952" i="1"/>
  <c r="Q980" i="1"/>
  <c r="Q991" i="1"/>
  <c r="G995" i="1"/>
  <c r="Q995" i="1" s="1"/>
  <c r="H993" i="1"/>
  <c r="O1072" i="1"/>
  <c r="L1038" i="1"/>
  <c r="M1036" i="1"/>
  <c r="L1041" i="1"/>
  <c r="M1040" i="1"/>
  <c r="Q1051" i="1"/>
  <c r="K1050" i="1"/>
  <c r="Q1053" i="1"/>
  <c r="G1055" i="1"/>
  <c r="Q1055" i="1" s="1"/>
  <c r="I1050" i="1"/>
  <c r="R1056" i="1"/>
  <c r="G1061" i="1"/>
  <c r="G1060" i="1" s="1"/>
  <c r="I1060" i="1"/>
  <c r="R1120" i="1"/>
  <c r="O1142" i="1"/>
  <c r="L1145" i="1"/>
  <c r="R1145" i="1" s="1"/>
  <c r="F1146" i="1"/>
  <c r="R1148" i="1"/>
  <c r="L1158" i="1"/>
  <c r="M1155" i="1"/>
  <c r="K1191" i="1"/>
  <c r="H1862" i="1"/>
  <c r="G1219" i="1"/>
  <c r="H1217" i="1"/>
  <c r="H1860" i="1" s="1"/>
  <c r="P1862" i="1"/>
  <c r="P1217" i="1"/>
  <c r="P1860" i="1" s="1"/>
  <c r="E1227" i="1"/>
  <c r="Q1322" i="1"/>
  <c r="L1371" i="1"/>
  <c r="R1371" i="1" s="1"/>
  <c r="M1364" i="1"/>
  <c r="F1539" i="1"/>
  <c r="E1549" i="1"/>
  <c r="L1557" i="1"/>
  <c r="N1556" i="1"/>
  <c r="J1677" i="1"/>
  <c r="M1809" i="1"/>
  <c r="M1807" i="1"/>
  <c r="L1808" i="1"/>
  <c r="L283" i="1"/>
  <c r="R283" i="1" s="1"/>
  <c r="L289" i="1"/>
  <c r="R289" i="1" s="1"/>
  <c r="L293" i="1"/>
  <c r="R293" i="1" s="1"/>
  <c r="L297" i="1"/>
  <c r="R297" i="1" s="1"/>
  <c r="L305" i="1"/>
  <c r="R305" i="1" s="1"/>
  <c r="L309" i="1"/>
  <c r="R309" i="1" s="1"/>
  <c r="L313" i="1"/>
  <c r="R313" i="1" s="1"/>
  <c r="L319" i="1"/>
  <c r="R319" i="1" s="1"/>
  <c r="L323" i="1"/>
  <c r="R323" i="1" s="1"/>
  <c r="L327" i="1"/>
  <c r="R327" i="1" s="1"/>
  <c r="L333" i="1"/>
  <c r="R333" i="1" s="1"/>
  <c r="L337" i="1"/>
  <c r="R337" i="1" s="1"/>
  <c r="L341" i="1"/>
  <c r="R341" i="1" s="1"/>
  <c r="M344" i="1"/>
  <c r="N344" i="1"/>
  <c r="N430" i="1" s="1"/>
  <c r="L349" i="1"/>
  <c r="R349" i="1" s="1"/>
  <c r="L353" i="1"/>
  <c r="R353" i="1" s="1"/>
  <c r="L357" i="1"/>
  <c r="R357" i="1" s="1"/>
  <c r="L361" i="1"/>
  <c r="R361" i="1" s="1"/>
  <c r="L369" i="1"/>
  <c r="R369" i="1" s="1"/>
  <c r="L373" i="1"/>
  <c r="R373" i="1" s="1"/>
  <c r="L377" i="1"/>
  <c r="R377" i="1" s="1"/>
  <c r="L383" i="1"/>
  <c r="R383" i="1" s="1"/>
  <c r="L389" i="1"/>
  <c r="R389" i="1" s="1"/>
  <c r="L393" i="1"/>
  <c r="R393" i="1" s="1"/>
  <c r="L397" i="1"/>
  <c r="R397" i="1" s="1"/>
  <c r="G401" i="1"/>
  <c r="R402" i="1"/>
  <c r="R406" i="1"/>
  <c r="R410" i="1"/>
  <c r="R414" i="1"/>
  <c r="R416" i="1"/>
  <c r="R420" i="1"/>
  <c r="R428" i="1"/>
  <c r="L435" i="1"/>
  <c r="R435" i="1" s="1"/>
  <c r="R440" i="1"/>
  <c r="Q441" i="1"/>
  <c r="Q443" i="1"/>
  <c r="Q445" i="1"/>
  <c r="Q446" i="1"/>
  <c r="K449" i="1"/>
  <c r="O449" i="1"/>
  <c r="G453" i="1"/>
  <c r="Q453" i="1" s="1"/>
  <c r="R454" i="1"/>
  <c r="Q459" i="1"/>
  <c r="Q462" i="1"/>
  <c r="L462" i="1"/>
  <c r="R462" i="1" s="1"/>
  <c r="N460" i="1"/>
  <c r="N1869" i="1" s="1"/>
  <c r="L464" i="1"/>
  <c r="L463" i="1" s="1"/>
  <c r="R463" i="1" s="1"/>
  <c r="Q466" i="1"/>
  <c r="G471" i="1"/>
  <c r="Q471" i="1" s="1"/>
  <c r="L473" i="1"/>
  <c r="R473" i="1" s="1"/>
  <c r="G481" i="1"/>
  <c r="Q481" i="1" s="1"/>
  <c r="R482" i="1"/>
  <c r="Q489" i="1"/>
  <c r="Q490" i="1"/>
  <c r="I562" i="1"/>
  <c r="K499" i="1"/>
  <c r="K562" i="1" s="1"/>
  <c r="O562" i="1"/>
  <c r="R501" i="1"/>
  <c r="J499" i="1"/>
  <c r="J562" i="1" s="1"/>
  <c r="G511" i="1"/>
  <c r="Q511" i="1" s="1"/>
  <c r="M512" i="1"/>
  <c r="M1867" i="1" s="1"/>
  <c r="L513" i="1"/>
  <c r="R515" i="1"/>
  <c r="Q519" i="1"/>
  <c r="Q520" i="1"/>
  <c r="I526" i="1"/>
  <c r="G529" i="1"/>
  <c r="Q529" i="1" s="1"/>
  <c r="G531" i="1"/>
  <c r="R532" i="1"/>
  <c r="Q537" i="1"/>
  <c r="Q538" i="1"/>
  <c r="E540" i="1"/>
  <c r="Q542" i="1"/>
  <c r="G547" i="1"/>
  <c r="Q547" i="1" s="1"/>
  <c r="N549" i="1"/>
  <c r="N1873" i="1" s="1"/>
  <c r="Q554" i="1"/>
  <c r="L554" i="1"/>
  <c r="R554" i="1" s="1"/>
  <c r="Q556" i="1"/>
  <c r="G561" i="1"/>
  <c r="Q561" i="1" s="1"/>
  <c r="G565" i="1"/>
  <c r="Q565" i="1" s="1"/>
  <c r="R566" i="1"/>
  <c r="G573" i="1"/>
  <c r="Q573" i="1" s="1"/>
  <c r="L575" i="1"/>
  <c r="R575" i="1" s="1"/>
  <c r="R577" i="1"/>
  <c r="M582" i="1"/>
  <c r="Q583" i="1"/>
  <c r="K588" i="1"/>
  <c r="K1868" i="1" s="1"/>
  <c r="O588" i="1"/>
  <c r="R590" i="1"/>
  <c r="J588" i="1"/>
  <c r="Q595" i="1"/>
  <c r="L595" i="1"/>
  <c r="R595" i="1" s="1"/>
  <c r="Q597" i="1"/>
  <c r="E601" i="1"/>
  <c r="Q602" i="1"/>
  <c r="E605" i="1"/>
  <c r="Q607" i="1"/>
  <c r="G612" i="1"/>
  <c r="Q612" i="1" s="1"/>
  <c r="L614" i="1"/>
  <c r="R614" i="1" s="1"/>
  <c r="R616" i="1"/>
  <c r="G619" i="1"/>
  <c r="L619" i="1"/>
  <c r="G622" i="1"/>
  <c r="Q622" i="1" s="1"/>
  <c r="R623" i="1"/>
  <c r="Q628" i="1"/>
  <c r="Q629" i="1"/>
  <c r="M633" i="1"/>
  <c r="G638" i="1"/>
  <c r="Q638" i="1" s="1"/>
  <c r="L640" i="1"/>
  <c r="R640" i="1" s="1"/>
  <c r="R642" i="1"/>
  <c r="Q647" i="1"/>
  <c r="L647" i="1"/>
  <c r="R647" i="1" s="1"/>
  <c r="E649" i="1"/>
  <c r="J649" i="1"/>
  <c r="J708" i="1" s="1"/>
  <c r="L651" i="1"/>
  <c r="R651" i="1" s="1"/>
  <c r="Q659" i="1"/>
  <c r="L659" i="1"/>
  <c r="R659" i="1" s="1"/>
  <c r="R662" i="1"/>
  <c r="F666" i="1"/>
  <c r="Q670" i="1"/>
  <c r="L670" i="1"/>
  <c r="R670" i="1" s="1"/>
  <c r="Q672" i="1"/>
  <c r="K673" i="1"/>
  <c r="R675" i="1"/>
  <c r="N677" i="1"/>
  <c r="N708" i="1" s="1"/>
  <c r="O677" i="1"/>
  <c r="Q682" i="1"/>
  <c r="L682" i="1"/>
  <c r="R682" i="1" s="1"/>
  <c r="Q684" i="1"/>
  <c r="L686" i="1"/>
  <c r="P685" i="1"/>
  <c r="G687" i="1"/>
  <c r="Q687" i="1" s="1"/>
  <c r="G688" i="1"/>
  <c r="Q688" i="1" s="1"/>
  <c r="L689" i="1"/>
  <c r="R689" i="1" s="1"/>
  <c r="R691" i="1"/>
  <c r="R697" i="1"/>
  <c r="G701" i="1"/>
  <c r="Q701" i="1" s="1"/>
  <c r="L703" i="1"/>
  <c r="R703" i="1" s="1"/>
  <c r="R705" i="1"/>
  <c r="R710" i="1"/>
  <c r="F709" i="1"/>
  <c r="N709" i="1"/>
  <c r="R714" i="1"/>
  <c r="Q716" i="1"/>
  <c r="Q722" i="1"/>
  <c r="L722" i="1"/>
  <c r="R722" i="1" s="1"/>
  <c r="N725" i="1"/>
  <c r="N1867" i="1" s="1"/>
  <c r="L726" i="1"/>
  <c r="L725" i="1" s="1"/>
  <c r="R727" i="1"/>
  <c r="G737" i="1"/>
  <c r="Q737" i="1" s="1"/>
  <c r="L739" i="1"/>
  <c r="R739" i="1" s="1"/>
  <c r="L740" i="1"/>
  <c r="E744" i="1"/>
  <c r="J755" i="1"/>
  <c r="G758" i="1"/>
  <c r="H755" i="1"/>
  <c r="G760" i="1"/>
  <c r="R771" i="1"/>
  <c r="F816" i="1"/>
  <c r="O790" i="1"/>
  <c r="L792" i="1"/>
  <c r="G795" i="1"/>
  <c r="H794" i="1"/>
  <c r="H816" i="1" s="1"/>
  <c r="Q810" i="1"/>
  <c r="R812" i="1"/>
  <c r="J817" i="1"/>
  <c r="I835" i="1"/>
  <c r="I873" i="1" s="1"/>
  <c r="O844" i="1"/>
  <c r="O1869" i="1" s="1"/>
  <c r="L846" i="1"/>
  <c r="L850" i="1"/>
  <c r="N848" i="1"/>
  <c r="N873" i="1" s="1"/>
  <c r="Q860" i="1"/>
  <c r="R863" i="1"/>
  <c r="P874" i="1"/>
  <c r="P926" i="1" s="1"/>
  <c r="Q878" i="1"/>
  <c r="Q893" i="1"/>
  <c r="L901" i="1"/>
  <c r="M899" i="1"/>
  <c r="G905" i="1"/>
  <c r="Q905" i="1" s="1"/>
  <c r="Q906" i="1"/>
  <c r="K905" i="1"/>
  <c r="K926" i="1" s="1"/>
  <c r="L947" i="1"/>
  <c r="L946" i="1" s="1"/>
  <c r="R946" i="1" s="1"/>
  <c r="M946" i="1"/>
  <c r="G952" i="1"/>
  <c r="Q953" i="1"/>
  <c r="K952" i="1"/>
  <c r="O965" i="1"/>
  <c r="L967" i="1"/>
  <c r="L983" i="1"/>
  <c r="M982" i="1"/>
  <c r="F982" i="1"/>
  <c r="R1009" i="1"/>
  <c r="P1007" i="1"/>
  <c r="L1023" i="1"/>
  <c r="M1021" i="1"/>
  <c r="Q1039" i="1"/>
  <c r="J1085" i="1"/>
  <c r="G1086" i="1"/>
  <c r="G1109" i="1"/>
  <c r="I1108" i="1"/>
  <c r="L1117" i="1"/>
  <c r="M1116" i="1"/>
  <c r="G1118" i="1"/>
  <c r="Q1118" i="1" s="1"/>
  <c r="I1116" i="1"/>
  <c r="R1295" i="1"/>
  <c r="H1321" i="1"/>
  <c r="G1323" i="1"/>
  <c r="G1321" i="1" s="1"/>
  <c r="Q1321" i="1" s="1"/>
  <c r="O1324" i="1"/>
  <c r="L1325" i="1"/>
  <c r="G1346" i="1"/>
  <c r="I1341" i="1"/>
  <c r="O1876" i="1"/>
  <c r="L699" i="1"/>
  <c r="R699" i="1" s="1"/>
  <c r="R701" i="1"/>
  <c r="Q706" i="1"/>
  <c r="L706" i="1"/>
  <c r="R706" i="1" s="1"/>
  <c r="Q711" i="1"/>
  <c r="Q712" i="1"/>
  <c r="Q718" i="1"/>
  <c r="L718" i="1"/>
  <c r="R718" i="1" s="1"/>
  <c r="Q720" i="1"/>
  <c r="R724" i="1"/>
  <c r="I728" i="1"/>
  <c r="M728" i="1"/>
  <c r="G733" i="1"/>
  <c r="Q733" i="1" s="1"/>
  <c r="L735" i="1"/>
  <c r="R735" i="1" s="1"/>
  <c r="R737" i="1"/>
  <c r="G741" i="1"/>
  <c r="G740" i="1" s="1"/>
  <c r="G742" i="1"/>
  <c r="Q742" i="1" s="1"/>
  <c r="G743" i="1"/>
  <c r="Q743" i="1" s="1"/>
  <c r="M744" i="1"/>
  <c r="L745" i="1"/>
  <c r="K744" i="1"/>
  <c r="K780" i="1" s="1"/>
  <c r="R747" i="1"/>
  <c r="Q752" i="1"/>
  <c r="L752" i="1"/>
  <c r="R752" i="1" s="1"/>
  <c r="Q754" i="1"/>
  <c r="P755" i="1"/>
  <c r="G757" i="1"/>
  <c r="Q757" i="1" s="1"/>
  <c r="L759" i="1"/>
  <c r="R759" i="1" s="1"/>
  <c r="R761" i="1"/>
  <c r="Q766" i="1"/>
  <c r="L766" i="1"/>
  <c r="R766" i="1" s="1"/>
  <c r="G771" i="1"/>
  <c r="Q771" i="1" s="1"/>
  <c r="L773" i="1"/>
  <c r="R773" i="1" s="1"/>
  <c r="R775" i="1"/>
  <c r="Q782" i="1"/>
  <c r="G789" i="1"/>
  <c r="Q789" i="1" s="1"/>
  <c r="G791" i="1"/>
  <c r="R792" i="1"/>
  <c r="R795" i="1"/>
  <c r="G799" i="1"/>
  <c r="G798" i="1" s="1"/>
  <c r="G800" i="1"/>
  <c r="G801" i="1"/>
  <c r="Q801" i="1" s="1"/>
  <c r="R802" i="1"/>
  <c r="Q805" i="1"/>
  <c r="Q806" i="1"/>
  <c r="G813" i="1"/>
  <c r="Q813" i="1" s="1"/>
  <c r="G814" i="1"/>
  <c r="G815" i="1"/>
  <c r="Q815" i="1" s="1"/>
  <c r="L819" i="1"/>
  <c r="R819" i="1" s="1"/>
  <c r="M817" i="1"/>
  <c r="G825" i="1"/>
  <c r="Q825" i="1" s="1"/>
  <c r="G826" i="1"/>
  <c r="G827" i="1"/>
  <c r="Q827" i="1" s="1"/>
  <c r="R828" i="1"/>
  <c r="Q834" i="1"/>
  <c r="L834" i="1"/>
  <c r="R834" i="1" s="1"/>
  <c r="Q836" i="1"/>
  <c r="L836" i="1"/>
  <c r="Q838" i="1"/>
  <c r="G843" i="1"/>
  <c r="Q843" i="1" s="1"/>
  <c r="G845" i="1"/>
  <c r="R846" i="1"/>
  <c r="R849" i="1"/>
  <c r="Q854" i="1"/>
  <c r="L854" i="1"/>
  <c r="R854" i="1" s="1"/>
  <c r="R856" i="1"/>
  <c r="Q864" i="1"/>
  <c r="L864" i="1"/>
  <c r="R864" i="1" s="1"/>
  <c r="Q866" i="1"/>
  <c r="G871" i="1"/>
  <c r="Q871" i="1" s="1"/>
  <c r="G875" i="1"/>
  <c r="G888" i="1"/>
  <c r="Q888" i="1" s="1"/>
  <c r="F889" i="1"/>
  <c r="Q892" i="1"/>
  <c r="L906" i="1"/>
  <c r="M905" i="1"/>
  <c r="R912" i="1"/>
  <c r="G915" i="1"/>
  <c r="Q915" i="1" s="1"/>
  <c r="G922" i="1"/>
  <c r="Q922" i="1" s="1"/>
  <c r="E927" i="1"/>
  <c r="Q928" i="1"/>
  <c r="O927" i="1"/>
  <c r="R942" i="1"/>
  <c r="L953" i="1"/>
  <c r="M952" i="1"/>
  <c r="R958" i="1"/>
  <c r="I965" i="1"/>
  <c r="G966" i="1"/>
  <c r="G965" i="1" s="1"/>
  <c r="L970" i="1"/>
  <c r="M969" i="1"/>
  <c r="R976" i="1"/>
  <c r="H982" i="1"/>
  <c r="G983" i="1"/>
  <c r="P982" i="1"/>
  <c r="L986" i="1"/>
  <c r="R986" i="1" s="1"/>
  <c r="Q993" i="1"/>
  <c r="Q994" i="1"/>
  <c r="R1010" i="1"/>
  <c r="Q1022" i="1"/>
  <c r="E1021" i="1"/>
  <c r="L1024" i="1"/>
  <c r="R1024" i="1" s="1"/>
  <c r="G1026" i="1"/>
  <c r="N1025" i="1"/>
  <c r="Q1031" i="1"/>
  <c r="E1036" i="1"/>
  <c r="G1041" i="1"/>
  <c r="G1040" i="1" s="1"/>
  <c r="I1040" i="1"/>
  <c r="Q1042" i="1"/>
  <c r="F1040" i="1"/>
  <c r="E1050" i="1"/>
  <c r="Q1071" i="1"/>
  <c r="G1073" i="1"/>
  <c r="K1073" i="1"/>
  <c r="K1129" i="1" s="1"/>
  <c r="Q1079" i="1"/>
  <c r="Q1093" i="1"/>
  <c r="E1088" i="1"/>
  <c r="H1096" i="1"/>
  <c r="G1097" i="1"/>
  <c r="G1096" i="1" s="1"/>
  <c r="Q1107" i="1"/>
  <c r="L1132" i="1"/>
  <c r="R1132" i="1" s="1"/>
  <c r="M1130" i="1"/>
  <c r="M1190" i="1" s="1"/>
  <c r="F1155" i="1"/>
  <c r="I1155" i="1"/>
  <c r="G1157" i="1"/>
  <c r="Q1157" i="1" s="1"/>
  <c r="I1159" i="1"/>
  <c r="G1160" i="1"/>
  <c r="H1168" i="1"/>
  <c r="G1169" i="1"/>
  <c r="F1168" i="1"/>
  <c r="R1172" i="1"/>
  <c r="Q1181" i="1"/>
  <c r="L1223" i="1"/>
  <c r="M1222" i="1"/>
  <c r="G1224" i="1"/>
  <c r="Q1224" i="1" s="1"/>
  <c r="I1222" i="1"/>
  <c r="F1222" i="1"/>
  <c r="J1247" i="1"/>
  <c r="G1248" i="1"/>
  <c r="O1247" i="1"/>
  <c r="Q1255" i="1"/>
  <c r="Q1259" i="1"/>
  <c r="Q1271" i="1"/>
  <c r="L1276" i="1"/>
  <c r="M1272" i="1"/>
  <c r="Q1287" i="1"/>
  <c r="K1286" i="1"/>
  <c r="J1876" i="1"/>
  <c r="Q1369" i="1"/>
  <c r="R1385" i="1"/>
  <c r="L1384" i="1"/>
  <c r="L1407" i="1"/>
  <c r="Q1410" i="1"/>
  <c r="E1408" i="1"/>
  <c r="Q1454" i="1"/>
  <c r="G751" i="1"/>
  <c r="Q751" i="1" s="1"/>
  <c r="L753" i="1"/>
  <c r="R753" i="1" s="1"/>
  <c r="Q758" i="1"/>
  <c r="L758" i="1"/>
  <c r="R758" i="1" s="1"/>
  <c r="E755" i="1"/>
  <c r="Q760" i="1"/>
  <c r="G765" i="1"/>
  <c r="Q765" i="1" s="1"/>
  <c r="Q772" i="1"/>
  <c r="L772" i="1"/>
  <c r="R772" i="1" s="1"/>
  <c r="Q774" i="1"/>
  <c r="G779" i="1"/>
  <c r="Q779" i="1" s="1"/>
  <c r="L781" i="1"/>
  <c r="G783" i="1"/>
  <c r="Q783" i="1" s="1"/>
  <c r="R784" i="1"/>
  <c r="E790" i="1"/>
  <c r="J790" i="1"/>
  <c r="J816" i="1" s="1"/>
  <c r="M794" i="1"/>
  <c r="E798" i="1"/>
  <c r="Q798" i="1" s="1"/>
  <c r="Q800" i="1"/>
  <c r="G807" i="1"/>
  <c r="Q807" i="1" s="1"/>
  <c r="R808" i="1"/>
  <c r="Q814" i="1"/>
  <c r="Q818" i="1"/>
  <c r="L818" i="1"/>
  <c r="Q820" i="1"/>
  <c r="Q826" i="1"/>
  <c r="G833" i="1"/>
  <c r="Q833" i="1" s="1"/>
  <c r="K835" i="1"/>
  <c r="K873" i="1" s="1"/>
  <c r="L837" i="1"/>
  <c r="R837" i="1" s="1"/>
  <c r="M835" i="1"/>
  <c r="R839" i="1"/>
  <c r="E844" i="1"/>
  <c r="J844" i="1"/>
  <c r="I848" i="1"/>
  <c r="M848" i="1"/>
  <c r="G853" i="1"/>
  <c r="Q853" i="1" s="1"/>
  <c r="L855" i="1"/>
  <c r="R855" i="1" s="1"/>
  <c r="G863" i="1"/>
  <c r="Q863" i="1" s="1"/>
  <c r="L865" i="1"/>
  <c r="R865" i="1" s="1"/>
  <c r="R867" i="1"/>
  <c r="Q872" i="1"/>
  <c r="L872" i="1"/>
  <c r="R872" i="1" s="1"/>
  <c r="E874" i="1"/>
  <c r="J874" i="1"/>
  <c r="L881" i="1"/>
  <c r="R881" i="1" s="1"/>
  <c r="E885" i="1"/>
  <c r="I889" i="1"/>
  <c r="G890" i="1"/>
  <c r="G889" i="1" s="1"/>
  <c r="N889" i="1"/>
  <c r="Q894" i="1"/>
  <c r="L896" i="1"/>
  <c r="L895" i="1" s="1"/>
  <c r="M895" i="1"/>
  <c r="Q900" i="1"/>
  <c r="E899" i="1"/>
  <c r="L902" i="1"/>
  <c r="R902" i="1" s="1"/>
  <c r="R922" i="1"/>
  <c r="Q924" i="1"/>
  <c r="M927" i="1"/>
  <c r="L936" i="1"/>
  <c r="R936" i="1" s="1"/>
  <c r="G939" i="1"/>
  <c r="Q939" i="1" s="1"/>
  <c r="G947" i="1"/>
  <c r="I946" i="1"/>
  <c r="I1006" i="1" s="1"/>
  <c r="Q948" i="1"/>
  <c r="F952" i="1"/>
  <c r="R974" i="1"/>
  <c r="Q987" i="1"/>
  <c r="Q996" i="1"/>
  <c r="L998" i="1"/>
  <c r="R998" i="1" s="1"/>
  <c r="G1001" i="1"/>
  <c r="Q1001" i="1" s="1"/>
  <c r="F1007" i="1"/>
  <c r="J1007" i="1"/>
  <c r="J1072" i="1" s="1"/>
  <c r="R1017" i="1"/>
  <c r="G1027" i="1"/>
  <c r="Q1027" i="1" s="1"/>
  <c r="H1025" i="1"/>
  <c r="P1025" i="1"/>
  <c r="L1030" i="1"/>
  <c r="R1030" i="1" s="1"/>
  <c r="L1036" i="1"/>
  <c r="R1036" i="1" s="1"/>
  <c r="R1051" i="1"/>
  <c r="G1054" i="1"/>
  <c r="Q1054" i="1" s="1"/>
  <c r="J1050" i="1"/>
  <c r="Q1061" i="1"/>
  <c r="E1060" i="1"/>
  <c r="Q1060" i="1" s="1"/>
  <c r="F1085" i="1"/>
  <c r="R1086" i="1"/>
  <c r="G1092" i="1"/>
  <c r="Q1092" i="1" s="1"/>
  <c r="J1088" i="1"/>
  <c r="E1096" i="1"/>
  <c r="Q1096" i="1" s="1"/>
  <c r="Q1109" i="1"/>
  <c r="L1110" i="1"/>
  <c r="M1108" i="1"/>
  <c r="E1130" i="1"/>
  <c r="O1130" i="1"/>
  <c r="L1133" i="1"/>
  <c r="G1148" i="1"/>
  <c r="G1146" i="1" s="1"/>
  <c r="J1146" i="1"/>
  <c r="J1190" i="1" s="1"/>
  <c r="H1159" i="1"/>
  <c r="G1161" i="1"/>
  <c r="G1172" i="1"/>
  <c r="Q1172" i="1" s="1"/>
  <c r="I1168" i="1"/>
  <c r="L1196" i="1"/>
  <c r="M1191" i="1"/>
  <c r="I1861" i="1"/>
  <c r="G1218" i="1"/>
  <c r="N1861" i="1"/>
  <c r="N1217" i="1"/>
  <c r="G1233" i="1"/>
  <c r="Q1233" i="1" s="1"/>
  <c r="H1227" i="1"/>
  <c r="P1227" i="1"/>
  <c r="O1272" i="1"/>
  <c r="L1273" i="1"/>
  <c r="O1870" i="1"/>
  <c r="L1277" i="1"/>
  <c r="L1870" i="1" s="1"/>
  <c r="R1870" i="1" s="1"/>
  <c r="H1286" i="1"/>
  <c r="G1287" i="1"/>
  <c r="P1286" i="1"/>
  <c r="I1286" i="1"/>
  <c r="I1395" i="1" s="1"/>
  <c r="G1288" i="1"/>
  <c r="N1286" i="1"/>
  <c r="Q1315" i="1"/>
  <c r="F1341" i="1"/>
  <c r="L1352" i="1"/>
  <c r="R1352" i="1" s="1"/>
  <c r="M1341" i="1"/>
  <c r="F1876" i="1"/>
  <c r="R1362" i="1"/>
  <c r="K1876" i="1"/>
  <c r="Q1401" i="1"/>
  <c r="Q1404" i="1"/>
  <c r="G1423" i="1"/>
  <c r="H1422" i="1"/>
  <c r="L1422" i="1"/>
  <c r="R1423" i="1"/>
  <c r="G1436" i="1"/>
  <c r="G1435" i="1" s="1"/>
  <c r="H1435" i="1"/>
  <c r="R1462" i="1"/>
  <c r="F1461" i="1"/>
  <c r="R1461" i="1" s="1"/>
  <c r="J1129" i="1"/>
  <c r="R1082" i="1"/>
  <c r="G1088" i="1"/>
  <c r="Q1089" i="1"/>
  <c r="R1092" i="1"/>
  <c r="G1100" i="1"/>
  <c r="Q1100" i="1" s="1"/>
  <c r="K1100" i="1"/>
  <c r="L1102" i="1"/>
  <c r="R1102" i="1" s="1"/>
  <c r="G1113" i="1"/>
  <c r="Q1113" i="1" s="1"/>
  <c r="Q1119" i="1"/>
  <c r="Q1126" i="1"/>
  <c r="L1146" i="1"/>
  <c r="L1160" i="1"/>
  <c r="M1159" i="1"/>
  <c r="O1159" i="1"/>
  <c r="G1163" i="1"/>
  <c r="Q1163" i="1" s="1"/>
  <c r="R1169" i="1"/>
  <c r="E1168" i="1"/>
  <c r="Q1175" i="1"/>
  <c r="L1178" i="1"/>
  <c r="L1177" i="1" s="1"/>
  <c r="M1177" i="1"/>
  <c r="R1184" i="1"/>
  <c r="R1187" i="1"/>
  <c r="I1191" i="1"/>
  <c r="G1192" i="1"/>
  <c r="N1191" i="1"/>
  <c r="R1196" i="1"/>
  <c r="M1862" i="1"/>
  <c r="M1217" i="1"/>
  <c r="M1860" i="1" s="1"/>
  <c r="G1222" i="1"/>
  <c r="Q1222" i="1" s="1"/>
  <c r="L1224" i="1"/>
  <c r="R1224" i="1" s="1"/>
  <c r="Q1232" i="1"/>
  <c r="R1242" i="1"/>
  <c r="Q1254" i="1"/>
  <c r="R1260" i="1"/>
  <c r="Q1263" i="1"/>
  <c r="R1264" i="1"/>
  <c r="R1276" i="1"/>
  <c r="Q1284" i="1"/>
  <c r="Q1295" i="1"/>
  <c r="G1300" i="1"/>
  <c r="Q1300" i="1" s="1"/>
  <c r="Q1305" i="1"/>
  <c r="I1312" i="1"/>
  <c r="I1857" i="1" s="1"/>
  <c r="G1313" i="1"/>
  <c r="G1312" i="1" s="1"/>
  <c r="Q1312" i="1" s="1"/>
  <c r="G1318" i="1"/>
  <c r="Q1318" i="1" s="1"/>
  <c r="L1322" i="1"/>
  <c r="M1321" i="1"/>
  <c r="M1395" i="1" s="1"/>
  <c r="K1324" i="1"/>
  <c r="Q1332" i="1"/>
  <c r="R1338" i="1"/>
  <c r="E1341" i="1"/>
  <c r="R1343" i="1"/>
  <c r="Q1346" i="1"/>
  <c r="Q1349" i="1"/>
  <c r="R1359" i="1"/>
  <c r="E1876" i="1"/>
  <c r="Q1362" i="1"/>
  <c r="Q1368" i="1"/>
  <c r="R1382" i="1"/>
  <c r="Q1386" i="1"/>
  <c r="G1384" i="1"/>
  <c r="R1420" i="1"/>
  <c r="L1415" i="1"/>
  <c r="R1415" i="1" s="1"/>
  <c r="G1433" i="1"/>
  <c r="Q1433" i="1" s="1"/>
  <c r="J1431" i="1"/>
  <c r="R1435" i="1"/>
  <c r="Q1489" i="1"/>
  <c r="Q1514" i="1"/>
  <c r="Q1516" i="1"/>
  <c r="G1528" i="1"/>
  <c r="H1527" i="1"/>
  <c r="R1528" i="1"/>
  <c r="L1527" i="1"/>
  <c r="R1527" i="1" s="1"/>
  <c r="G1564" i="1"/>
  <c r="H1563" i="1"/>
  <c r="L1563" i="1"/>
  <c r="J1577" i="1"/>
  <c r="G1580" i="1"/>
  <c r="Q1580" i="1" s="1"/>
  <c r="G1586" i="1"/>
  <c r="J1585" i="1"/>
  <c r="R1609" i="1"/>
  <c r="O1621" i="1"/>
  <c r="L1622" i="1"/>
  <c r="L1621" i="1" s="1"/>
  <c r="R1621" i="1" s="1"/>
  <c r="G1630" i="1"/>
  <c r="J1624" i="1"/>
  <c r="F1665" i="1"/>
  <c r="M1708" i="1"/>
  <c r="L1710" i="1"/>
  <c r="R1710" i="1" s="1"/>
  <c r="E1720" i="1"/>
  <c r="H1752" i="1"/>
  <c r="H1759" i="1" s="1"/>
  <c r="G1755" i="1"/>
  <c r="R1799" i="1"/>
  <c r="F1798" i="1"/>
  <c r="L1801" i="1"/>
  <c r="R1801" i="1" s="1"/>
  <c r="N1798" i="1"/>
  <c r="L1061" i="1"/>
  <c r="L1060" i="1" s="1"/>
  <c r="M1060" i="1"/>
  <c r="G1062" i="1"/>
  <c r="Q1062" i="1" s="1"/>
  <c r="Q1067" i="1"/>
  <c r="Q1073" i="1"/>
  <c r="Q1083" i="1"/>
  <c r="K1085" i="1"/>
  <c r="F1088" i="1"/>
  <c r="R1090" i="1"/>
  <c r="R1093" i="1"/>
  <c r="Q1103" i="1"/>
  <c r="E1108" i="1"/>
  <c r="G1112" i="1"/>
  <c r="Q1112" i="1" s="1"/>
  <c r="G1116" i="1"/>
  <c r="Q1116" i="1" s="1"/>
  <c r="L1118" i="1"/>
  <c r="R1118" i="1" s="1"/>
  <c r="Q1125" i="1"/>
  <c r="N1130" i="1"/>
  <c r="N1190" i="1" s="1"/>
  <c r="Q1138" i="1"/>
  <c r="L1142" i="1"/>
  <c r="R1142" i="1" s="1"/>
  <c r="R1149" i="1"/>
  <c r="Q1152" i="1"/>
  <c r="E1146" i="1"/>
  <c r="Q1146" i="1" s="1"/>
  <c r="E1155" i="1"/>
  <c r="F1191" i="1"/>
  <c r="Q1194" i="1"/>
  <c r="H1191" i="1"/>
  <c r="R1207" i="1"/>
  <c r="Q1210" i="1"/>
  <c r="Q1213" i="1"/>
  <c r="E1861" i="1"/>
  <c r="E1217" i="1"/>
  <c r="Q1218" i="1"/>
  <c r="J1861" i="1"/>
  <c r="J1217" i="1"/>
  <c r="J1860" i="1" s="1"/>
  <c r="O1861" i="1"/>
  <c r="O1217" i="1"/>
  <c r="O1860" i="1" s="1"/>
  <c r="Q1225" i="1"/>
  <c r="G1230" i="1"/>
  <c r="Q1230" i="1" s="1"/>
  <c r="Q1234" i="1"/>
  <c r="L1236" i="1"/>
  <c r="R1236" i="1" s="1"/>
  <c r="G1239" i="1"/>
  <c r="Q1239" i="1" s="1"/>
  <c r="G1246" i="1"/>
  <c r="Q1246" i="1" s="1"/>
  <c r="F1247" i="1"/>
  <c r="R1248" i="1"/>
  <c r="K1247" i="1"/>
  <c r="G1249" i="1"/>
  <c r="Q1249" i="1" s="1"/>
  <c r="I1247" i="1"/>
  <c r="R1250" i="1"/>
  <c r="R1262" i="1"/>
  <c r="Q1270" i="1"/>
  <c r="R1274" i="1"/>
  <c r="F1272" i="1"/>
  <c r="R1280" i="1"/>
  <c r="Q1288" i="1"/>
  <c r="J1286" i="1"/>
  <c r="J1395" i="1" s="1"/>
  <c r="L1290" i="1"/>
  <c r="R1290" i="1" s="1"/>
  <c r="O1286" i="1"/>
  <c r="O1395" i="1" s="1"/>
  <c r="Q1296" i="1"/>
  <c r="G1301" i="1"/>
  <c r="Q1301" i="1" s="1"/>
  <c r="L1304" i="1"/>
  <c r="R1304" i="1" s="1"/>
  <c r="G1314" i="1"/>
  <c r="Q1314" i="1" s="1"/>
  <c r="H1312" i="1"/>
  <c r="F1324" i="1"/>
  <c r="K1341" i="1"/>
  <c r="L1876" i="1"/>
  <c r="R1876" i="1" s="1"/>
  <c r="K1364" i="1"/>
  <c r="I1364" i="1"/>
  <c r="G1366" i="1"/>
  <c r="N1364" i="1"/>
  <c r="Q1370" i="1"/>
  <c r="L1372" i="1"/>
  <c r="R1372" i="1" s="1"/>
  <c r="G1375" i="1"/>
  <c r="Q1375" i="1" s="1"/>
  <c r="G1382" i="1"/>
  <c r="Q1382" i="1" s="1"/>
  <c r="P1437" i="1"/>
  <c r="G1482" i="1"/>
  <c r="H1481" i="1"/>
  <c r="R1482" i="1"/>
  <c r="L1481" i="1"/>
  <c r="P1481" i="1"/>
  <c r="L1531" i="1"/>
  <c r="R1531" i="1" s="1"/>
  <c r="O1529" i="1"/>
  <c r="R1552" i="1"/>
  <c r="F1551" i="1"/>
  <c r="R1551" i="1" s="1"/>
  <c r="G1594" i="1"/>
  <c r="Q1594" i="1" s="1"/>
  <c r="H1585" i="1"/>
  <c r="G1683" i="1"/>
  <c r="H1678" i="1"/>
  <c r="N1719" i="1"/>
  <c r="J1734" i="1"/>
  <c r="L1726" i="1"/>
  <c r="M1724" i="1"/>
  <c r="M1734" i="1" s="1"/>
  <c r="E1769" i="1"/>
  <c r="Q1772" i="1"/>
  <c r="R1391" i="1"/>
  <c r="N1408" i="1"/>
  <c r="N1857" i="1" s="1"/>
  <c r="L1409" i="1"/>
  <c r="L1408" i="1" s="1"/>
  <c r="R1425" i="1"/>
  <c r="G1438" i="1"/>
  <c r="Q1448" i="1"/>
  <c r="G1462" i="1"/>
  <c r="G1461" i="1" s="1"/>
  <c r="H1461" i="1"/>
  <c r="Q1470" i="1"/>
  <c r="G1501" i="1"/>
  <c r="H1500" i="1"/>
  <c r="Q1503" i="1"/>
  <c r="F1523" i="1"/>
  <c r="M1539" i="1"/>
  <c r="L1540" i="1"/>
  <c r="L1539" i="1" s="1"/>
  <c r="F1549" i="1"/>
  <c r="R1549" i="1" s="1"/>
  <c r="R1550" i="1"/>
  <c r="G1552" i="1"/>
  <c r="G1551" i="1" s="1"/>
  <c r="H1551" i="1"/>
  <c r="G1571" i="1"/>
  <c r="H1569" i="1"/>
  <c r="E1866" i="1"/>
  <c r="R1579" i="1"/>
  <c r="F1577" i="1"/>
  <c r="L1582" i="1"/>
  <c r="L1581" i="1" s="1"/>
  <c r="N1581" i="1"/>
  <c r="R1586" i="1"/>
  <c r="F1596" i="1"/>
  <c r="Q1606" i="1"/>
  <c r="G1606" i="1"/>
  <c r="J1596" i="1"/>
  <c r="G1621" i="1"/>
  <c r="Q1621" i="1" s="1"/>
  <c r="R1629" i="1"/>
  <c r="F1624" i="1"/>
  <c r="R1643" i="1"/>
  <c r="F1639" i="1"/>
  <c r="F1706" i="1"/>
  <c r="G1686" i="1"/>
  <c r="H1685" i="1"/>
  <c r="R1686" i="1"/>
  <c r="L1685" i="1"/>
  <c r="I1735" i="1"/>
  <c r="I1751" i="1" s="1"/>
  <c r="L1763" i="1"/>
  <c r="L1762" i="1" s="1"/>
  <c r="N1762" i="1"/>
  <c r="R1786" i="1"/>
  <c r="J1790" i="1"/>
  <c r="G1792" i="1"/>
  <c r="O1790" i="1"/>
  <c r="O1806" i="1" s="1"/>
  <c r="N1810" i="1"/>
  <c r="L1811" i="1"/>
  <c r="P1810" i="1"/>
  <c r="Q1841" i="1"/>
  <c r="Q999" i="1"/>
  <c r="Q1000" i="1"/>
  <c r="L1008" i="1"/>
  <c r="M1007" i="1"/>
  <c r="M1072" i="1" s="1"/>
  <c r="L1009" i="1"/>
  <c r="H1007" i="1"/>
  <c r="R1023" i="1"/>
  <c r="F1025" i="1"/>
  <c r="L1032" i="1"/>
  <c r="R1032" i="1" s="1"/>
  <c r="L1033" i="1"/>
  <c r="R1033" i="1" s="1"/>
  <c r="R1038" i="1"/>
  <c r="R1039" i="1"/>
  <c r="R1041" i="1"/>
  <c r="L1048" i="1"/>
  <c r="R1048" i="1" s="1"/>
  <c r="L1049" i="1"/>
  <c r="R1049" i="1" s="1"/>
  <c r="L1051" i="1"/>
  <c r="M1050" i="1"/>
  <c r="L1056" i="1"/>
  <c r="R1058" i="1"/>
  <c r="R1059" i="1"/>
  <c r="R1060" i="1"/>
  <c r="R1061" i="1"/>
  <c r="L1068" i="1"/>
  <c r="R1068" i="1" s="1"/>
  <c r="L1069" i="1"/>
  <c r="R1069" i="1" s="1"/>
  <c r="I1129" i="1"/>
  <c r="L1080" i="1"/>
  <c r="R1080" i="1" s="1"/>
  <c r="L1081" i="1"/>
  <c r="R1081" i="1" s="1"/>
  <c r="L1086" i="1"/>
  <c r="M1085" i="1"/>
  <c r="M1129" i="1" s="1"/>
  <c r="L1087" i="1"/>
  <c r="R1087" i="1" s="1"/>
  <c r="L1089" i="1"/>
  <c r="L1088" i="1" s="1"/>
  <c r="M1088" i="1"/>
  <c r="L1094" i="1"/>
  <c r="R1094" i="1" s="1"/>
  <c r="L1104" i="1"/>
  <c r="R1104" i="1" s="1"/>
  <c r="L1105" i="1"/>
  <c r="R1105" i="1" s="1"/>
  <c r="O1108" i="1"/>
  <c r="R1110" i="1"/>
  <c r="J1108" i="1"/>
  <c r="R1111" i="1"/>
  <c r="L1120" i="1"/>
  <c r="L1121" i="1"/>
  <c r="R1121" i="1" s="1"/>
  <c r="L1126" i="1"/>
  <c r="R1126" i="1" s="1"/>
  <c r="R1128" i="1"/>
  <c r="R1131" i="1"/>
  <c r="Q1133" i="1"/>
  <c r="R1136" i="1"/>
  <c r="F1130" i="1"/>
  <c r="R1137" i="1"/>
  <c r="R1143" i="1"/>
  <c r="Q1145" i="1"/>
  <c r="H1146" i="1"/>
  <c r="P1146" i="1"/>
  <c r="L1156" i="1"/>
  <c r="L1155" i="1" s="1"/>
  <c r="R1158" i="1"/>
  <c r="Q1161" i="1"/>
  <c r="Q1162" i="1"/>
  <c r="R1175" i="1"/>
  <c r="L1182" i="1"/>
  <c r="R1182" i="1" s="1"/>
  <c r="L1183" i="1"/>
  <c r="R1183" i="1" s="1"/>
  <c r="L1188" i="1"/>
  <c r="R1188" i="1" s="1"/>
  <c r="Q1201" i="1"/>
  <c r="Q1202" i="1"/>
  <c r="R1213" i="1"/>
  <c r="R1215" i="1"/>
  <c r="F1861" i="1"/>
  <c r="F1217" i="1"/>
  <c r="L1226" i="1"/>
  <c r="R1226" i="1" s="1"/>
  <c r="O1227" i="1"/>
  <c r="O1285" i="1" s="1"/>
  <c r="R1233" i="1"/>
  <c r="R1235" i="1"/>
  <c r="Q1237" i="1"/>
  <c r="Q1238" i="1"/>
  <c r="L1250" i="1"/>
  <c r="R1252" i="1"/>
  <c r="R1253" i="1"/>
  <c r="L1260" i="1"/>
  <c r="L1261" i="1"/>
  <c r="R1261" i="1" s="1"/>
  <c r="L1266" i="1"/>
  <c r="R1266" i="1" s="1"/>
  <c r="R1268" i="1"/>
  <c r="R1269" i="1"/>
  <c r="Q1273" i="1"/>
  <c r="L1274" i="1"/>
  <c r="L1275" i="1"/>
  <c r="R1275" i="1" s="1"/>
  <c r="L1280" i="1"/>
  <c r="R1282" i="1"/>
  <c r="R1283" i="1"/>
  <c r="R1287" i="1"/>
  <c r="R1289" i="1"/>
  <c r="Q1291" i="1"/>
  <c r="Q1292" i="1"/>
  <c r="L1296" i="1"/>
  <c r="R1296" i="1" s="1"/>
  <c r="R1298" i="1"/>
  <c r="R1299" i="1"/>
  <c r="L1306" i="1"/>
  <c r="R1306" i="1" s="1"/>
  <c r="L1307" i="1"/>
  <c r="R1307" i="1" s="1"/>
  <c r="R1314" i="1"/>
  <c r="Q1316" i="1"/>
  <c r="Q1317" i="1"/>
  <c r="N1862" i="1"/>
  <c r="N1315" i="1"/>
  <c r="H1324" i="1"/>
  <c r="P1324" i="1"/>
  <c r="L1328" i="1"/>
  <c r="R1328" i="1" s="1"/>
  <c r="R1330" i="1"/>
  <c r="R1331" i="1"/>
  <c r="L1338" i="1"/>
  <c r="L1340" i="1"/>
  <c r="R1340" i="1" s="1"/>
  <c r="R1349" i="1"/>
  <c r="R1351" i="1"/>
  <c r="Q1353" i="1"/>
  <c r="Q1354" i="1"/>
  <c r="M1876" i="1"/>
  <c r="H1876" i="1"/>
  <c r="P1876" i="1"/>
  <c r="R1369" i="1"/>
  <c r="Q1373" i="1"/>
  <c r="Q1374" i="1"/>
  <c r="F1396" i="1"/>
  <c r="L1398" i="1"/>
  <c r="M1396" i="1"/>
  <c r="M1437" i="1" s="1"/>
  <c r="Q1400" i="1"/>
  <c r="E1396" i="1"/>
  <c r="G1401" i="1"/>
  <c r="G1409" i="1"/>
  <c r="G1408" i="1" s="1"/>
  <c r="J1408" i="1"/>
  <c r="J1437" i="1" s="1"/>
  <c r="J1412" i="1"/>
  <c r="Q1416" i="1"/>
  <c r="G1415" i="1"/>
  <c r="N1422" i="1"/>
  <c r="N1437" i="1" s="1"/>
  <c r="Q1430" i="1"/>
  <c r="E1422" i="1"/>
  <c r="Q1453" i="1"/>
  <c r="R1464" i="1"/>
  <c r="F1463" i="1"/>
  <c r="K1463" i="1"/>
  <c r="K1522" i="1" s="1"/>
  <c r="Q1474" i="1"/>
  <c r="R1495" i="1"/>
  <c r="J1500" i="1"/>
  <c r="Q1515" i="1"/>
  <c r="O1534" i="1"/>
  <c r="Q1525" i="1"/>
  <c r="M1529" i="1"/>
  <c r="M1857" i="1" s="1"/>
  <c r="L1530" i="1"/>
  <c r="O1543" i="1"/>
  <c r="H1562" i="1"/>
  <c r="R1554" i="1"/>
  <c r="F1553" i="1"/>
  <c r="R1557" i="1"/>
  <c r="F1866" i="1"/>
  <c r="J1581" i="1"/>
  <c r="J1584" i="1" s="1"/>
  <c r="G1582" i="1"/>
  <c r="G1597" i="1"/>
  <c r="H1596" i="1"/>
  <c r="L1596" i="1"/>
  <c r="O1596" i="1"/>
  <c r="R1606" i="1"/>
  <c r="E1608" i="1"/>
  <c r="Q1609" i="1"/>
  <c r="J1608" i="1"/>
  <c r="N1615" i="1"/>
  <c r="L1616" i="1"/>
  <c r="L1615" i="1" s="1"/>
  <c r="G1625" i="1"/>
  <c r="H1624" i="1"/>
  <c r="O1624" i="1"/>
  <c r="O1874" i="1" s="1"/>
  <c r="L1628" i="1"/>
  <c r="R1628" i="1" s="1"/>
  <c r="H1639" i="1"/>
  <c r="N1639" i="1"/>
  <c r="Q1644" i="1"/>
  <c r="Q1662" i="1"/>
  <c r="L1667" i="1"/>
  <c r="R1667" i="1" s="1"/>
  <c r="O1665" i="1"/>
  <c r="L1669" i="1"/>
  <c r="R1669" i="1" s="1"/>
  <c r="N1665" i="1"/>
  <c r="M1678" i="1"/>
  <c r="L1680" i="1"/>
  <c r="L1678" i="1" s="1"/>
  <c r="N1685" i="1"/>
  <c r="N1706" i="1" s="1"/>
  <c r="Q1702" i="1"/>
  <c r="E1875" i="1"/>
  <c r="H1727" i="1"/>
  <c r="H1734" i="1" s="1"/>
  <c r="G1731" i="1"/>
  <c r="E1746" i="1"/>
  <c r="L1761" i="1"/>
  <c r="L1760" i="1" s="1"/>
  <c r="L1765" i="1" s="1"/>
  <c r="N1760" i="1"/>
  <c r="Q1788" i="1"/>
  <c r="Q882" i="1"/>
  <c r="R886" i="1"/>
  <c r="O885" i="1"/>
  <c r="R887" i="1"/>
  <c r="R893" i="1"/>
  <c r="R901" i="1"/>
  <c r="Q903" i="1"/>
  <c r="Q904" i="1"/>
  <c r="L910" i="1"/>
  <c r="R910" i="1" s="1"/>
  <c r="L911" i="1"/>
  <c r="R911" i="1" s="1"/>
  <c r="Q914" i="1"/>
  <c r="R925" i="1"/>
  <c r="F1006" i="1"/>
  <c r="R935" i="1"/>
  <c r="Q937" i="1"/>
  <c r="Q938" i="1"/>
  <c r="R944" i="1"/>
  <c r="R945" i="1"/>
  <c r="L956" i="1"/>
  <c r="R956" i="1" s="1"/>
  <c r="L957" i="1"/>
  <c r="R957" i="1" s="1"/>
  <c r="L962" i="1"/>
  <c r="R962" i="1" s="1"/>
  <c r="R964" i="1"/>
  <c r="Q967" i="1"/>
  <c r="Q968" i="1"/>
  <c r="L974" i="1"/>
  <c r="L975" i="1"/>
  <c r="R975" i="1" s="1"/>
  <c r="L980" i="1"/>
  <c r="R980" i="1" s="1"/>
  <c r="L988" i="1"/>
  <c r="R988" i="1" s="1"/>
  <c r="L989" i="1"/>
  <c r="R989" i="1" s="1"/>
  <c r="R995" i="1"/>
  <c r="R997" i="1"/>
  <c r="F1854" i="1"/>
  <c r="J1854" i="1"/>
  <c r="N1854" i="1"/>
  <c r="R25" i="1"/>
  <c r="H1877" i="1"/>
  <c r="P1877" i="1"/>
  <c r="F1878" i="1"/>
  <c r="J1878" i="1"/>
  <c r="N1878" i="1"/>
  <c r="R74" i="1"/>
  <c r="H1879" i="1"/>
  <c r="P1879" i="1"/>
  <c r="F1880" i="1"/>
  <c r="J1880" i="1"/>
  <c r="N1880" i="1"/>
  <c r="R76" i="1"/>
  <c r="H1881" i="1"/>
  <c r="P1881" i="1"/>
  <c r="F1882" i="1"/>
  <c r="J1882" i="1"/>
  <c r="N1882" i="1"/>
  <c r="R78" i="1"/>
  <c r="H1883" i="1"/>
  <c r="P1883" i="1"/>
  <c r="F1884" i="1"/>
  <c r="J1884" i="1"/>
  <c r="N1884" i="1"/>
  <c r="R80" i="1"/>
  <c r="F1886" i="1"/>
  <c r="J1886" i="1"/>
  <c r="N1886" i="1"/>
  <c r="R82" i="1"/>
  <c r="N1858" i="1"/>
  <c r="R104" i="1"/>
  <c r="H1859" i="1"/>
  <c r="P1859" i="1"/>
  <c r="F1863" i="1"/>
  <c r="J1863" i="1"/>
  <c r="N1863" i="1"/>
  <c r="R106" i="1"/>
  <c r="H1864" i="1"/>
  <c r="P1864" i="1"/>
  <c r="R108" i="1"/>
  <c r="H1885" i="1"/>
  <c r="P1885" i="1"/>
  <c r="G442" i="1"/>
  <c r="Q442" i="1" s="1"/>
  <c r="K445" i="1"/>
  <c r="K498" i="1" s="1"/>
  <c r="O445" i="1"/>
  <c r="O498" i="1" s="1"/>
  <c r="Q448" i="1"/>
  <c r="Q450" i="1"/>
  <c r="Q454" i="1"/>
  <c r="Q458" i="1"/>
  <c r="G465" i="1"/>
  <c r="Q465" i="1" s="1"/>
  <c r="G469" i="1"/>
  <c r="Q469" i="1" s="1"/>
  <c r="G473" i="1"/>
  <c r="Q473" i="1" s="1"/>
  <c r="I474" i="1"/>
  <c r="M474" i="1"/>
  <c r="Q478" i="1"/>
  <c r="Q482" i="1"/>
  <c r="Q492" i="1"/>
  <c r="Q496" i="1"/>
  <c r="G503" i="1"/>
  <c r="Q503" i="1" s="1"/>
  <c r="Q508" i="1"/>
  <c r="G513" i="1"/>
  <c r="Q518" i="1"/>
  <c r="Q522" i="1"/>
  <c r="G527" i="1"/>
  <c r="Q532" i="1"/>
  <c r="Q536" i="1"/>
  <c r="G541" i="1"/>
  <c r="G540" i="1" s="1"/>
  <c r="G545" i="1"/>
  <c r="Q545" i="1" s="1"/>
  <c r="G551" i="1"/>
  <c r="Q551" i="1" s="1"/>
  <c r="G555" i="1"/>
  <c r="G1880" i="1" s="1"/>
  <c r="Q1880" i="1" s="1"/>
  <c r="G559" i="1"/>
  <c r="Q559" i="1" s="1"/>
  <c r="K563" i="1"/>
  <c r="O563" i="1"/>
  <c r="O648" i="1" s="1"/>
  <c r="Q566" i="1"/>
  <c r="G571" i="1"/>
  <c r="Q571" i="1" s="1"/>
  <c r="G575" i="1"/>
  <c r="Q575" i="1" s="1"/>
  <c r="G579" i="1"/>
  <c r="Q579" i="1" s="1"/>
  <c r="G586" i="1"/>
  <c r="Q586" i="1" s="1"/>
  <c r="G592" i="1"/>
  <c r="Q592" i="1" s="1"/>
  <c r="G596" i="1"/>
  <c r="Q596" i="1" s="1"/>
  <c r="G600" i="1"/>
  <c r="Q600" i="1" s="1"/>
  <c r="I601" i="1"/>
  <c r="M601" i="1"/>
  <c r="G606" i="1"/>
  <c r="Q606" i="1" s="1"/>
  <c r="G610" i="1"/>
  <c r="Q610" i="1" s="1"/>
  <c r="G614" i="1"/>
  <c r="Q614" i="1" s="1"/>
  <c r="G618" i="1"/>
  <c r="Q618" i="1" s="1"/>
  <c r="I619" i="1"/>
  <c r="M619" i="1"/>
  <c r="Q623" i="1"/>
  <c r="Q627" i="1"/>
  <c r="Q631" i="1"/>
  <c r="E633" i="1"/>
  <c r="G636" i="1"/>
  <c r="Q636" i="1" s="1"/>
  <c r="G640" i="1"/>
  <c r="Q640" i="1" s="1"/>
  <c r="G644" i="1"/>
  <c r="Q644" i="1" s="1"/>
  <c r="Q651" i="1"/>
  <c r="G656" i="1"/>
  <c r="Q656" i="1" s="1"/>
  <c r="G660" i="1"/>
  <c r="Q660" i="1" s="1"/>
  <c r="I662" i="1"/>
  <c r="I708" i="1" s="1"/>
  <c r="M662" i="1"/>
  <c r="G667" i="1"/>
  <c r="G671" i="1"/>
  <c r="Q671" i="1" s="1"/>
  <c r="G679" i="1"/>
  <c r="Q679" i="1" s="1"/>
  <c r="G683" i="1"/>
  <c r="Q683" i="1" s="1"/>
  <c r="G689" i="1"/>
  <c r="Q689" i="1" s="1"/>
  <c r="G693" i="1"/>
  <c r="Q693" i="1" s="1"/>
  <c r="G699" i="1"/>
  <c r="Q699" i="1" s="1"/>
  <c r="G703" i="1"/>
  <c r="Q703" i="1" s="1"/>
  <c r="G707" i="1"/>
  <c r="Q707" i="1" s="1"/>
  <c r="Q710" i="1"/>
  <c r="Q714" i="1"/>
  <c r="G719" i="1"/>
  <c r="Q719" i="1" s="1"/>
  <c r="Q724" i="1"/>
  <c r="Q726" i="1"/>
  <c r="E728" i="1"/>
  <c r="G731" i="1"/>
  <c r="Q731" i="1" s="1"/>
  <c r="G735" i="1"/>
  <c r="Q735" i="1" s="1"/>
  <c r="G739" i="1"/>
  <c r="Q739" i="1" s="1"/>
  <c r="I740" i="1"/>
  <c r="M740" i="1"/>
  <c r="G745" i="1"/>
  <c r="G749" i="1"/>
  <c r="Q749" i="1" s="1"/>
  <c r="G753" i="1"/>
  <c r="Q753" i="1" s="1"/>
  <c r="G759" i="1"/>
  <c r="Q759" i="1" s="1"/>
  <c r="G763" i="1"/>
  <c r="Q763" i="1" s="1"/>
  <c r="G769" i="1"/>
  <c r="G767" i="1" s="1"/>
  <c r="Q767" i="1" s="1"/>
  <c r="G773" i="1"/>
  <c r="Q773" i="1" s="1"/>
  <c r="G777" i="1"/>
  <c r="Q777" i="1" s="1"/>
  <c r="K781" i="1"/>
  <c r="K816" i="1" s="1"/>
  <c r="O781" i="1"/>
  <c r="O816" i="1" s="1"/>
  <c r="Q784" i="1"/>
  <c r="Q792" i="1"/>
  <c r="E794" i="1"/>
  <c r="G797" i="1"/>
  <c r="Q797" i="1" s="1"/>
  <c r="I798" i="1"/>
  <c r="I816" i="1" s="1"/>
  <c r="M798" i="1"/>
  <c r="Q802" i="1"/>
  <c r="Q804" i="1"/>
  <c r="Q808" i="1"/>
  <c r="Q812" i="1"/>
  <c r="G819" i="1"/>
  <c r="Q819" i="1" s="1"/>
  <c r="Q824" i="1"/>
  <c r="Q828" i="1"/>
  <c r="G837" i="1"/>
  <c r="Q837" i="1" s="1"/>
  <c r="G841" i="1"/>
  <c r="Q841" i="1" s="1"/>
  <c r="Q846" i="1"/>
  <c r="E848" i="1"/>
  <c r="G851" i="1"/>
  <c r="Q851" i="1" s="1"/>
  <c r="G855" i="1"/>
  <c r="Q855" i="1" s="1"/>
  <c r="I856" i="1"/>
  <c r="M856" i="1"/>
  <c r="G861" i="1"/>
  <c r="G860" i="1" s="1"/>
  <c r="G865" i="1"/>
  <c r="Q865" i="1" s="1"/>
  <c r="G869" i="1"/>
  <c r="Q869" i="1" s="1"/>
  <c r="Q876" i="1"/>
  <c r="G881" i="1"/>
  <c r="Q881" i="1" s="1"/>
  <c r="F885" i="1"/>
  <c r="L888" i="1"/>
  <c r="R888" i="1" s="1"/>
  <c r="L892" i="1"/>
  <c r="R892" i="1" s="1"/>
  <c r="F895" i="1"/>
  <c r="R895" i="1" s="1"/>
  <c r="R896" i="1"/>
  <c r="J895" i="1"/>
  <c r="R897" i="1"/>
  <c r="G901" i="1"/>
  <c r="Q901" i="1" s="1"/>
  <c r="R903" i="1"/>
  <c r="F905" i="1"/>
  <c r="F926" i="1" s="1"/>
  <c r="J905" i="1"/>
  <c r="R907" i="1"/>
  <c r="E913" i="1"/>
  <c r="R915" i="1"/>
  <c r="Q917" i="1"/>
  <c r="Q918" i="1"/>
  <c r="L924" i="1"/>
  <c r="R924" i="1" s="1"/>
  <c r="L928" i="1"/>
  <c r="K927" i="1"/>
  <c r="R930" i="1"/>
  <c r="R931" i="1"/>
  <c r="G935" i="1"/>
  <c r="Q935" i="1" s="1"/>
  <c r="R937" i="1"/>
  <c r="R939" i="1"/>
  <c r="Q941" i="1"/>
  <c r="Q942" i="1"/>
  <c r="L948" i="1"/>
  <c r="R948" i="1" s="1"/>
  <c r="R950" i="1"/>
  <c r="R951" i="1"/>
  <c r="R953" i="1"/>
  <c r="L960" i="1"/>
  <c r="R960" i="1" s="1"/>
  <c r="L961" i="1"/>
  <c r="R961" i="1" s="1"/>
  <c r="G962" i="1"/>
  <c r="Q962" i="1" s="1"/>
  <c r="R967" i="1"/>
  <c r="F969" i="1"/>
  <c r="R970" i="1"/>
  <c r="J969" i="1"/>
  <c r="R971" i="1"/>
  <c r="L978" i="1"/>
  <c r="R978" i="1" s="1"/>
  <c r="L979" i="1"/>
  <c r="R979" i="1" s="1"/>
  <c r="G980" i="1"/>
  <c r="G969" i="1" s="1"/>
  <c r="O982" i="1"/>
  <c r="R984" i="1"/>
  <c r="J982" i="1"/>
  <c r="R985" i="1"/>
  <c r="L992" i="1"/>
  <c r="R992" i="1" s="1"/>
  <c r="L994" i="1"/>
  <c r="G997" i="1"/>
  <c r="Q997" i="1" s="1"/>
  <c r="R999" i="1"/>
  <c r="R1001" i="1"/>
  <c r="Q1003" i="1"/>
  <c r="Q1004" i="1"/>
  <c r="R1013" i="1"/>
  <c r="Q1015" i="1"/>
  <c r="Q1016" i="1"/>
  <c r="G1023" i="1"/>
  <c r="Q1023" i="1" s="1"/>
  <c r="L1026" i="1"/>
  <c r="K1025" i="1"/>
  <c r="R1028" i="1"/>
  <c r="R1029" i="1"/>
  <c r="G1038" i="1"/>
  <c r="Q1038" i="1" s="1"/>
  <c r="L1042" i="1"/>
  <c r="R1042" i="1" s="1"/>
  <c r="R1044" i="1"/>
  <c r="R1045" i="1"/>
  <c r="L1054" i="1"/>
  <c r="R1054" i="1" s="1"/>
  <c r="L1055" i="1"/>
  <c r="R1055" i="1" s="1"/>
  <c r="G1056" i="1"/>
  <c r="Q1056" i="1" s="1"/>
  <c r="L1062" i="1"/>
  <c r="R1062" i="1" s="1"/>
  <c r="R1064" i="1"/>
  <c r="R1065" i="1"/>
  <c r="Q1074" i="1"/>
  <c r="N1073" i="1"/>
  <c r="N1129" i="1" s="1"/>
  <c r="L1092" i="1"/>
  <c r="L1093" i="1"/>
  <c r="G1094" i="1"/>
  <c r="Q1094" i="1" s="1"/>
  <c r="R1098" i="1"/>
  <c r="R1099" i="1"/>
  <c r="R1101" i="1"/>
  <c r="H1108" i="1"/>
  <c r="P1108" i="1"/>
  <c r="G1110" i="1"/>
  <c r="Q1110" i="1" s="1"/>
  <c r="L1112" i="1"/>
  <c r="R1112" i="1" s="1"/>
  <c r="R1114" i="1"/>
  <c r="R1115" i="1"/>
  <c r="R1117" i="1"/>
  <c r="L1124" i="1"/>
  <c r="R1124" i="1" s="1"/>
  <c r="L1125" i="1"/>
  <c r="R1125" i="1" s="1"/>
  <c r="G1126" i="1"/>
  <c r="H1130" i="1"/>
  <c r="G1131" i="1"/>
  <c r="P1130" i="1"/>
  <c r="P1190" i="1" s="1"/>
  <c r="K1130" i="1"/>
  <c r="R1133" i="1"/>
  <c r="L1138" i="1"/>
  <c r="R1138" i="1" s="1"/>
  <c r="R1140" i="1"/>
  <c r="H1142" i="1"/>
  <c r="G1143" i="1"/>
  <c r="P1142" i="1"/>
  <c r="K1142" i="1"/>
  <c r="Q1147" i="1"/>
  <c r="Q1148" i="1"/>
  <c r="I1146" i="1"/>
  <c r="I1190" i="1" s="1"/>
  <c r="N1146" i="1"/>
  <c r="L1154" i="1"/>
  <c r="R1154" i="1" s="1"/>
  <c r="G1156" i="1"/>
  <c r="R1161" i="1"/>
  <c r="R1163" i="1"/>
  <c r="Q1165" i="1"/>
  <c r="Q1166" i="1"/>
  <c r="L1174" i="1"/>
  <c r="R1174" i="1" s="1"/>
  <c r="F1177" i="1"/>
  <c r="R1177" i="1" s="1"/>
  <c r="R1178" i="1"/>
  <c r="R1179" i="1"/>
  <c r="L1186" i="1"/>
  <c r="R1186" i="1" s="1"/>
  <c r="L1187" i="1"/>
  <c r="G1188" i="1"/>
  <c r="Q1188" i="1" s="1"/>
  <c r="L1194" i="1"/>
  <c r="R1194" i="1" s="1"/>
  <c r="L1198" i="1"/>
  <c r="R1198" i="1" s="1"/>
  <c r="L1199" i="1"/>
  <c r="R1199" i="1" s="1"/>
  <c r="R1201" i="1"/>
  <c r="R1203" i="1"/>
  <c r="Q1205" i="1"/>
  <c r="Q1206" i="1"/>
  <c r="L1212" i="1"/>
  <c r="R1212" i="1" s="1"/>
  <c r="G1215" i="1"/>
  <c r="Q1215" i="1" s="1"/>
  <c r="L1218" i="1"/>
  <c r="M1861" i="1"/>
  <c r="K1862" i="1"/>
  <c r="K1217" i="1"/>
  <c r="K1860" i="1" s="1"/>
  <c r="R1220" i="1"/>
  <c r="R1221" i="1"/>
  <c r="R1223" i="1"/>
  <c r="I1227" i="1"/>
  <c r="N1227" i="1"/>
  <c r="L1229" i="1"/>
  <c r="R1229" i="1" s="1"/>
  <c r="L1232" i="1"/>
  <c r="R1232" i="1" s="1"/>
  <c r="G1235" i="1"/>
  <c r="Q1235" i="1" s="1"/>
  <c r="R1237" i="1"/>
  <c r="R1239" i="1"/>
  <c r="Q1241" i="1"/>
  <c r="Q1242" i="1"/>
  <c r="L1248" i="1"/>
  <c r="M1247" i="1"/>
  <c r="L1249" i="1"/>
  <c r="R1249" i="1" s="1"/>
  <c r="G1250" i="1"/>
  <c r="Q1250" i="1" s="1"/>
  <c r="H1247" i="1"/>
  <c r="L1254" i="1"/>
  <c r="R1254" i="1" s="1"/>
  <c r="R1256" i="1"/>
  <c r="R1257" i="1"/>
  <c r="L1264" i="1"/>
  <c r="L1265" i="1"/>
  <c r="R1265" i="1" s="1"/>
  <c r="G1266" i="1"/>
  <c r="Q1266" i="1" s="1"/>
  <c r="L1270" i="1"/>
  <c r="R1270" i="1" s="1"/>
  <c r="Q1277" i="1"/>
  <c r="L1278" i="1"/>
  <c r="R1278" i="1" s="1"/>
  <c r="L1279" i="1"/>
  <c r="R1279" i="1" s="1"/>
  <c r="G1280" i="1"/>
  <c r="Q1280" i="1" s="1"/>
  <c r="L1284" i="1"/>
  <c r="R1284" i="1" s="1"/>
  <c r="G1289" i="1"/>
  <c r="Q1289" i="1" s="1"/>
  <c r="R1291" i="1"/>
  <c r="L1294" i="1"/>
  <c r="R1294" i="1" s="1"/>
  <c r="L1295" i="1"/>
  <c r="G1296" i="1"/>
  <c r="L1300" i="1"/>
  <c r="R1300" i="1" s="1"/>
  <c r="R1302" i="1"/>
  <c r="R1303" i="1"/>
  <c r="L1310" i="1"/>
  <c r="R1310" i="1" s="1"/>
  <c r="L1313" i="1"/>
  <c r="R1316" i="1"/>
  <c r="R1318" i="1"/>
  <c r="M1324" i="1"/>
  <c r="E1324" i="1"/>
  <c r="Q1325" i="1"/>
  <c r="L1326" i="1"/>
  <c r="R1326" i="1" s="1"/>
  <c r="L1327" i="1"/>
  <c r="R1327" i="1" s="1"/>
  <c r="G1328" i="1"/>
  <c r="Q1328" i="1" s="1"/>
  <c r="L1332" i="1"/>
  <c r="R1332" i="1" s="1"/>
  <c r="R1334" i="1"/>
  <c r="R1335" i="1"/>
  <c r="G1340" i="1"/>
  <c r="Q1340" i="1" s="1"/>
  <c r="Q1342" i="1"/>
  <c r="N1341" i="1"/>
  <c r="L1348" i="1"/>
  <c r="R1348" i="1" s="1"/>
  <c r="G1351" i="1"/>
  <c r="Q1351" i="1" s="1"/>
  <c r="R1353" i="1"/>
  <c r="R1355" i="1"/>
  <c r="Q1357" i="1"/>
  <c r="Q1358" i="1"/>
  <c r="Q1363" i="1"/>
  <c r="H1364" i="1"/>
  <c r="P1364" i="1"/>
  <c r="L1368" i="1"/>
  <c r="R1368" i="1" s="1"/>
  <c r="G1371" i="1"/>
  <c r="Q1371" i="1" s="1"/>
  <c r="R1373" i="1"/>
  <c r="R1375" i="1"/>
  <c r="Q1377" i="1"/>
  <c r="Q1378" i="1"/>
  <c r="Q1388" i="1"/>
  <c r="Q1389" i="1"/>
  <c r="I1437" i="1"/>
  <c r="R1400" i="1"/>
  <c r="L1433" i="1"/>
  <c r="L1431" i="1" s="1"/>
  <c r="R1431" i="1" s="1"/>
  <c r="N1431" i="1"/>
  <c r="R1436" i="1"/>
  <c r="R1440" i="1"/>
  <c r="F1438" i="1"/>
  <c r="Q1452" i="1"/>
  <c r="O1463" i="1"/>
  <c r="G1464" i="1"/>
  <c r="H1463" i="1"/>
  <c r="Q1486" i="1"/>
  <c r="G1499" i="1"/>
  <c r="E1500" i="1"/>
  <c r="R1509" i="1"/>
  <c r="F1500" i="1"/>
  <c r="R1500" i="1" s="1"/>
  <c r="H1534" i="1"/>
  <c r="P1543" i="1"/>
  <c r="L1536" i="1"/>
  <c r="N1535" i="1"/>
  <c r="N1543" i="1" s="1"/>
  <c r="Q1537" i="1"/>
  <c r="J1562" i="1"/>
  <c r="G1554" i="1"/>
  <c r="H1553" i="1"/>
  <c r="F1556" i="1"/>
  <c r="E1556" i="1"/>
  <c r="R1560" i="1"/>
  <c r="F1559" i="1"/>
  <c r="R1559" i="1" s="1"/>
  <c r="R1564" i="1"/>
  <c r="F1563" i="1"/>
  <c r="K1563" i="1"/>
  <c r="H1577" i="1"/>
  <c r="G1578" i="1"/>
  <c r="G1577" i="1" s="1"/>
  <c r="Q1577" i="1" s="1"/>
  <c r="F1581" i="1"/>
  <c r="R1581" i="1" s="1"/>
  <c r="N1585" i="1"/>
  <c r="L1586" i="1"/>
  <c r="R1587" i="1"/>
  <c r="L1593" i="1"/>
  <c r="R1593" i="1" s="1"/>
  <c r="M1585" i="1"/>
  <c r="M1596" i="1"/>
  <c r="L1600" i="1"/>
  <c r="R1600" i="1" s="1"/>
  <c r="F1607" i="1"/>
  <c r="G1610" i="1"/>
  <c r="H1608" i="1"/>
  <c r="H1638" i="1" s="1"/>
  <c r="L1611" i="1"/>
  <c r="R1611" i="1" s="1"/>
  <c r="N1608" i="1"/>
  <c r="Q1612" i="1"/>
  <c r="L1654" i="1"/>
  <c r="N1653" i="1"/>
  <c r="H1653" i="1"/>
  <c r="G1657" i="1"/>
  <c r="E1665" i="1"/>
  <c r="J1665" i="1"/>
  <c r="I1678" i="1"/>
  <c r="I1706" i="1" s="1"/>
  <c r="R1713" i="1"/>
  <c r="F1712" i="1"/>
  <c r="R1767" i="1"/>
  <c r="L1768" i="1"/>
  <c r="R1768" i="1" s="1"/>
  <c r="R1771" i="1"/>
  <c r="F1769" i="1"/>
  <c r="M1779" i="1"/>
  <c r="L1780" i="1"/>
  <c r="H1826" i="1"/>
  <c r="L890" i="1"/>
  <c r="L889" i="1" s="1"/>
  <c r="L894" i="1"/>
  <c r="R894" i="1" s="1"/>
  <c r="N895" i="1"/>
  <c r="L900" i="1"/>
  <c r="L904" i="1"/>
  <c r="R904" i="1" s="1"/>
  <c r="N905" i="1"/>
  <c r="R909" i="1"/>
  <c r="L914" i="1"/>
  <c r="L918" i="1"/>
  <c r="R918" i="1" s="1"/>
  <c r="L922" i="1"/>
  <c r="R929" i="1"/>
  <c r="R933" i="1"/>
  <c r="L938" i="1"/>
  <c r="R938" i="1" s="1"/>
  <c r="L942" i="1"/>
  <c r="L1854" i="1" s="1"/>
  <c r="R1854" i="1" s="1"/>
  <c r="H946" i="1"/>
  <c r="P946" i="1"/>
  <c r="P1006" i="1" s="1"/>
  <c r="R949" i="1"/>
  <c r="H952" i="1"/>
  <c r="P952" i="1"/>
  <c r="R955" i="1"/>
  <c r="R959" i="1"/>
  <c r="R963" i="1"/>
  <c r="F965" i="1"/>
  <c r="J965" i="1"/>
  <c r="J1006" i="1" s="1"/>
  <c r="L968" i="1"/>
  <c r="R968" i="1" s="1"/>
  <c r="N969" i="1"/>
  <c r="R973" i="1"/>
  <c r="R977" i="1"/>
  <c r="R981" i="1"/>
  <c r="R987" i="1"/>
  <c r="R991" i="1"/>
  <c r="L996" i="1"/>
  <c r="R996" i="1" s="1"/>
  <c r="L1000" i="1"/>
  <c r="R1000" i="1" s="1"/>
  <c r="L1004" i="1"/>
  <c r="R1004" i="1" s="1"/>
  <c r="N1007" i="1"/>
  <c r="N1072" i="1" s="1"/>
  <c r="R1011" i="1"/>
  <c r="L1016" i="1"/>
  <c r="R1016" i="1" s="1"/>
  <c r="L1022" i="1"/>
  <c r="R1027" i="1"/>
  <c r="R1031" i="1"/>
  <c r="R1035" i="1"/>
  <c r="R1037" i="1"/>
  <c r="H1040" i="1"/>
  <c r="P1040" i="1"/>
  <c r="R1043" i="1"/>
  <c r="R1047" i="1"/>
  <c r="H1050" i="1"/>
  <c r="P1050" i="1"/>
  <c r="R1053" i="1"/>
  <c r="R1057" i="1"/>
  <c r="R1063" i="1"/>
  <c r="R1067" i="1"/>
  <c r="R1071" i="1"/>
  <c r="L1074" i="1"/>
  <c r="R1079" i="1"/>
  <c r="R1083" i="1"/>
  <c r="H1088" i="1"/>
  <c r="H1129" i="1" s="1"/>
  <c r="P1088" i="1"/>
  <c r="P1129" i="1" s="1"/>
  <c r="R1091" i="1"/>
  <c r="R1095" i="1"/>
  <c r="R1097" i="1"/>
  <c r="H1100" i="1"/>
  <c r="P1100" i="1"/>
  <c r="R1103" i="1"/>
  <c r="R1107" i="1"/>
  <c r="R1109" i="1"/>
  <c r="R1113" i="1"/>
  <c r="R1119" i="1"/>
  <c r="R1123" i="1"/>
  <c r="R1127" i="1"/>
  <c r="R1135" i="1"/>
  <c r="R1139" i="1"/>
  <c r="L1148" i="1"/>
  <c r="L1152" i="1"/>
  <c r="R1152" i="1" s="1"/>
  <c r="R1157" i="1"/>
  <c r="F1159" i="1"/>
  <c r="J1159" i="1"/>
  <c r="L1162" i="1"/>
  <c r="R1162" i="1" s="1"/>
  <c r="L1166" i="1"/>
  <c r="R1166" i="1" s="1"/>
  <c r="L1172" i="1"/>
  <c r="L1168" i="1" s="1"/>
  <c r="L1176" i="1"/>
  <c r="R1176" i="1" s="1"/>
  <c r="R1181" i="1"/>
  <c r="R1185" i="1"/>
  <c r="R1189" i="1"/>
  <c r="L1192" i="1"/>
  <c r="R1192" i="1" s="1"/>
  <c r="R1197" i="1"/>
  <c r="L1202" i="1"/>
  <c r="R1202" i="1" s="1"/>
  <c r="L1206" i="1"/>
  <c r="R1206" i="1" s="1"/>
  <c r="L1210" i="1"/>
  <c r="R1210" i="1" s="1"/>
  <c r="L1214" i="1"/>
  <c r="R1214" i="1" s="1"/>
  <c r="K1861" i="1"/>
  <c r="R1219" i="1"/>
  <c r="H1222" i="1"/>
  <c r="P1222" i="1"/>
  <c r="P1285" i="1" s="1"/>
  <c r="R1225" i="1"/>
  <c r="F1227" i="1"/>
  <c r="J1227" i="1"/>
  <c r="J1285" i="1" s="1"/>
  <c r="L1230" i="1"/>
  <c r="R1230" i="1" s="1"/>
  <c r="L1234" i="1"/>
  <c r="R1234" i="1" s="1"/>
  <c r="L1238" i="1"/>
  <c r="R1238" i="1" s="1"/>
  <c r="L1242" i="1"/>
  <c r="L1246" i="1"/>
  <c r="R1246" i="1" s="1"/>
  <c r="N1247" i="1"/>
  <c r="R1251" i="1"/>
  <c r="R1255" i="1"/>
  <c r="R1259" i="1"/>
  <c r="R1263" i="1"/>
  <c r="R1267" i="1"/>
  <c r="R1271" i="1"/>
  <c r="R1273" i="1"/>
  <c r="R1281" i="1"/>
  <c r="L1288" i="1"/>
  <c r="R1288" i="1" s="1"/>
  <c r="L1292" i="1"/>
  <c r="R1292" i="1" s="1"/>
  <c r="R1297" i="1"/>
  <c r="R1301" i="1"/>
  <c r="R1305" i="1"/>
  <c r="R1309" i="1"/>
  <c r="L1317" i="1"/>
  <c r="R1317" i="1" s="1"/>
  <c r="R1323" i="1"/>
  <c r="R1329" i="1"/>
  <c r="R1333" i="1"/>
  <c r="R1337" i="1"/>
  <c r="L1342" i="1"/>
  <c r="R1342" i="1" s="1"/>
  <c r="L1346" i="1"/>
  <c r="R1346" i="1" s="1"/>
  <c r="L1350" i="1"/>
  <c r="R1350" i="1" s="1"/>
  <c r="L1354" i="1"/>
  <c r="R1354" i="1" s="1"/>
  <c r="L1358" i="1"/>
  <c r="R1358" i="1" s="1"/>
  <c r="I1876" i="1"/>
  <c r="N1876" i="1"/>
  <c r="L1366" i="1"/>
  <c r="R1366" i="1" s="1"/>
  <c r="L1370" i="1"/>
  <c r="R1370" i="1" s="1"/>
  <c r="L1374" i="1"/>
  <c r="R1374" i="1" s="1"/>
  <c r="L1378" i="1"/>
  <c r="R1378" i="1" s="1"/>
  <c r="L1382" i="1"/>
  <c r="Q1392" i="1"/>
  <c r="Q1393" i="1"/>
  <c r="Q1397" i="1"/>
  <c r="G1400" i="1"/>
  <c r="H1396" i="1"/>
  <c r="R1409" i="1"/>
  <c r="F1408" i="1"/>
  <c r="R1411" i="1"/>
  <c r="F1412" i="1"/>
  <c r="R1412" i="1" s="1"/>
  <c r="R1413" i="1"/>
  <c r="R1427" i="1"/>
  <c r="R1430" i="1"/>
  <c r="Q1434" i="1"/>
  <c r="O1438" i="1"/>
  <c r="O1522" i="1" s="1"/>
  <c r="L1439" i="1"/>
  <c r="R1443" i="1"/>
  <c r="Q1446" i="1"/>
  <c r="R1447" i="1"/>
  <c r="R1449" i="1"/>
  <c r="R1459" i="1"/>
  <c r="R1469" i="1"/>
  <c r="R1483" i="1"/>
  <c r="F1481" i="1"/>
  <c r="R1481" i="1" s="1"/>
  <c r="R1485" i="1"/>
  <c r="R1497" i="1"/>
  <c r="R1511" i="1"/>
  <c r="R1514" i="1"/>
  <c r="Q1519" i="1"/>
  <c r="E1535" i="1"/>
  <c r="L1538" i="1"/>
  <c r="R1538" i="1" s="1"/>
  <c r="J1556" i="1"/>
  <c r="G1557" i="1"/>
  <c r="G1556" i="1" s="1"/>
  <c r="G1559" i="1"/>
  <c r="L1559" i="1"/>
  <c r="P1559" i="1"/>
  <c r="P1562" i="1" s="1"/>
  <c r="R1565" i="1"/>
  <c r="E1569" i="1"/>
  <c r="R1574" i="1"/>
  <c r="K1577" i="1"/>
  <c r="O1577" i="1"/>
  <c r="O1584" i="1" s="1"/>
  <c r="E1581" i="1"/>
  <c r="Q1587" i="1"/>
  <c r="E1585" i="1"/>
  <c r="Q1589" i="1"/>
  <c r="F1638" i="1"/>
  <c r="R1616" i="1"/>
  <c r="F1615" i="1"/>
  <c r="R1615" i="1" s="1"/>
  <c r="R1620" i="1"/>
  <c r="H1621" i="1"/>
  <c r="P1621" i="1"/>
  <c r="P1638" i="1" s="1"/>
  <c r="I1624" i="1"/>
  <c r="I1874" i="1" s="1"/>
  <c r="M1624" i="1"/>
  <c r="M1874" i="1" s="1"/>
  <c r="R1631" i="1"/>
  <c r="G1634" i="1"/>
  <c r="Q1634" i="1" s="1"/>
  <c r="M1635" i="1"/>
  <c r="M1875" i="1" s="1"/>
  <c r="L1636" i="1"/>
  <c r="O1677" i="1"/>
  <c r="E1653" i="1"/>
  <c r="L1656" i="1"/>
  <c r="R1656" i="1" s="1"/>
  <c r="G1660" i="1"/>
  <c r="Q1660" i="1" s="1"/>
  <c r="R1663" i="1"/>
  <c r="F1653" i="1"/>
  <c r="R1668" i="1"/>
  <c r="G1678" i="1"/>
  <c r="P1678" i="1"/>
  <c r="G1680" i="1"/>
  <c r="Q1680" i="1" s="1"/>
  <c r="L1682" i="1"/>
  <c r="R1682" i="1" s="1"/>
  <c r="Q1692" i="1"/>
  <c r="G1717" i="1"/>
  <c r="H1716" i="1"/>
  <c r="H1719" i="1" s="1"/>
  <c r="L1716" i="1"/>
  <c r="R1717" i="1"/>
  <c r="L1721" i="1"/>
  <c r="N1720" i="1"/>
  <c r="N1723" i="1" s="1"/>
  <c r="P1734" i="1"/>
  <c r="R1747" i="1"/>
  <c r="F1746" i="1"/>
  <c r="L1753" i="1"/>
  <c r="N1752" i="1"/>
  <c r="N1759" i="1" s="1"/>
  <c r="E1752" i="1"/>
  <c r="H1765" i="1"/>
  <c r="J1765" i="1"/>
  <c r="I1779" i="1"/>
  <c r="Q1811" i="1"/>
  <c r="J1810" i="1"/>
  <c r="J1842" i="1" s="1"/>
  <c r="G1402" i="1"/>
  <c r="Q1402" i="1" s="1"/>
  <c r="R1403" i="1"/>
  <c r="G1410" i="1"/>
  <c r="G1411" i="1"/>
  <c r="Q1411" i="1" s="1"/>
  <c r="G1413" i="1"/>
  <c r="G1414" i="1"/>
  <c r="Q1414" i="1" s="1"/>
  <c r="Q1423" i="1"/>
  <c r="G1430" i="1"/>
  <c r="G1432" i="1"/>
  <c r="H1431" i="1"/>
  <c r="P1438" i="1"/>
  <c r="P1522" i="1" s="1"/>
  <c r="E1438" i="1"/>
  <c r="J1438" i="1"/>
  <c r="J1522" i="1" s="1"/>
  <c r="G1448" i="1"/>
  <c r="G1449" i="1"/>
  <c r="Q1449" i="1" s="1"/>
  <c r="G1450" i="1"/>
  <c r="Q1450" i="1" s="1"/>
  <c r="R1451" i="1"/>
  <c r="Q1456" i="1"/>
  <c r="Q1457" i="1"/>
  <c r="I1463" i="1"/>
  <c r="I1522" i="1" s="1"/>
  <c r="M1463" i="1"/>
  <c r="M1522" i="1" s="1"/>
  <c r="R1472" i="1"/>
  <c r="Q1477" i="1"/>
  <c r="Q1479" i="1"/>
  <c r="I1481" i="1"/>
  <c r="M1481" i="1"/>
  <c r="O1481" i="1"/>
  <c r="G1484" i="1"/>
  <c r="Q1484" i="1" s="1"/>
  <c r="G1485" i="1"/>
  <c r="Q1485" i="1" s="1"/>
  <c r="G1486" i="1"/>
  <c r="R1487" i="1"/>
  <c r="Q1492" i="1"/>
  <c r="Q1493" i="1"/>
  <c r="R1501" i="1"/>
  <c r="N1500" i="1"/>
  <c r="N1522" i="1" s="1"/>
  <c r="Q1506" i="1"/>
  <c r="Q1507" i="1"/>
  <c r="G1514" i="1"/>
  <c r="G1515" i="1"/>
  <c r="G1516" i="1"/>
  <c r="R1517" i="1"/>
  <c r="P1534" i="1"/>
  <c r="M1523" i="1"/>
  <c r="L1524" i="1"/>
  <c r="L1523" i="1" s="1"/>
  <c r="R1526" i="1"/>
  <c r="Q1531" i="1"/>
  <c r="E1541" i="1"/>
  <c r="Q1541" i="1" s="1"/>
  <c r="Q1542" i="1"/>
  <c r="F1543" i="1"/>
  <c r="G1544" i="1"/>
  <c r="K1562" i="1"/>
  <c r="O1562" i="1"/>
  <c r="R1546" i="1"/>
  <c r="M1549" i="1"/>
  <c r="M1562" i="1" s="1"/>
  <c r="L1550" i="1"/>
  <c r="L1549" i="1" s="1"/>
  <c r="L1558" i="1"/>
  <c r="R1558" i="1" s="1"/>
  <c r="M1556" i="1"/>
  <c r="I1584" i="1"/>
  <c r="M1563" i="1"/>
  <c r="G1570" i="1"/>
  <c r="G1569" i="1" s="1"/>
  <c r="R1571" i="1"/>
  <c r="M1866" i="1"/>
  <c r="L1575" i="1"/>
  <c r="L1866" i="1" s="1"/>
  <c r="Q1578" i="1"/>
  <c r="L1583" i="1"/>
  <c r="R1583" i="1" s="1"/>
  <c r="M1581" i="1"/>
  <c r="K1585" i="1"/>
  <c r="K1607" i="1" s="1"/>
  <c r="O1585" i="1"/>
  <c r="O1607" i="1" s="1"/>
  <c r="G1587" i="1"/>
  <c r="G1588" i="1"/>
  <c r="Q1588" i="1" s="1"/>
  <c r="G1589" i="1"/>
  <c r="R1590" i="1"/>
  <c r="Q1595" i="1"/>
  <c r="Q1598" i="1"/>
  <c r="L1598" i="1"/>
  <c r="R1598" i="1" s="1"/>
  <c r="N1596" i="1"/>
  <c r="Q1600" i="1"/>
  <c r="G1605" i="1"/>
  <c r="Q1605" i="1" s="1"/>
  <c r="G1609" i="1"/>
  <c r="R1610" i="1"/>
  <c r="Q1623" i="1"/>
  <c r="Q1626" i="1"/>
  <c r="L1626" i="1"/>
  <c r="R1626" i="1" s="1"/>
  <c r="N1624" i="1"/>
  <c r="Q1628" i="1"/>
  <c r="Q1637" i="1"/>
  <c r="E1639" i="1"/>
  <c r="Q1640" i="1"/>
  <c r="Q1641" i="1"/>
  <c r="R1646" i="1"/>
  <c r="Q1651" i="1"/>
  <c r="R1662" i="1"/>
  <c r="G1663" i="1"/>
  <c r="Q1663" i="1" s="1"/>
  <c r="M1665" i="1"/>
  <c r="L1666" i="1"/>
  <c r="Q1679" i="1"/>
  <c r="Q1681" i="1"/>
  <c r="Q1683" i="1"/>
  <c r="R1687" i="1"/>
  <c r="F1685" i="1"/>
  <c r="R1689" i="1"/>
  <c r="Q1698" i="1"/>
  <c r="P1719" i="1"/>
  <c r="L1728" i="1"/>
  <c r="N1727" i="1"/>
  <c r="Q1729" i="1"/>
  <c r="R1740" i="1"/>
  <c r="F1735" i="1"/>
  <c r="Q1753" i="1"/>
  <c r="F1760" i="1"/>
  <c r="R1761" i="1"/>
  <c r="F1762" i="1"/>
  <c r="R1763" i="1"/>
  <c r="E1768" i="1"/>
  <c r="Q1766" i="1"/>
  <c r="R1770" i="1"/>
  <c r="P1769" i="1"/>
  <c r="P1789" i="1" s="1"/>
  <c r="G1773" i="1"/>
  <c r="H1769" i="1"/>
  <c r="H1789" i="1" s="1"/>
  <c r="R1784" i="1"/>
  <c r="F1779" i="1"/>
  <c r="R1791" i="1"/>
  <c r="F1790" i="1"/>
  <c r="K1806" i="1"/>
  <c r="G1799" i="1"/>
  <c r="H1798" i="1"/>
  <c r="P1798" i="1"/>
  <c r="P1806" i="1" s="1"/>
  <c r="Q1818" i="1"/>
  <c r="R1833" i="1"/>
  <c r="Q1838" i="1"/>
  <c r="G1404" i="1"/>
  <c r="G1405" i="1"/>
  <c r="Q1405" i="1" s="1"/>
  <c r="G1406" i="1"/>
  <c r="Q1406" i="1" s="1"/>
  <c r="R1407" i="1"/>
  <c r="F1422" i="1"/>
  <c r="R1422" i="1" s="1"/>
  <c r="Q1426" i="1"/>
  <c r="Q1427" i="1"/>
  <c r="E1435" i="1"/>
  <c r="Q1435" i="1" s="1"/>
  <c r="Q1439" i="1"/>
  <c r="Q1444" i="1"/>
  <c r="Q1445" i="1"/>
  <c r="G1452" i="1"/>
  <c r="G1453" i="1"/>
  <c r="G1454" i="1"/>
  <c r="R1455" i="1"/>
  <c r="E1461" i="1"/>
  <c r="Q1465" i="1"/>
  <c r="L1465" i="1"/>
  <c r="R1465" i="1" s="1"/>
  <c r="N1463" i="1"/>
  <c r="Q1467" i="1"/>
  <c r="G1472" i="1"/>
  <c r="Q1472" i="1" s="1"/>
  <c r="L1474" i="1"/>
  <c r="R1474" i="1" s="1"/>
  <c r="R1476" i="1"/>
  <c r="E1481" i="1"/>
  <c r="J1481" i="1"/>
  <c r="G1488" i="1"/>
  <c r="Q1488" i="1" s="1"/>
  <c r="G1489" i="1"/>
  <c r="G1490" i="1"/>
  <c r="Q1490" i="1" s="1"/>
  <c r="R1491" i="1"/>
  <c r="Q1496" i="1"/>
  <c r="Q1497" i="1"/>
  <c r="K1500" i="1"/>
  <c r="O1500" i="1"/>
  <c r="G1502" i="1"/>
  <c r="Q1502" i="1" s="1"/>
  <c r="G1503" i="1"/>
  <c r="G1504" i="1"/>
  <c r="Q1504" i="1" s="1"/>
  <c r="R1505" i="1"/>
  <c r="Q1510" i="1"/>
  <c r="Q1511" i="1"/>
  <c r="G1518" i="1"/>
  <c r="G1876" i="1" s="1"/>
  <c r="Q1876" i="1" s="1"/>
  <c r="G1519" i="1"/>
  <c r="G1520" i="1"/>
  <c r="Q1520" i="1" s="1"/>
  <c r="R1521" i="1"/>
  <c r="G1526" i="1"/>
  <c r="Q1526" i="1" s="1"/>
  <c r="H1543" i="1"/>
  <c r="G1536" i="1"/>
  <c r="G1535" i="1" s="1"/>
  <c r="G1537" i="1"/>
  <c r="G1855" i="1" s="1"/>
  <c r="Q1855" i="1" s="1"/>
  <c r="G1538" i="1"/>
  <c r="Q1538" i="1" s="1"/>
  <c r="R1541" i="1"/>
  <c r="R1544" i="1"/>
  <c r="G1546" i="1"/>
  <c r="Q1546" i="1" s="1"/>
  <c r="E1551" i="1"/>
  <c r="Q1551" i="1" s="1"/>
  <c r="Q1555" i="1"/>
  <c r="L1555" i="1"/>
  <c r="R1555" i="1" s="1"/>
  <c r="N1553" i="1"/>
  <c r="N1562" i="1" s="1"/>
  <c r="E1559" i="1"/>
  <c r="Q1559" i="1" s="1"/>
  <c r="Q1560" i="1"/>
  <c r="Q1561" i="1"/>
  <c r="Q1565" i="1"/>
  <c r="L1565" i="1"/>
  <c r="N1563" i="1"/>
  <c r="N1584" i="1" s="1"/>
  <c r="Q1567" i="1"/>
  <c r="L1576" i="1"/>
  <c r="R1576" i="1" s="1"/>
  <c r="L1580" i="1"/>
  <c r="L1577" i="1" s="1"/>
  <c r="I1585" i="1"/>
  <c r="I1607" i="1" s="1"/>
  <c r="G1591" i="1"/>
  <c r="Q1591" i="1" s="1"/>
  <c r="G1592" i="1"/>
  <c r="Q1592" i="1" s="1"/>
  <c r="G1593" i="1"/>
  <c r="Q1593" i="1" s="1"/>
  <c r="R1594" i="1"/>
  <c r="R1597" i="1"/>
  <c r="Q1602" i="1"/>
  <c r="L1602" i="1"/>
  <c r="R1602" i="1" s="1"/>
  <c r="Q1604" i="1"/>
  <c r="K1638" i="1"/>
  <c r="I1608" i="1"/>
  <c r="M1608" i="1"/>
  <c r="O1638" i="1"/>
  <c r="G1611" i="1"/>
  <c r="Q1611" i="1" s="1"/>
  <c r="G1612" i="1"/>
  <c r="G1613" i="1"/>
  <c r="Q1613" i="1" s="1"/>
  <c r="R1614" i="1"/>
  <c r="Q1617" i="1"/>
  <c r="Q1618" i="1"/>
  <c r="N1621" i="1"/>
  <c r="R1625" i="1"/>
  <c r="Q1630" i="1"/>
  <c r="L1630" i="1"/>
  <c r="R1630" i="1" s="1"/>
  <c r="Q1632" i="1"/>
  <c r="F1875" i="1"/>
  <c r="G1646" i="1"/>
  <c r="Q1646" i="1" s="1"/>
  <c r="L1648" i="1"/>
  <c r="R1648" i="1" s="1"/>
  <c r="R1650" i="1"/>
  <c r="G1654" i="1"/>
  <c r="G1653" i="1" s="1"/>
  <c r="G1655" i="1"/>
  <c r="Q1655" i="1" s="1"/>
  <c r="G1656" i="1"/>
  <c r="Q1656" i="1" s="1"/>
  <c r="R1657" i="1"/>
  <c r="R1661" i="1"/>
  <c r="G1662" i="1"/>
  <c r="Q1664" i="1"/>
  <c r="Q1667" i="1"/>
  <c r="E1675" i="1"/>
  <c r="Q1675" i="1" s="1"/>
  <c r="R1684" i="1"/>
  <c r="Q1688" i="1"/>
  <c r="Q1690" i="1"/>
  <c r="M1694" i="1"/>
  <c r="L1695" i="1"/>
  <c r="L1694" i="1" s="1"/>
  <c r="R1694" i="1" s="1"/>
  <c r="L1696" i="1"/>
  <c r="R1696" i="1" s="1"/>
  <c r="N1694" i="1"/>
  <c r="H1702" i="1"/>
  <c r="H1875" i="1" s="1"/>
  <c r="L1703" i="1"/>
  <c r="L1702" i="1" s="1"/>
  <c r="R1702" i="1" s="1"/>
  <c r="P1702" i="1"/>
  <c r="P1875" i="1" s="1"/>
  <c r="I1711" i="1"/>
  <c r="M1711" i="1"/>
  <c r="R1707" i="1"/>
  <c r="G1709" i="1"/>
  <c r="G1708" i="1" s="1"/>
  <c r="Q1708" i="1" s="1"/>
  <c r="H1708" i="1"/>
  <c r="H1711" i="1" s="1"/>
  <c r="L1708" i="1"/>
  <c r="R1708" i="1" s="1"/>
  <c r="G1710" i="1"/>
  <c r="Q1710" i="1" s="1"/>
  <c r="I1719" i="1"/>
  <c r="G1713" i="1"/>
  <c r="G1712" i="1" s="1"/>
  <c r="J1712" i="1"/>
  <c r="J1719" i="1" s="1"/>
  <c r="E1727" i="1"/>
  <c r="L1730" i="1"/>
  <c r="R1730" i="1" s="1"/>
  <c r="G1736" i="1"/>
  <c r="H1735" i="1"/>
  <c r="H1751" i="1" s="1"/>
  <c r="L1738" i="1"/>
  <c r="R1738" i="1" s="1"/>
  <c r="O1735" i="1"/>
  <c r="O1751" i="1" s="1"/>
  <c r="L1745" i="1"/>
  <c r="R1745" i="1" s="1"/>
  <c r="Q1747" i="1"/>
  <c r="J1746" i="1"/>
  <c r="J1751" i="1" s="1"/>
  <c r="G1747" i="1"/>
  <c r="L1754" i="1"/>
  <c r="R1754" i="1" s="1"/>
  <c r="E1765" i="1"/>
  <c r="Q1760" i="1"/>
  <c r="Q1764" i="1"/>
  <c r="K1789" i="1"/>
  <c r="Q1771" i="1"/>
  <c r="L1776" i="1"/>
  <c r="R1776" i="1" s="1"/>
  <c r="G1780" i="1"/>
  <c r="H1779" i="1"/>
  <c r="L1782" i="1"/>
  <c r="R1782" i="1" s="1"/>
  <c r="O1779" i="1"/>
  <c r="O1789" i="1" s="1"/>
  <c r="R1808" i="1"/>
  <c r="F1809" i="1"/>
  <c r="F1807" i="1"/>
  <c r="E1810" i="1"/>
  <c r="R1818" i="1"/>
  <c r="R1822" i="1"/>
  <c r="L1827" i="1"/>
  <c r="L1826" i="1" s="1"/>
  <c r="P1826" i="1"/>
  <c r="E1826" i="1"/>
  <c r="R1835" i="1"/>
  <c r="G1688" i="1"/>
  <c r="G1689" i="1"/>
  <c r="Q1689" i="1" s="1"/>
  <c r="G1690" i="1"/>
  <c r="R1691" i="1"/>
  <c r="Q1700" i="1"/>
  <c r="Q1704" i="1"/>
  <c r="Q1705" i="1"/>
  <c r="E1719" i="1"/>
  <c r="Q1715" i="1"/>
  <c r="F1734" i="1"/>
  <c r="Q1725" i="1"/>
  <c r="Q1732" i="1"/>
  <c r="Q1733" i="1"/>
  <c r="Q1737" i="1"/>
  <c r="L1737" i="1"/>
  <c r="R1737" i="1" s="1"/>
  <c r="N1735" i="1"/>
  <c r="N1751" i="1" s="1"/>
  <c r="Q1739" i="1"/>
  <c r="L1748" i="1"/>
  <c r="L1746" i="1" s="1"/>
  <c r="M1746" i="1"/>
  <c r="R1750" i="1"/>
  <c r="Q1756" i="1"/>
  <c r="Q1757" i="1"/>
  <c r="G1761" i="1"/>
  <c r="G1760" i="1" s="1"/>
  <c r="G1763" i="1"/>
  <c r="G1764" i="1"/>
  <c r="G1770" i="1"/>
  <c r="Q1770" i="1" s="1"/>
  <c r="G1771" i="1"/>
  <c r="G1772" i="1"/>
  <c r="R1773" i="1"/>
  <c r="Q1778" i="1"/>
  <c r="Q1781" i="1"/>
  <c r="L1781" i="1"/>
  <c r="R1781" i="1" s="1"/>
  <c r="N1779" i="1"/>
  <c r="N1789" i="1" s="1"/>
  <c r="Q1783" i="1"/>
  <c r="Q1787" i="1"/>
  <c r="R1788" i="1"/>
  <c r="G1791" i="1"/>
  <c r="H1790" i="1"/>
  <c r="H1806" i="1" s="1"/>
  <c r="Q1800" i="1"/>
  <c r="R1802" i="1"/>
  <c r="R1805" i="1"/>
  <c r="I1809" i="1"/>
  <c r="I1807" i="1"/>
  <c r="G1811" i="1"/>
  <c r="H1810" i="1"/>
  <c r="H1842" i="1" s="1"/>
  <c r="G1812" i="1"/>
  <c r="Q1812" i="1" s="1"/>
  <c r="R1813" i="1"/>
  <c r="R1817" i="1"/>
  <c r="G1818" i="1"/>
  <c r="Q1820" i="1"/>
  <c r="R1832" i="1"/>
  <c r="G1833" i="1"/>
  <c r="Q1833" i="1" s="1"/>
  <c r="Q1836" i="1"/>
  <c r="G1840" i="1"/>
  <c r="Q1840" i="1" s="1"/>
  <c r="G1841" i="1"/>
  <c r="P1861" i="1"/>
  <c r="J1862" i="1"/>
  <c r="R1277" i="1"/>
  <c r="Q1391" i="1"/>
  <c r="G1398" i="1"/>
  <c r="Q1398" i="1" s="1"/>
  <c r="Q1403" i="1"/>
  <c r="Q1407" i="1"/>
  <c r="Q1415" i="1"/>
  <c r="K1422" i="1"/>
  <c r="K1437" i="1" s="1"/>
  <c r="O1422" i="1"/>
  <c r="O1437" i="1" s="1"/>
  <c r="Q1425" i="1"/>
  <c r="Q1429" i="1"/>
  <c r="E1431" i="1"/>
  <c r="G1434" i="1"/>
  <c r="Q1443" i="1"/>
  <c r="Q1447" i="1"/>
  <c r="Q1451" i="1"/>
  <c r="Q1455" i="1"/>
  <c r="G1460" i="1"/>
  <c r="Q1460" i="1" s="1"/>
  <c r="E1463" i="1"/>
  <c r="G1466" i="1"/>
  <c r="Q1466" i="1" s="1"/>
  <c r="G1470" i="1"/>
  <c r="G1474" i="1"/>
  <c r="G1478" i="1"/>
  <c r="Q1478" i="1" s="1"/>
  <c r="Q1483" i="1"/>
  <c r="Q1487" i="1"/>
  <c r="Q1491" i="1"/>
  <c r="Q1495" i="1"/>
  <c r="Q1499" i="1"/>
  <c r="Q1501" i="1"/>
  <c r="Q1505" i="1"/>
  <c r="Q1509" i="1"/>
  <c r="Q1513" i="1"/>
  <c r="Q1517" i="1"/>
  <c r="Q1521" i="1"/>
  <c r="K1534" i="1"/>
  <c r="G1524" i="1"/>
  <c r="G1523" i="1" s="1"/>
  <c r="G1530" i="1"/>
  <c r="I1543" i="1"/>
  <c r="M1543" i="1"/>
  <c r="G1540" i="1"/>
  <c r="G1550" i="1"/>
  <c r="G1549" i="1" s="1"/>
  <c r="G1558" i="1"/>
  <c r="Q1558" i="1" s="1"/>
  <c r="E1563" i="1"/>
  <c r="G1566" i="1"/>
  <c r="Q1566" i="1" s="1"/>
  <c r="Q1571" i="1"/>
  <c r="G1575" i="1"/>
  <c r="G1866" i="1" s="1"/>
  <c r="G1583" i="1"/>
  <c r="Q1583" i="1" s="1"/>
  <c r="Q1590" i="1"/>
  <c r="E1596" i="1"/>
  <c r="G1599" i="1"/>
  <c r="Q1599" i="1" s="1"/>
  <c r="G1603" i="1"/>
  <c r="Q1603" i="1" s="1"/>
  <c r="Q1610" i="1"/>
  <c r="Q1614" i="1"/>
  <c r="Q1616" i="1"/>
  <c r="Q1620" i="1"/>
  <c r="Q1622" i="1"/>
  <c r="E1624" i="1"/>
  <c r="G1627" i="1"/>
  <c r="Q1627" i="1" s="1"/>
  <c r="G1631" i="1"/>
  <c r="Q1631" i="1" s="1"/>
  <c r="G1636" i="1"/>
  <c r="I1639" i="1"/>
  <c r="I1677" i="1" s="1"/>
  <c r="M1639" i="1"/>
  <c r="G1644" i="1"/>
  <c r="G1639" i="1" s="1"/>
  <c r="G1648" i="1"/>
  <c r="Q1648" i="1" s="1"/>
  <c r="G1652" i="1"/>
  <c r="Q1652" i="1" s="1"/>
  <c r="I1653" i="1"/>
  <c r="M1653" i="1"/>
  <c r="Q1658" i="1"/>
  <c r="Q1659" i="1"/>
  <c r="I1665" i="1"/>
  <c r="P1665" i="1"/>
  <c r="P1677" i="1" s="1"/>
  <c r="G1668" i="1"/>
  <c r="Q1668" i="1" s="1"/>
  <c r="L1670" i="1"/>
  <c r="R1670" i="1" s="1"/>
  <c r="R1672" i="1"/>
  <c r="G1676" i="1"/>
  <c r="G1675" i="1" s="1"/>
  <c r="K1678" i="1"/>
  <c r="K1706" i="1" s="1"/>
  <c r="O1678" i="1"/>
  <c r="O1706" i="1" s="1"/>
  <c r="J1678" i="1"/>
  <c r="E1685" i="1"/>
  <c r="J1685" i="1"/>
  <c r="G1692" i="1"/>
  <c r="J1694" i="1"/>
  <c r="G1695" i="1"/>
  <c r="H1694" i="1"/>
  <c r="L1697" i="1"/>
  <c r="R1697" i="1" s="1"/>
  <c r="R1699" i="1"/>
  <c r="R1703" i="1"/>
  <c r="N1702" i="1"/>
  <c r="N1875" i="1" s="1"/>
  <c r="N1714" i="1"/>
  <c r="G1718" i="1"/>
  <c r="Q1718" i="1" s="1"/>
  <c r="G1721" i="1"/>
  <c r="G1720" i="1" s="1"/>
  <c r="G1723" i="1" s="1"/>
  <c r="G1722" i="1"/>
  <c r="Q1722" i="1" s="1"/>
  <c r="N1724" i="1"/>
  <c r="N1734" i="1" s="1"/>
  <c r="O1734" i="1"/>
  <c r="G1728" i="1"/>
  <c r="G1727" i="1" s="1"/>
  <c r="G1729" i="1"/>
  <c r="G1730" i="1"/>
  <c r="Q1730" i="1" s="1"/>
  <c r="R1731" i="1"/>
  <c r="R1736" i="1"/>
  <c r="Q1741" i="1"/>
  <c r="L1741" i="1"/>
  <c r="R1741" i="1" s="1"/>
  <c r="Q1743" i="1"/>
  <c r="G1750" i="1"/>
  <c r="Q1750" i="1" s="1"/>
  <c r="G1753" i="1"/>
  <c r="G1754" i="1"/>
  <c r="Q1754" i="1" s="1"/>
  <c r="R1755" i="1"/>
  <c r="G1774" i="1"/>
  <c r="Q1774" i="1" s="1"/>
  <c r="G1775" i="1"/>
  <c r="Q1775" i="1" s="1"/>
  <c r="G1776" i="1"/>
  <c r="Q1776" i="1" s="1"/>
  <c r="R1777" i="1"/>
  <c r="R1780" i="1"/>
  <c r="L1786" i="1"/>
  <c r="R1787" i="1"/>
  <c r="G1788" i="1"/>
  <c r="Q1792" i="1"/>
  <c r="L1792" i="1"/>
  <c r="N1790" i="1"/>
  <c r="R1793" i="1"/>
  <c r="L1796" i="1"/>
  <c r="R1796" i="1" s="1"/>
  <c r="E1798" i="1"/>
  <c r="Q1799" i="1"/>
  <c r="J1798" i="1"/>
  <c r="R1800" i="1"/>
  <c r="G1801" i="1"/>
  <c r="Q1801" i="1" s="1"/>
  <c r="G1802" i="1"/>
  <c r="G1805" i="1"/>
  <c r="Q1805" i="1" s="1"/>
  <c r="G1816" i="1"/>
  <c r="Q1816" i="1" s="1"/>
  <c r="Q1819" i="1"/>
  <c r="R1821" i="1"/>
  <c r="R1827" i="1"/>
  <c r="F1826" i="1"/>
  <c r="N1826" i="1"/>
  <c r="R1831" i="1"/>
  <c r="G1832" i="1"/>
  <c r="Q1832" i="1" s="1"/>
  <c r="Q1834" i="1"/>
  <c r="H1866" i="1"/>
  <c r="Q1576" i="1"/>
  <c r="Q1657" i="1"/>
  <c r="Q1661" i="1"/>
  <c r="G1666" i="1"/>
  <c r="G1670" i="1"/>
  <c r="Q1670" i="1" s="1"/>
  <c r="G1674" i="1"/>
  <c r="Q1674" i="1" s="1"/>
  <c r="G1682" i="1"/>
  <c r="Q1682" i="1" s="1"/>
  <c r="Q1687" i="1"/>
  <c r="Q1691" i="1"/>
  <c r="E1694" i="1"/>
  <c r="G1697" i="1"/>
  <c r="Q1697" i="1" s="1"/>
  <c r="Q1703" i="1"/>
  <c r="M1719" i="1"/>
  <c r="G1726" i="1"/>
  <c r="Q1726" i="1" s="1"/>
  <c r="I1727" i="1"/>
  <c r="I1734" i="1" s="1"/>
  <c r="M1727" i="1"/>
  <c r="Q1731" i="1"/>
  <c r="E1735" i="1"/>
  <c r="G1738" i="1"/>
  <c r="Q1738" i="1" s="1"/>
  <c r="G1742" i="1"/>
  <c r="Q1742" i="1" s="1"/>
  <c r="G1748" i="1"/>
  <c r="Q1748" i="1" s="1"/>
  <c r="K1752" i="1"/>
  <c r="K1759" i="1" s="1"/>
  <c r="O1752" i="1"/>
  <c r="O1759" i="1" s="1"/>
  <c r="Q1755" i="1"/>
  <c r="G1766" i="1"/>
  <c r="G1768" i="1" s="1"/>
  <c r="I1769" i="1"/>
  <c r="I1789" i="1" s="1"/>
  <c r="M1769" i="1"/>
  <c r="Q1773" i="1"/>
  <c r="Q1777" i="1"/>
  <c r="E1779" i="1"/>
  <c r="G1782" i="1"/>
  <c r="Q1782" i="1" s="1"/>
  <c r="Q1784" i="1"/>
  <c r="I1790" i="1"/>
  <c r="I1806" i="1" s="1"/>
  <c r="M1790" i="1"/>
  <c r="M1806" i="1" s="1"/>
  <c r="G1795" i="1"/>
  <c r="Q1795" i="1" s="1"/>
  <c r="L1797" i="1"/>
  <c r="R1797" i="1" s="1"/>
  <c r="G1803" i="1"/>
  <c r="Q1803" i="1" s="1"/>
  <c r="G1804" i="1"/>
  <c r="G1808" i="1"/>
  <c r="H1807" i="1"/>
  <c r="H1809" i="1"/>
  <c r="F1810" i="1"/>
  <c r="Q1814" i="1"/>
  <c r="Q1815" i="1"/>
  <c r="G1822" i="1"/>
  <c r="Q1822" i="1" s="1"/>
  <c r="G1823" i="1"/>
  <c r="Q1823" i="1" s="1"/>
  <c r="G1824" i="1"/>
  <c r="Q1824" i="1" s="1"/>
  <c r="R1825" i="1"/>
  <c r="Q1828" i="1"/>
  <c r="Q1829" i="1"/>
  <c r="G1836" i="1"/>
  <c r="G1837" i="1"/>
  <c r="Q1837" i="1" s="1"/>
  <c r="G1838" i="1"/>
  <c r="R1839" i="1"/>
  <c r="Q1707" i="1"/>
  <c r="Q1786" i="1"/>
  <c r="E1790" i="1"/>
  <c r="G1793" i="1"/>
  <c r="Q1793" i="1" s="1"/>
  <c r="G1797" i="1"/>
  <c r="Q1797" i="1" s="1"/>
  <c r="I1798" i="1"/>
  <c r="M1798" i="1"/>
  <c r="Q1802" i="1"/>
  <c r="E1809" i="1"/>
  <c r="E1807" i="1"/>
  <c r="K1810" i="1"/>
  <c r="K1842" i="1" s="1"/>
  <c r="O1810" i="1"/>
  <c r="O1842" i="1" s="1"/>
  <c r="Q1813" i="1"/>
  <c r="Q1817" i="1"/>
  <c r="Q1821" i="1"/>
  <c r="Q1825" i="1"/>
  <c r="Q1827" i="1"/>
  <c r="Q1831" i="1"/>
  <c r="Q1835" i="1"/>
  <c r="Q1839" i="1"/>
  <c r="L1706" i="1" l="1"/>
  <c r="R1678" i="1"/>
  <c r="R46" i="1"/>
  <c r="G1539" i="1"/>
  <c r="Q1539" i="1" s="1"/>
  <c r="Q1540" i="1"/>
  <c r="G1711" i="1"/>
  <c r="Q1711" i="1" s="1"/>
  <c r="Q1432" i="1"/>
  <c r="G1431" i="1"/>
  <c r="Q1431" i="1" s="1"/>
  <c r="G1716" i="1"/>
  <c r="Q1716" i="1" s="1"/>
  <c r="Q1717" i="1"/>
  <c r="Q913" i="1"/>
  <c r="F1437" i="1"/>
  <c r="F1874" i="1"/>
  <c r="E1723" i="1"/>
  <c r="Q1723" i="1" s="1"/>
  <c r="Q1720" i="1"/>
  <c r="J1607" i="1"/>
  <c r="L1584" i="1"/>
  <c r="H1395" i="1"/>
  <c r="E1190" i="1"/>
  <c r="R1089" i="1"/>
  <c r="L817" i="1"/>
  <c r="R818" i="1"/>
  <c r="Q1313" i="1"/>
  <c r="Q1248" i="1"/>
  <c r="G1247" i="1"/>
  <c r="Q1169" i="1"/>
  <c r="G1168" i="1"/>
  <c r="Q1021" i="1"/>
  <c r="G982" i="1"/>
  <c r="Q982" i="1" s="1"/>
  <c r="Q983" i="1"/>
  <c r="E1006" i="1"/>
  <c r="R890" i="1"/>
  <c r="G874" i="1"/>
  <c r="Q875" i="1"/>
  <c r="L744" i="1"/>
  <c r="R744" i="1" s="1"/>
  <c r="L1324" i="1"/>
  <c r="G1085" i="1"/>
  <c r="Q1085" i="1" s="1"/>
  <c r="Q1086" i="1"/>
  <c r="P1072" i="1"/>
  <c r="F780" i="1"/>
  <c r="L685" i="1"/>
  <c r="R685" i="1" s="1"/>
  <c r="R686" i="1"/>
  <c r="L563" i="1"/>
  <c r="Q1549" i="1"/>
  <c r="E1562" i="1"/>
  <c r="G1862" i="1"/>
  <c r="Q1862" i="1" s="1"/>
  <c r="G1021" i="1"/>
  <c r="G885" i="1"/>
  <c r="Q885" i="1" s="1"/>
  <c r="H873" i="1"/>
  <c r="G685" i="1"/>
  <c r="Q634" i="1"/>
  <c r="G633" i="1"/>
  <c r="E562" i="1"/>
  <c r="Q499" i="1"/>
  <c r="P430" i="1"/>
  <c r="L344" i="1"/>
  <c r="L317" i="1"/>
  <c r="R317" i="1" s="1"/>
  <c r="L264" i="1"/>
  <c r="L1315" i="1"/>
  <c r="R1315" i="1" s="1"/>
  <c r="O1129" i="1"/>
  <c r="E1072" i="1"/>
  <c r="N1006" i="1"/>
  <c r="G803" i="1"/>
  <c r="Q803" i="1" s="1"/>
  <c r="R791" i="1"/>
  <c r="L790" i="1"/>
  <c r="R790" i="1" s="1"/>
  <c r="Q769" i="1"/>
  <c r="L755" i="1"/>
  <c r="R755" i="1" s="1"/>
  <c r="R756" i="1"/>
  <c r="Q685" i="1"/>
  <c r="L460" i="1"/>
  <c r="Q890" i="1"/>
  <c r="L767" i="1"/>
  <c r="R767" i="1" s="1"/>
  <c r="L677" i="1"/>
  <c r="Q541" i="1"/>
  <c r="M1751" i="1"/>
  <c r="L831" i="1"/>
  <c r="R832" i="1"/>
  <c r="L649" i="1"/>
  <c r="R345" i="1"/>
  <c r="J1872" i="1"/>
  <c r="J1868" i="1"/>
  <c r="Q1040" i="1"/>
  <c r="R726" i="1"/>
  <c r="R619" i="1"/>
  <c r="R740" i="1"/>
  <c r="R728" i="1"/>
  <c r="G588" i="1"/>
  <c r="G549" i="1"/>
  <c r="Q549" i="1" s="1"/>
  <c r="H562" i="1"/>
  <c r="Q474" i="1"/>
  <c r="R464" i="1"/>
  <c r="R453" i="1"/>
  <c r="L449" i="1"/>
  <c r="R449" i="1" s="1"/>
  <c r="N498" i="1"/>
  <c r="G415" i="1"/>
  <c r="Q415" i="1" s="1"/>
  <c r="G367" i="1"/>
  <c r="H430" i="1"/>
  <c r="Q305" i="1"/>
  <c r="F263" i="1"/>
  <c r="F1873" i="1"/>
  <c r="R70" i="1"/>
  <c r="E1871" i="1"/>
  <c r="Q46" i="1"/>
  <c r="N1868" i="1"/>
  <c r="I343" i="1"/>
  <c r="G147" i="1"/>
  <c r="H173" i="1"/>
  <c r="G1881" i="1"/>
  <c r="Q1881" i="1" s="1"/>
  <c r="Q77" i="1"/>
  <c r="P1871" i="1"/>
  <c r="O1868" i="1"/>
  <c r="G10" i="1"/>
  <c r="M173" i="1"/>
  <c r="M1873" i="1"/>
  <c r="L285" i="1"/>
  <c r="R285" i="1" s="1"/>
  <c r="R250" i="1"/>
  <c r="Q367" i="1"/>
  <c r="L214" i="1"/>
  <c r="I263" i="1"/>
  <c r="L128" i="1"/>
  <c r="L1869" i="1" s="1"/>
  <c r="R1869" i="1" s="1"/>
  <c r="K1852" i="1"/>
  <c r="K83" i="1"/>
  <c r="H1871" i="1"/>
  <c r="R196" i="1"/>
  <c r="O1857" i="1"/>
  <c r="R265" i="1"/>
  <c r="Q218" i="1"/>
  <c r="R214" i="1"/>
  <c r="G174" i="1"/>
  <c r="R129" i="1"/>
  <c r="L1864" i="1"/>
  <c r="R1864" i="1" s="1"/>
  <c r="G1879" i="1"/>
  <c r="Q1879" i="1" s="1"/>
  <c r="Q75" i="1"/>
  <c r="R49" i="1"/>
  <c r="P343" i="1"/>
  <c r="Q160" i="1"/>
  <c r="J1857" i="1"/>
  <c r="P173" i="1"/>
  <c r="J83" i="1"/>
  <c r="O173" i="1"/>
  <c r="L1727" i="1"/>
  <c r="R1727" i="1" s="1"/>
  <c r="R1728" i="1"/>
  <c r="G1562" i="1"/>
  <c r="Q1544" i="1"/>
  <c r="L1752" i="1"/>
  <c r="R1753" i="1"/>
  <c r="Q1653" i="1"/>
  <c r="L1635" i="1"/>
  <c r="R1636" i="1"/>
  <c r="L1463" i="1"/>
  <c r="G1798" i="1"/>
  <c r="Q1798" i="1" s="1"/>
  <c r="Q1768" i="1"/>
  <c r="F1765" i="1"/>
  <c r="R1765" i="1" s="1"/>
  <c r="R1760" i="1"/>
  <c r="E1522" i="1"/>
  <c r="Q1438" i="1"/>
  <c r="G1412" i="1"/>
  <c r="Q1412" i="1" s="1"/>
  <c r="E1759" i="1"/>
  <c r="R1746" i="1"/>
  <c r="L1639" i="1"/>
  <c r="L1073" i="1"/>
  <c r="L1021" i="1"/>
  <c r="R1021" i="1" s="1"/>
  <c r="R1022" i="1"/>
  <c r="L913" i="1"/>
  <c r="R913" i="1" s="1"/>
  <c r="R914" i="1"/>
  <c r="L899" i="1"/>
  <c r="R899" i="1" s="1"/>
  <c r="R900" i="1"/>
  <c r="F1789" i="1"/>
  <c r="L1653" i="1"/>
  <c r="R1654" i="1"/>
  <c r="R1582" i="1"/>
  <c r="R1563" i="1"/>
  <c r="F1584" i="1"/>
  <c r="L1553" i="1"/>
  <c r="L1562" i="1" s="1"/>
  <c r="R1313" i="1"/>
  <c r="L1312" i="1"/>
  <c r="R1312" i="1" s="1"/>
  <c r="L1227" i="1"/>
  <c r="G1155" i="1"/>
  <c r="Q1155" i="1" s="1"/>
  <c r="G1130" i="1"/>
  <c r="Q1131" i="1"/>
  <c r="R994" i="1"/>
  <c r="L993" i="1"/>
  <c r="R993" i="1" s="1"/>
  <c r="R969" i="1"/>
  <c r="K1006" i="1"/>
  <c r="Q794" i="1"/>
  <c r="G744" i="1"/>
  <c r="G666" i="1"/>
  <c r="Q666" i="1" s="1"/>
  <c r="Q667" i="1"/>
  <c r="R947" i="1"/>
  <c r="Q1721" i="1"/>
  <c r="N1677" i="1"/>
  <c r="Q1608" i="1"/>
  <c r="E1638" i="1"/>
  <c r="Q1413" i="1"/>
  <c r="F1860" i="1"/>
  <c r="R1217" i="1"/>
  <c r="L1007" i="1"/>
  <c r="P1842" i="1"/>
  <c r="Q1686" i="1"/>
  <c r="G1685" i="1"/>
  <c r="Q1685" i="1" s="1"/>
  <c r="R1577" i="1"/>
  <c r="L1724" i="1"/>
  <c r="R1726" i="1"/>
  <c r="H1706" i="1"/>
  <c r="R1324" i="1"/>
  <c r="E1860" i="1"/>
  <c r="Q1217" i="1"/>
  <c r="L1608" i="1"/>
  <c r="G1585" i="1"/>
  <c r="H1584" i="1"/>
  <c r="L1321" i="1"/>
  <c r="R1321" i="1" s="1"/>
  <c r="R1322" i="1"/>
  <c r="N1285" i="1"/>
  <c r="Q1168" i="1"/>
  <c r="L1108" i="1"/>
  <c r="R1108" i="1" s="1"/>
  <c r="G1422" i="1"/>
  <c r="G1396" i="1"/>
  <c r="P1395" i="1"/>
  <c r="N1860" i="1"/>
  <c r="M1285" i="1"/>
  <c r="R1008" i="1"/>
  <c r="K1395" i="1"/>
  <c r="L1222" i="1"/>
  <c r="R1222" i="1" s="1"/>
  <c r="L969" i="1"/>
  <c r="O1006" i="1"/>
  <c r="R889" i="1"/>
  <c r="L835" i="1"/>
  <c r="M873" i="1"/>
  <c r="G1227" i="1"/>
  <c r="L1116" i="1"/>
  <c r="R1116" i="1" s="1"/>
  <c r="L982" i="1"/>
  <c r="Q745" i="1"/>
  <c r="E708" i="1"/>
  <c r="G563" i="1"/>
  <c r="Q540" i="1"/>
  <c r="G530" i="1"/>
  <c r="Q531" i="1"/>
  <c r="L1807" i="1"/>
  <c r="L1809" i="1"/>
  <c r="R1809" i="1" s="1"/>
  <c r="L1556" i="1"/>
  <c r="R1556" i="1" s="1"/>
  <c r="R1540" i="1"/>
  <c r="L1364" i="1"/>
  <c r="R1364" i="1" s="1"/>
  <c r="E1395" i="1"/>
  <c r="R1146" i="1"/>
  <c r="L1040" i="1"/>
  <c r="R1040" i="1" s="1"/>
  <c r="G899" i="1"/>
  <c r="Q899" i="1" s="1"/>
  <c r="Q856" i="1"/>
  <c r="Q849" i="1"/>
  <c r="G848" i="1"/>
  <c r="O873" i="1"/>
  <c r="G755" i="1"/>
  <c r="O708" i="1"/>
  <c r="Q588" i="1"/>
  <c r="R527" i="1"/>
  <c r="L526" i="1"/>
  <c r="R526" i="1" s="1"/>
  <c r="G474" i="1"/>
  <c r="L367" i="1"/>
  <c r="R367" i="1" s="1"/>
  <c r="R218" i="1"/>
  <c r="R1074" i="1"/>
  <c r="K1072" i="1"/>
  <c r="R966" i="1"/>
  <c r="L965" i="1"/>
  <c r="G927" i="1"/>
  <c r="Q861" i="1"/>
  <c r="R845" i="1"/>
  <c r="L844" i="1"/>
  <c r="R844" i="1" s="1"/>
  <c r="G835" i="1"/>
  <c r="M780" i="1"/>
  <c r="L605" i="1"/>
  <c r="G856" i="1"/>
  <c r="G582" i="1"/>
  <c r="Q582" i="1" s="1"/>
  <c r="Q555" i="1"/>
  <c r="L474" i="1"/>
  <c r="R474" i="1" s="1"/>
  <c r="R475" i="1"/>
  <c r="Q1524" i="1"/>
  <c r="Q969" i="1"/>
  <c r="Q966" i="1"/>
  <c r="M816" i="1"/>
  <c r="R605" i="1"/>
  <c r="F562" i="1"/>
  <c r="R460" i="1"/>
  <c r="F498" i="1"/>
  <c r="F430" i="1"/>
  <c r="R344" i="1"/>
  <c r="F1872" i="1"/>
  <c r="F1868" i="1"/>
  <c r="R30" i="1"/>
  <c r="Q1191" i="1"/>
  <c r="E1285" i="1"/>
  <c r="Q1041" i="1"/>
  <c r="R831" i="1"/>
  <c r="R796" i="1"/>
  <c r="L794" i="1"/>
  <c r="R794" i="1" s="1"/>
  <c r="F708" i="1"/>
  <c r="R649" i="1"/>
  <c r="Q1247" i="1"/>
  <c r="R875" i="1"/>
  <c r="L874" i="1"/>
  <c r="L787" i="1"/>
  <c r="L816" i="1" s="1"/>
  <c r="R816" i="1" s="1"/>
  <c r="R788" i="1"/>
  <c r="G677" i="1"/>
  <c r="Q677" i="1" s="1"/>
  <c r="G499" i="1"/>
  <c r="I498" i="1"/>
  <c r="N648" i="1"/>
  <c r="M648" i="1"/>
  <c r="R237" i="1"/>
  <c r="L199" i="1"/>
  <c r="R199" i="1" s="1"/>
  <c r="Q116" i="1"/>
  <c r="G115" i="1"/>
  <c r="Q115" i="1" s="1"/>
  <c r="R147" i="1"/>
  <c r="L1856" i="1"/>
  <c r="R1856" i="1" s="1"/>
  <c r="L1883" i="1"/>
  <c r="R1883" i="1" s="1"/>
  <c r="M1872" i="1"/>
  <c r="I1868" i="1"/>
  <c r="H343" i="1"/>
  <c r="G110" i="1"/>
  <c r="Q110" i="1" s="1"/>
  <c r="F1857" i="1"/>
  <c r="G1883" i="1"/>
  <c r="Q1883" i="1" s="1"/>
  <c r="Q79" i="1"/>
  <c r="I1872" i="1"/>
  <c r="I1852" i="1"/>
  <c r="I1851" i="1" s="1"/>
  <c r="I83" i="1"/>
  <c r="E173" i="1"/>
  <c r="E1843" i="1" s="1"/>
  <c r="Q84" i="1"/>
  <c r="L1873" i="1"/>
  <c r="R1873" i="1" s="1"/>
  <c r="O1852" i="1"/>
  <c r="O83" i="1"/>
  <c r="Q199" i="1"/>
  <c r="G70" i="1"/>
  <c r="Q71" i="1"/>
  <c r="L1863" i="1"/>
  <c r="R1863" i="1" s="1"/>
  <c r="G1884" i="1"/>
  <c r="Q1884" i="1" s="1"/>
  <c r="N1872" i="1"/>
  <c r="N1871" i="1"/>
  <c r="F1869" i="1"/>
  <c r="L431" i="1"/>
  <c r="L498" i="1" s="1"/>
  <c r="Q364" i="1"/>
  <c r="R264" i="1"/>
  <c r="F343" i="1"/>
  <c r="Q251" i="1"/>
  <c r="G250" i="1"/>
  <c r="Q219" i="1"/>
  <c r="E263" i="1"/>
  <c r="Q174" i="1"/>
  <c r="H1857" i="1"/>
  <c r="G1882" i="1"/>
  <c r="Q1882" i="1" s="1"/>
  <c r="Q385" i="1"/>
  <c r="E343" i="1"/>
  <c r="K1867" i="1"/>
  <c r="E1852" i="1"/>
  <c r="J1852" i="1"/>
  <c r="K1869" i="1"/>
  <c r="L10" i="1"/>
  <c r="H1072" i="1"/>
  <c r="L1810" i="1"/>
  <c r="L1842" i="1" s="1"/>
  <c r="R1811" i="1"/>
  <c r="R1706" i="1"/>
  <c r="R1433" i="1"/>
  <c r="E1789" i="1"/>
  <c r="G1724" i="1"/>
  <c r="G1481" i="1"/>
  <c r="Q1481" i="1" s="1"/>
  <c r="G1364" i="1"/>
  <c r="H1285" i="1"/>
  <c r="F1285" i="1"/>
  <c r="R1191" i="1"/>
  <c r="R1088" i="1"/>
  <c r="J1874" i="1"/>
  <c r="Q1564" i="1"/>
  <c r="G1563" i="1"/>
  <c r="G1191" i="1"/>
  <c r="N1395" i="1"/>
  <c r="L1286" i="1"/>
  <c r="R1007" i="1"/>
  <c r="F1072" i="1"/>
  <c r="M1006" i="1"/>
  <c r="J926" i="1"/>
  <c r="Q755" i="1"/>
  <c r="R1168" i="1"/>
  <c r="G1159" i="1"/>
  <c r="Q1159" i="1" s="1"/>
  <c r="Q1160" i="1"/>
  <c r="R1156" i="1"/>
  <c r="Q1088" i="1"/>
  <c r="G1025" i="1"/>
  <c r="Q1025" i="1" s="1"/>
  <c r="L905" i="1"/>
  <c r="R905" i="1" s="1"/>
  <c r="G844" i="1"/>
  <c r="Q845" i="1"/>
  <c r="R982" i="1"/>
  <c r="R850" i="1"/>
  <c r="L848" i="1"/>
  <c r="J873" i="1"/>
  <c r="Q795" i="1"/>
  <c r="G794" i="1"/>
  <c r="Q744" i="1"/>
  <c r="E780" i="1"/>
  <c r="Q605" i="1"/>
  <c r="G400" i="1"/>
  <c r="Q400" i="1" s="1"/>
  <c r="Q401" i="1"/>
  <c r="R1539" i="1"/>
  <c r="Q1227" i="1"/>
  <c r="L1862" i="1"/>
  <c r="R1862" i="1" s="1"/>
  <c r="K1285" i="1"/>
  <c r="H1006" i="1"/>
  <c r="G817" i="1"/>
  <c r="G873" i="1" s="1"/>
  <c r="L728" i="1"/>
  <c r="M708" i="1"/>
  <c r="L303" i="1"/>
  <c r="R303" i="1" s="1"/>
  <c r="Q1326" i="1"/>
  <c r="G1324" i="1"/>
  <c r="Q1324" i="1" s="1"/>
  <c r="F1395" i="1"/>
  <c r="R1286" i="1"/>
  <c r="L1100" i="1"/>
  <c r="R1100" i="1" s="1"/>
  <c r="F1129" i="1"/>
  <c r="R1073" i="1"/>
  <c r="Q965" i="1"/>
  <c r="R861" i="1"/>
  <c r="L860" i="1"/>
  <c r="R860" i="1" s="1"/>
  <c r="R835" i="1"/>
  <c r="G787" i="1"/>
  <c r="Q787" i="1" s="1"/>
  <c r="Q729" i="1"/>
  <c r="G728" i="1"/>
  <c r="Q728" i="1" s="1"/>
  <c r="I780" i="1"/>
  <c r="Q650" i="1"/>
  <c r="G649" i="1"/>
  <c r="G708" i="1" s="1"/>
  <c r="Q461" i="1"/>
  <c r="G460" i="1"/>
  <c r="Q460" i="1" s="1"/>
  <c r="R745" i="1"/>
  <c r="N562" i="1"/>
  <c r="G463" i="1"/>
  <c r="Q1523" i="1"/>
  <c r="E1534" i="1"/>
  <c r="Q1026" i="1"/>
  <c r="Q952" i="1"/>
  <c r="G709" i="1"/>
  <c r="R588" i="1"/>
  <c r="F648" i="1"/>
  <c r="E498" i="1"/>
  <c r="Q431" i="1"/>
  <c r="L385" i="1"/>
  <c r="R385" i="1" s="1"/>
  <c r="R219" i="1"/>
  <c r="L218" i="1"/>
  <c r="R132" i="1"/>
  <c r="F1867" i="1"/>
  <c r="Q1364" i="1"/>
  <c r="Q1192" i="1"/>
  <c r="R803" i="1"/>
  <c r="P780" i="1"/>
  <c r="Q1219" i="1"/>
  <c r="L885" i="1"/>
  <c r="R885" i="1" s="1"/>
  <c r="M926" i="1"/>
  <c r="Q835" i="1"/>
  <c r="Q741" i="1"/>
  <c r="L709" i="1"/>
  <c r="R592" i="1"/>
  <c r="R540" i="1"/>
  <c r="R531" i="1"/>
  <c r="L530" i="1"/>
  <c r="Q463" i="1"/>
  <c r="M562" i="1"/>
  <c r="Q250" i="1"/>
  <c r="L147" i="1"/>
  <c r="G449" i="1"/>
  <c r="Q449" i="1" s="1"/>
  <c r="Q332" i="1"/>
  <c r="L30" i="1"/>
  <c r="G1885" i="1"/>
  <c r="Q1885" i="1" s="1"/>
  <c r="Q261" i="1"/>
  <c r="I1871" i="1"/>
  <c r="G1863" i="1"/>
  <c r="Q1863" i="1" s="1"/>
  <c r="E1873" i="1"/>
  <c r="Q200" i="1"/>
  <c r="Q129" i="1"/>
  <c r="G128" i="1"/>
  <c r="Q128" i="1" s="1"/>
  <c r="G1856" i="1"/>
  <c r="Q109" i="1"/>
  <c r="E1857" i="1"/>
  <c r="Q103" i="1"/>
  <c r="L1882" i="1"/>
  <c r="R1882" i="1" s="1"/>
  <c r="L58" i="1"/>
  <c r="R58" i="1" s="1"/>
  <c r="M1852" i="1"/>
  <c r="M1851" i="1" s="1"/>
  <c r="M83" i="1"/>
  <c r="P1852" i="1"/>
  <c r="P1851" i="1" s="1"/>
  <c r="N1852" i="1"/>
  <c r="N83" i="1"/>
  <c r="G132" i="1"/>
  <c r="G1871" i="1" s="1"/>
  <c r="Q1871" i="1" s="1"/>
  <c r="Q133" i="1"/>
  <c r="G1858" i="1"/>
  <c r="Q1858" i="1" s="1"/>
  <c r="G58" i="1"/>
  <c r="G1872" i="1" s="1"/>
  <c r="Q1872" i="1" s="1"/>
  <c r="Q59" i="1"/>
  <c r="G431" i="1"/>
  <c r="L1885" i="1"/>
  <c r="R1885" i="1" s="1"/>
  <c r="R261" i="1"/>
  <c r="M263" i="1"/>
  <c r="L132" i="1"/>
  <c r="G1859" i="1"/>
  <c r="Q1859" i="1" s="1"/>
  <c r="Q105" i="1"/>
  <c r="R84" i="1"/>
  <c r="F173" i="1"/>
  <c r="L1881" i="1"/>
  <c r="R1881" i="1" s="1"/>
  <c r="O1872" i="1"/>
  <c r="H263" i="1"/>
  <c r="H1843" i="1" s="1"/>
  <c r="H1849" i="1" s="1"/>
  <c r="R148" i="1"/>
  <c r="Q85" i="1"/>
  <c r="Q42" i="1"/>
  <c r="G27" i="1"/>
  <c r="Q28" i="1"/>
  <c r="F1842" i="1"/>
  <c r="R1842" i="1" s="1"/>
  <c r="R1810" i="1"/>
  <c r="E1751" i="1"/>
  <c r="Q1735" i="1"/>
  <c r="E1874" i="1"/>
  <c r="E1584" i="1"/>
  <c r="Q1563" i="1"/>
  <c r="G1769" i="1"/>
  <c r="Q1769" i="1" s="1"/>
  <c r="Q1719" i="1"/>
  <c r="Q1810" i="1"/>
  <c r="E1842" i="1"/>
  <c r="Q1727" i="1"/>
  <c r="G1543" i="1"/>
  <c r="F1751" i="1"/>
  <c r="L1720" i="1"/>
  <c r="R1721" i="1"/>
  <c r="K1584" i="1"/>
  <c r="Q1500" i="1"/>
  <c r="L1861" i="1"/>
  <c r="R1861" i="1" s="1"/>
  <c r="R1218" i="1"/>
  <c r="L1217" i="1"/>
  <c r="L1860" i="1" s="1"/>
  <c r="R1860" i="1" s="1"/>
  <c r="G1624" i="1"/>
  <c r="Q1625" i="1"/>
  <c r="G1581" i="1"/>
  <c r="Q1581" i="1" s="1"/>
  <c r="F1190" i="1"/>
  <c r="R1639" i="1"/>
  <c r="F1677" i="1"/>
  <c r="R1523" i="1"/>
  <c r="F1534" i="1"/>
  <c r="E1806" i="1"/>
  <c r="G1694" i="1"/>
  <c r="Q1694" i="1" s="1"/>
  <c r="Q1695" i="1"/>
  <c r="G1635" i="1"/>
  <c r="Q1636" i="1"/>
  <c r="Q1866" i="1"/>
  <c r="Q1791" i="1"/>
  <c r="G1790" i="1"/>
  <c r="G1806" i="1" s="1"/>
  <c r="Q1709" i="1"/>
  <c r="G1735" i="1"/>
  <c r="Q1736" i="1"/>
  <c r="Q1807" i="1"/>
  <c r="G1665" i="1"/>
  <c r="G1677" i="1" s="1"/>
  <c r="N1806" i="1"/>
  <c r="J1706" i="1"/>
  <c r="Q1409" i="1"/>
  <c r="G1810" i="1"/>
  <c r="G1762" i="1"/>
  <c r="Q1762" i="1" s="1"/>
  <c r="R1807" i="1"/>
  <c r="G1779" i="1"/>
  <c r="Q1779" i="1" s="1"/>
  <c r="Q1780" i="1"/>
  <c r="G1746" i="1"/>
  <c r="Q1746" i="1" s="1"/>
  <c r="G1719" i="1"/>
  <c r="R1622" i="1"/>
  <c r="M1638" i="1"/>
  <c r="Q1462" i="1"/>
  <c r="G1826" i="1"/>
  <c r="Q1826" i="1" s="1"/>
  <c r="E1706" i="1"/>
  <c r="L1665" i="1"/>
  <c r="R1665" i="1" s="1"/>
  <c r="E1677" i="1"/>
  <c r="Q1639" i="1"/>
  <c r="N1874" i="1"/>
  <c r="M1534" i="1"/>
  <c r="E1734" i="1"/>
  <c r="R1716" i="1"/>
  <c r="L1719" i="1"/>
  <c r="P1706" i="1"/>
  <c r="Q1570" i="1"/>
  <c r="Q1557" i="1"/>
  <c r="Q1536" i="1"/>
  <c r="H1437" i="1"/>
  <c r="L1341" i="1"/>
  <c r="R1341" i="1" s="1"/>
  <c r="R1325" i="1"/>
  <c r="L1191" i="1"/>
  <c r="R965" i="1"/>
  <c r="R1712" i="1"/>
  <c r="F1719" i="1"/>
  <c r="R1719" i="1" s="1"/>
  <c r="L1585" i="1"/>
  <c r="Q1464" i="1"/>
  <c r="G1463" i="1"/>
  <c r="Q1463" i="1" s="1"/>
  <c r="F1522" i="1"/>
  <c r="G1142" i="1"/>
  <c r="Q1142" i="1" s="1"/>
  <c r="Q1143" i="1"/>
  <c r="H1190" i="1"/>
  <c r="R928" i="1"/>
  <c r="L927" i="1"/>
  <c r="Q633" i="1"/>
  <c r="Q513" i="1"/>
  <c r="G512" i="1"/>
  <c r="Q512" i="1" s="1"/>
  <c r="Q1763" i="1"/>
  <c r="H1677" i="1"/>
  <c r="L1624" i="1"/>
  <c r="L1874" i="1" s="1"/>
  <c r="R1874" i="1" s="1"/>
  <c r="G1596" i="1"/>
  <c r="Q1596" i="1" s="1"/>
  <c r="Q1597" i="1"/>
  <c r="Q1582" i="1"/>
  <c r="R1553" i="1"/>
  <c r="R1463" i="1"/>
  <c r="L1396" i="1"/>
  <c r="L1437" i="1" s="1"/>
  <c r="R1398" i="1"/>
  <c r="Q1809" i="1"/>
  <c r="G1809" i="1"/>
  <c r="G1807" i="1"/>
  <c r="Q1808" i="1"/>
  <c r="M1789" i="1"/>
  <c r="R1826" i="1"/>
  <c r="L1790" i="1"/>
  <c r="G1752" i="1"/>
  <c r="G1759" i="1" s="1"/>
  <c r="Q1712" i="1"/>
  <c r="R1680" i="1"/>
  <c r="M1677" i="1"/>
  <c r="Q1586" i="1"/>
  <c r="G1529" i="1"/>
  <c r="Q1529" i="1" s="1"/>
  <c r="Q1530" i="1"/>
  <c r="L1865" i="1"/>
  <c r="R1865" i="1" s="1"/>
  <c r="G1765" i="1"/>
  <c r="Q1765" i="1" s="1"/>
  <c r="R1695" i="1"/>
  <c r="Q1728" i="1"/>
  <c r="Q1713" i="1"/>
  <c r="Q1676" i="1"/>
  <c r="I1638" i="1"/>
  <c r="Q1552" i="1"/>
  <c r="F1562" i="1"/>
  <c r="R1562" i="1" s="1"/>
  <c r="Q1461" i="1"/>
  <c r="Q1436" i="1"/>
  <c r="L1798" i="1"/>
  <c r="R1798" i="1" s="1"/>
  <c r="F1806" i="1"/>
  <c r="R1790" i="1"/>
  <c r="R1762" i="1"/>
  <c r="R1748" i="1"/>
  <c r="L1711" i="1"/>
  <c r="R1711" i="1" s="1"/>
  <c r="R1685" i="1"/>
  <c r="Q1678" i="1"/>
  <c r="G1608" i="1"/>
  <c r="G1638" i="1" s="1"/>
  <c r="R1866" i="1"/>
  <c r="M1584" i="1"/>
  <c r="Q1761" i="1"/>
  <c r="R1653" i="1"/>
  <c r="Q1654" i="1"/>
  <c r="Q1585" i="1"/>
  <c r="E1607" i="1"/>
  <c r="Q1569" i="1"/>
  <c r="E1543" i="1"/>
  <c r="Q1543" i="1" s="1"/>
  <c r="Q1535" i="1"/>
  <c r="Q1482" i="1"/>
  <c r="R1439" i="1"/>
  <c r="L1438" i="1"/>
  <c r="L1522" i="1" s="1"/>
  <c r="R1408" i="1"/>
  <c r="R1227" i="1"/>
  <c r="R1159" i="1"/>
  <c r="R983" i="1"/>
  <c r="L1779" i="1"/>
  <c r="R1779" i="1" s="1"/>
  <c r="L1769" i="1"/>
  <c r="Q1666" i="1"/>
  <c r="N1638" i="1"/>
  <c r="M1607" i="1"/>
  <c r="N1607" i="1"/>
  <c r="Q1556" i="1"/>
  <c r="Q1554" i="1"/>
  <c r="G1553" i="1"/>
  <c r="Q1553" i="1" s="1"/>
  <c r="L1535" i="1"/>
  <c r="R1536" i="1"/>
  <c r="L1247" i="1"/>
  <c r="R1247" i="1" s="1"/>
  <c r="K1190" i="1"/>
  <c r="L1025" i="1"/>
  <c r="R1026" i="1"/>
  <c r="R906" i="1"/>
  <c r="Q848" i="1"/>
  <c r="G605" i="1"/>
  <c r="K648" i="1"/>
  <c r="G526" i="1"/>
  <c r="R1792" i="1"/>
  <c r="N1765" i="1"/>
  <c r="M1706" i="1"/>
  <c r="H1874" i="1"/>
  <c r="J1638" i="1"/>
  <c r="R1575" i="1"/>
  <c r="L1529" i="1"/>
  <c r="R1529" i="1" s="1"/>
  <c r="R1530" i="1"/>
  <c r="Q1518" i="1"/>
  <c r="Q1422" i="1"/>
  <c r="E1437" i="1"/>
  <c r="Q1396" i="1"/>
  <c r="L1085" i="1"/>
  <c r="R1085" i="1" s="1"/>
  <c r="L1050" i="1"/>
  <c r="R1025" i="1"/>
  <c r="N1842" i="1"/>
  <c r="J1806" i="1"/>
  <c r="R1596" i="1"/>
  <c r="Q1575" i="1"/>
  <c r="R1524" i="1"/>
  <c r="G1500" i="1"/>
  <c r="H1522" i="1"/>
  <c r="H1607" i="1"/>
  <c r="Q1323" i="1"/>
  <c r="Q1156" i="1"/>
  <c r="L1130" i="1"/>
  <c r="L1190" i="1" s="1"/>
  <c r="R1666" i="1"/>
  <c r="G1527" i="1"/>
  <c r="Q1527" i="1" s="1"/>
  <c r="Q1528" i="1"/>
  <c r="Q1341" i="1"/>
  <c r="I1285" i="1"/>
  <c r="L1159" i="1"/>
  <c r="R1160" i="1"/>
  <c r="G1286" i="1"/>
  <c r="L1272" i="1"/>
  <c r="R1272" i="1" s="1"/>
  <c r="G1861" i="1"/>
  <c r="Q1861" i="1" s="1"/>
  <c r="G1217" i="1"/>
  <c r="G1860" i="1" s="1"/>
  <c r="Q1860" i="1" s="1"/>
  <c r="O1190" i="1"/>
  <c r="Q1097" i="1"/>
  <c r="E1129" i="1"/>
  <c r="R952" i="1"/>
  <c r="G946" i="1"/>
  <c r="Q947" i="1"/>
  <c r="Q874" i="1"/>
  <c r="E926" i="1"/>
  <c r="Q844" i="1"/>
  <c r="Q799" i="1"/>
  <c r="G781" i="1"/>
  <c r="Q1408" i="1"/>
  <c r="R1155" i="1"/>
  <c r="L952" i="1"/>
  <c r="G913" i="1"/>
  <c r="G790" i="1"/>
  <c r="Q790" i="1" s="1"/>
  <c r="Q791" i="1"/>
  <c r="G1108" i="1"/>
  <c r="G1129" i="1" s="1"/>
  <c r="R730" i="1"/>
  <c r="N780" i="1"/>
  <c r="L512" i="1"/>
  <c r="R512" i="1" s="1"/>
  <c r="R513" i="1"/>
  <c r="Q464" i="1"/>
  <c r="M430" i="1"/>
  <c r="Q1550" i="1"/>
  <c r="G1050" i="1"/>
  <c r="Q1050" i="1" s="1"/>
  <c r="O926" i="1"/>
  <c r="Q516" i="1"/>
  <c r="L381" i="1"/>
  <c r="R381" i="1" s="1"/>
  <c r="L281" i="1"/>
  <c r="R281" i="1" s="1"/>
  <c r="N263" i="1"/>
  <c r="G1341" i="1"/>
  <c r="Q1037" i="1"/>
  <c r="G1036" i="1"/>
  <c r="Q1036" i="1" s="1"/>
  <c r="Q946" i="1"/>
  <c r="G831" i="1"/>
  <c r="Q831" i="1" s="1"/>
  <c r="L803" i="1"/>
  <c r="Q619" i="1"/>
  <c r="G601" i="1"/>
  <c r="Q601" i="1" s="1"/>
  <c r="L540" i="1"/>
  <c r="Q530" i="1"/>
  <c r="R1050" i="1"/>
  <c r="Q889" i="1"/>
  <c r="R817" i="1"/>
  <c r="F873" i="1"/>
  <c r="L666" i="1"/>
  <c r="R666" i="1" s="1"/>
  <c r="R635" i="1"/>
  <c r="L633" i="1"/>
  <c r="R633" i="1" s="1"/>
  <c r="H648" i="1"/>
  <c r="Q526" i="1"/>
  <c r="L1735" i="1"/>
  <c r="L1751" i="1" s="1"/>
  <c r="R848" i="1"/>
  <c r="E873" i="1"/>
  <c r="Q873" i="1" s="1"/>
  <c r="E816" i="1"/>
  <c r="Q781" i="1"/>
  <c r="R781" i="1"/>
  <c r="H780" i="1"/>
  <c r="R679" i="1"/>
  <c r="I648" i="1"/>
  <c r="R530" i="1"/>
  <c r="G385" i="1"/>
  <c r="Q285" i="1"/>
  <c r="G264" i="1"/>
  <c r="R161" i="1"/>
  <c r="L160" i="1"/>
  <c r="R160" i="1" s="1"/>
  <c r="L84" i="1"/>
  <c r="R1580" i="1"/>
  <c r="Q1366" i="1"/>
  <c r="N926" i="1"/>
  <c r="R804" i="1"/>
  <c r="R725" i="1"/>
  <c r="K708" i="1"/>
  <c r="R836" i="1"/>
  <c r="Q740" i="1"/>
  <c r="R677" i="1"/>
  <c r="P562" i="1"/>
  <c r="P1843" i="1" s="1"/>
  <c r="P1849" i="1" s="1"/>
  <c r="Q475" i="1"/>
  <c r="E648" i="1"/>
  <c r="L499" i="1"/>
  <c r="L400" i="1"/>
  <c r="R400" i="1" s="1"/>
  <c r="Q432" i="1"/>
  <c r="Q345" i="1"/>
  <c r="G344" i="1"/>
  <c r="Q235" i="1"/>
  <c r="Q147" i="1"/>
  <c r="L110" i="1"/>
  <c r="R110" i="1" s="1"/>
  <c r="R111" i="1"/>
  <c r="L1886" i="1"/>
  <c r="R1886" i="1" s="1"/>
  <c r="L1884" i="1"/>
  <c r="R1884" i="1" s="1"/>
  <c r="Q78" i="1"/>
  <c r="R71" i="1"/>
  <c r="J1871" i="1"/>
  <c r="E1868" i="1"/>
  <c r="G1854" i="1"/>
  <c r="Q1854" i="1" s="1"/>
  <c r="L1879" i="1"/>
  <c r="R1879" i="1" s="1"/>
  <c r="H1852" i="1"/>
  <c r="H1851" i="1" s="1"/>
  <c r="L1878" i="1"/>
  <c r="R1878" i="1" s="1"/>
  <c r="Q31" i="1"/>
  <c r="G30" i="1"/>
  <c r="G1868" i="1" s="1"/>
  <c r="Q1868" i="1" s="1"/>
  <c r="E1867" i="1"/>
  <c r="R251" i="1"/>
  <c r="L1877" i="1"/>
  <c r="R1877" i="1" s="1"/>
  <c r="R73" i="1"/>
  <c r="G1864" i="1"/>
  <c r="Q1864" i="1" s="1"/>
  <c r="Q107" i="1"/>
  <c r="L1859" i="1"/>
  <c r="R1859" i="1" s="1"/>
  <c r="G1886" i="1"/>
  <c r="Q1886" i="1" s="1"/>
  <c r="L1880" i="1"/>
  <c r="R1880" i="1" s="1"/>
  <c r="E1872" i="1"/>
  <c r="L103" i="1"/>
  <c r="L1857" i="1" s="1"/>
  <c r="R1857" i="1" s="1"/>
  <c r="L1858" i="1"/>
  <c r="R1858" i="1" s="1"/>
  <c r="G1877" i="1"/>
  <c r="Q1877" i="1" s="1"/>
  <c r="Q73" i="1"/>
  <c r="K1871" i="1"/>
  <c r="R197" i="1"/>
  <c r="G1878" i="1"/>
  <c r="Q1878" i="1" s="1"/>
  <c r="H498" i="1"/>
  <c r="G299" i="1"/>
  <c r="Q299" i="1" s="1"/>
  <c r="L174" i="1"/>
  <c r="R79" i="1"/>
  <c r="F1852" i="1"/>
  <c r="F1851" i="1" s="1"/>
  <c r="R10" i="1"/>
  <c r="F83" i="1"/>
  <c r="L115" i="1"/>
  <c r="R115" i="1" s="1"/>
  <c r="Q82" i="1"/>
  <c r="F1871" i="1"/>
  <c r="E1869" i="1"/>
  <c r="H1867" i="1"/>
  <c r="Q11" i="1"/>
  <c r="E1844" i="1" l="1"/>
  <c r="Q1437" i="1"/>
  <c r="R1522" i="1"/>
  <c r="Q1706" i="1"/>
  <c r="L263" i="1"/>
  <c r="R263" i="1" s="1"/>
  <c r="Q817" i="1"/>
  <c r="R1438" i="1"/>
  <c r="L1607" i="1"/>
  <c r="R1607" i="1" s="1"/>
  <c r="R1585" i="1"/>
  <c r="L1285" i="1"/>
  <c r="R1130" i="1"/>
  <c r="G1874" i="1"/>
  <c r="Q1874" i="1" s="1"/>
  <c r="G1706" i="1"/>
  <c r="R1751" i="1"/>
  <c r="G1869" i="1"/>
  <c r="Q1869" i="1" s="1"/>
  <c r="M1843" i="1"/>
  <c r="M1849" i="1" s="1"/>
  <c r="G173" i="1"/>
  <c r="G1857" i="1"/>
  <c r="Q1857" i="1" s="1"/>
  <c r="R1129" i="1"/>
  <c r="L1395" i="1"/>
  <c r="G1584" i="1"/>
  <c r="J1851" i="1"/>
  <c r="Q343" i="1"/>
  <c r="R128" i="1"/>
  <c r="O1851" i="1"/>
  <c r="I1843" i="1"/>
  <c r="I1849" i="1" s="1"/>
  <c r="R430" i="1"/>
  <c r="Q649" i="1"/>
  <c r="L1638" i="1"/>
  <c r="R1638" i="1" s="1"/>
  <c r="R1608" i="1"/>
  <c r="L1072" i="1"/>
  <c r="Q1638" i="1"/>
  <c r="G1190" i="1"/>
  <c r="R1789" i="1"/>
  <c r="L1677" i="1"/>
  <c r="L1875" i="1"/>
  <c r="R1875" i="1" s="1"/>
  <c r="R1635" i="1"/>
  <c r="G1534" i="1"/>
  <c r="Q1534" i="1" s="1"/>
  <c r="G263" i="1"/>
  <c r="K1851" i="1"/>
  <c r="L343" i="1"/>
  <c r="G1072" i="1"/>
  <c r="Q1072" i="1" s="1"/>
  <c r="L648" i="1"/>
  <c r="R648" i="1" s="1"/>
  <c r="R563" i="1"/>
  <c r="G1522" i="1"/>
  <c r="Q1522" i="1" s="1"/>
  <c r="R1396" i="1"/>
  <c r="G1395" i="1"/>
  <c r="Q1286" i="1"/>
  <c r="R1190" i="1"/>
  <c r="N1843" i="1"/>
  <c r="R103" i="1"/>
  <c r="G1006" i="1"/>
  <c r="Q1006" i="1" s="1"/>
  <c r="Q927" i="1"/>
  <c r="L562" i="1"/>
  <c r="R562" i="1" s="1"/>
  <c r="R499" i="1"/>
  <c r="G1875" i="1"/>
  <c r="Q1875" i="1" s="1"/>
  <c r="Q1635" i="1"/>
  <c r="G1789" i="1"/>
  <c r="N1851" i="1"/>
  <c r="G780" i="1"/>
  <c r="Q780" i="1" s="1"/>
  <c r="Q709" i="1"/>
  <c r="R787" i="1"/>
  <c r="R1285" i="1"/>
  <c r="G1734" i="1"/>
  <c r="Q1724" i="1"/>
  <c r="L1852" i="1"/>
  <c r="L83" i="1"/>
  <c r="Q263" i="1"/>
  <c r="R343" i="1"/>
  <c r="G562" i="1"/>
  <c r="L926" i="1"/>
  <c r="R926" i="1" s="1"/>
  <c r="R874" i="1"/>
  <c r="R708" i="1"/>
  <c r="R498" i="1"/>
  <c r="G648" i="1"/>
  <c r="Q563" i="1"/>
  <c r="R1584" i="1"/>
  <c r="Q1752" i="1"/>
  <c r="Q1665" i="1"/>
  <c r="J1843" i="1"/>
  <c r="J1849" i="1" s="1"/>
  <c r="L708" i="1"/>
  <c r="L430" i="1"/>
  <c r="Q562" i="1"/>
  <c r="Q1562" i="1"/>
  <c r="L873" i="1"/>
  <c r="R873" i="1" s="1"/>
  <c r="Q1130" i="1"/>
  <c r="Q1108" i="1"/>
  <c r="Q1584" i="1"/>
  <c r="R1072" i="1"/>
  <c r="E1851" i="1"/>
  <c r="E1849" i="1" s="1"/>
  <c r="G1873" i="1"/>
  <c r="Q1873" i="1" s="1"/>
  <c r="Q70" i="1"/>
  <c r="R431" i="1"/>
  <c r="Q1395" i="1"/>
  <c r="Q708" i="1"/>
  <c r="G1852" i="1"/>
  <c r="G83" i="1"/>
  <c r="Q10" i="1"/>
  <c r="R1624" i="1"/>
  <c r="L1871" i="1"/>
  <c r="R1871" i="1" s="1"/>
  <c r="Q58" i="1"/>
  <c r="G430" i="1"/>
  <c r="Q430" i="1" s="1"/>
  <c r="Q344" i="1"/>
  <c r="G343" i="1"/>
  <c r="G816" i="1"/>
  <c r="Q1806" i="1"/>
  <c r="R1677" i="1"/>
  <c r="R1720" i="1"/>
  <c r="L1723" i="1"/>
  <c r="R1723" i="1" s="1"/>
  <c r="L1872" i="1"/>
  <c r="R1872" i="1" s="1"/>
  <c r="F1843" i="1"/>
  <c r="R83" i="1"/>
  <c r="Q132" i="1"/>
  <c r="Q30" i="1"/>
  <c r="L1867" i="1"/>
  <c r="R1867" i="1" s="1"/>
  <c r="Q648" i="1"/>
  <c r="L173" i="1"/>
  <c r="R173" i="1" s="1"/>
  <c r="Q816" i="1"/>
  <c r="Q1129" i="1"/>
  <c r="L1543" i="1"/>
  <c r="R1543" i="1" s="1"/>
  <c r="R1535" i="1"/>
  <c r="L1789" i="1"/>
  <c r="L1806" i="1"/>
  <c r="R1806" i="1" s="1"/>
  <c r="L1006" i="1"/>
  <c r="R1006" i="1" s="1"/>
  <c r="R927" i="1"/>
  <c r="Q1734" i="1"/>
  <c r="Q1677" i="1"/>
  <c r="G1842" i="1"/>
  <c r="G1751" i="1"/>
  <c r="Q1790" i="1"/>
  <c r="R1735" i="1"/>
  <c r="Q1842" i="1"/>
  <c r="Q1624" i="1"/>
  <c r="Q1751" i="1"/>
  <c r="G1867" i="1"/>
  <c r="Q1867" i="1" s="1"/>
  <c r="Q27" i="1"/>
  <c r="G498" i="1"/>
  <c r="Q498" i="1" s="1"/>
  <c r="L1868" i="1"/>
  <c r="R1868" i="1" s="1"/>
  <c r="L780" i="1"/>
  <c r="R780" i="1" s="1"/>
  <c r="R1395" i="1"/>
  <c r="G1285" i="1"/>
  <c r="Q1789" i="1"/>
  <c r="Q264" i="1"/>
  <c r="O1843" i="1"/>
  <c r="O1849" i="1" s="1"/>
  <c r="Q173" i="1"/>
  <c r="Q1285" i="1"/>
  <c r="G1437" i="1"/>
  <c r="G1607" i="1"/>
  <c r="Q1607" i="1" s="1"/>
  <c r="L1734" i="1"/>
  <c r="R1734" i="1" s="1"/>
  <c r="R1724" i="1"/>
  <c r="R1769" i="1"/>
  <c r="L1129" i="1"/>
  <c r="Q1759" i="1"/>
  <c r="L1534" i="1"/>
  <c r="R1534" i="1" s="1"/>
  <c r="R1752" i="1"/>
  <c r="L1759" i="1"/>
  <c r="R1759" i="1" s="1"/>
  <c r="K1843" i="1"/>
  <c r="K1849" i="1" s="1"/>
  <c r="R174" i="1"/>
  <c r="R709" i="1"/>
  <c r="G926" i="1"/>
  <c r="Q926" i="1" s="1"/>
  <c r="Q1190" i="1"/>
  <c r="R1437" i="1"/>
  <c r="G1843" i="1" l="1"/>
  <c r="Q83" i="1"/>
  <c r="Q1852" i="1"/>
  <c r="G1851" i="1"/>
  <c r="Q1851" i="1" s="1"/>
  <c r="L1843" i="1"/>
  <c r="F1849" i="1"/>
  <c r="F1844" i="1"/>
  <c r="R1852" i="1"/>
  <c r="L1851" i="1"/>
  <c r="R1851" i="1" s="1"/>
  <c r="N1849" i="1"/>
  <c r="L1844" i="1" l="1"/>
  <c r="L1849" i="1"/>
  <c r="R1849" i="1" s="1"/>
  <c r="R1843" i="1"/>
  <c r="G1849" i="1"/>
  <c r="Q1849" i="1" s="1"/>
  <c r="Q1843" i="1"/>
</calcChain>
</file>

<file path=xl/sharedStrings.xml><?xml version="1.0" encoding="utf-8"?>
<sst xmlns="http://schemas.openxmlformats.org/spreadsheetml/2006/main" count="3757" uniqueCount="174">
  <si>
    <t>Приложение № 3</t>
  </si>
  <si>
    <t>Поквартальное распределение плановых объемов и стоимости медицинской помощи, оказываемой  в  амбулаторно-поликлинической помощи на 2024 год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</si>
  <si>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</si>
  <si>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</si>
  <si>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</si>
  <si>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</si>
  <si>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</si>
  <si>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</si>
  <si>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</si>
  <si>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</si>
  <si>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</si>
  <si>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</si>
  <si>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</si>
  <si>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</si>
  <si>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</si>
  <si>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</si>
  <si>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</si>
  <si>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</si>
  <si>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</si>
  <si>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</si>
  <si>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в том числе ковид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</si>
  <si>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</si>
  <si>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</si>
  <si>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</si>
  <si>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</si>
  <si>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</si>
  <si>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</si>
  <si>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</si>
  <si>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</si>
  <si>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</si>
  <si>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</si>
  <si>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</si>
  <si>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</si>
  <si>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</si>
  <si>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посещение</t>
  </si>
  <si>
    <t>днхб</t>
  </si>
  <si>
    <t>Оториноларингология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</si>
  <si>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</si>
  <si>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</si>
  <si>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</si>
  <si>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</si>
  <si>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</si>
  <si>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</si>
  <si>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</si>
  <si>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</si>
  <si>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</si>
  <si>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</si>
  <si>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</si>
  <si>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</si>
  <si>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</si>
  <si>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</si>
  <si>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</si>
  <si>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ДВН 2</t>
  </si>
  <si>
    <t>УД 1 этап углубленный</t>
  </si>
  <si>
    <t>УД 2 этап углубленный</t>
  </si>
  <si>
    <t>Репр.здоровья 1 этап</t>
  </si>
  <si>
    <t>Репр.здоровья 2 этап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</si>
  <si>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</si>
  <si>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</si>
  <si>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</si>
  <si>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</si>
  <si>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</si>
  <si>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</si>
  <si>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</si>
  <si>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</si>
  <si>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</si>
  <si>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>Тестирование на ГРИПП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</si>
  <si>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</si>
  <si>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</si>
  <si>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</si>
  <si>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</si>
  <si>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</si>
  <si>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</si>
  <si>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</si>
  <si>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зуб врач проф</t>
  </si>
  <si>
    <t>зубврач иные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</si>
  <si>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</si>
  <si>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</si>
  <si>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</si>
  <si>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</si>
  <si>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</si>
  <si>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</si>
  <si>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</si>
  <si>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</si>
  <si>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ГБУЗ РТ "Тандинская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</si>
  <si>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</si>
  <si>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</si>
  <si>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</si>
  <si>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</si>
  <si>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</si>
  <si>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</si>
  <si>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</si>
  <si>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</si>
  <si>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</si>
  <si>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</si>
  <si>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Урология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</si>
  <si>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</si>
  <si>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</si>
  <si>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</si>
  <si>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</si>
  <si>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Диабетология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</si>
  <si>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</si>
  <si>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</si>
  <si>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</si>
  <si>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</si>
  <si>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</si>
  <si>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нейрохирургия</t>
  </si>
  <si>
    <t>Профпаталогия</t>
  </si>
  <si>
    <t>ЦАОП</t>
  </si>
  <si>
    <t>ГБУЗ РТ "Республиканская больница №1"</t>
  </si>
  <si>
    <t>Проктология</t>
  </si>
  <si>
    <t>ПИ</t>
  </si>
  <si>
    <t>Гемодиализ</t>
  </si>
  <si>
    <t>Гемодиализ интермиттирующий высокопоточный</t>
  </si>
  <si>
    <t>Перитонеальный диализ  с использованием автоматизированных технологий</t>
  </si>
  <si>
    <t>Перитонеальный диализ  (не автоматизированный)</t>
  </si>
  <si>
    <t>ГБУЗ РТ "Республиканская больница №2"</t>
  </si>
  <si>
    <t>Невролог</t>
  </si>
  <si>
    <t>кардиология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</si>
  <si>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</si>
  <si>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</si>
  <si>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</si>
  <si>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</si>
  <si>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школа сахарного диабета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</si>
  <si>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</si>
  <si>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</si>
  <si>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</si>
  <si>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"Перинатальный центр"</t>
  </si>
  <si>
    <t>ГБУЗ РТ "Республиканский онкологический диспансер"</t>
  </si>
  <si>
    <t>МГИ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</si>
  <si>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</si>
  <si>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</si>
  <si>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</si>
  <si>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</si>
  <si>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</si>
  <si>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</si>
  <si>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Травматолог-ортопед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</si>
  <si>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</si>
  <si>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</si>
  <si>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</si>
  <si>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</si>
  <si>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</si>
  <si>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</si>
  <si>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</si>
  <si>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</si>
  <si>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</si>
  <si>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</si>
  <si>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МЧУ ДПО "Нефросовет"</t>
  </si>
  <si>
    <t>нефрология</t>
  </si>
  <si>
    <t xml:space="preserve">Гемодиализ </t>
  </si>
  <si>
    <t>посещения</t>
  </si>
  <si>
    <t>ИП Монгуш Р.К.</t>
  </si>
  <si>
    <t>ООО "С 17"</t>
  </si>
  <si>
    <t>ООО "Алдан"</t>
  </si>
  <si>
    <t>Сердечно-сосудистая хирургия (консультация)</t>
  </si>
  <si>
    <t>Акушерство-гинекология</t>
  </si>
  <si>
    <t>Сердечно-сосудистая хирургия</t>
  </si>
  <si>
    <t>ООО "КУЖУР-МЕДИКАЛ"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</si>
  <si>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</si>
  <si>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</si>
  <si>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</si>
  <si>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</si>
  <si>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</si>
  <si>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Ревматалогия</t>
  </si>
  <si>
    <t>ООО "ММЦ МЕНЛА"</t>
  </si>
  <si>
    <t>ГБУЗ РТ "Противотуберкулезный диспансер"</t>
  </si>
  <si>
    <t>ООО "Медстар Т"</t>
  </si>
  <si>
    <t>Оторинолаингология</t>
  </si>
  <si>
    <t>Всего</t>
  </si>
  <si>
    <t>ВСЕГО</t>
  </si>
  <si>
    <t>тестирование на выявление COVID-19</t>
  </si>
  <si>
    <t>тестирование на ГРИПП</t>
  </si>
  <si>
    <t>ЦОАП</t>
  </si>
  <si>
    <t>к Протоколу заседания Комиссии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</si>
</sst>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horizontal="left" vertical="top" wrapText="1"/>
    </xf>
    <xf numFmtId="0" fontId="7" fillId="0" borderId="0"/>
  </cellStyleXfs>
  <cellXfs count="163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2" fontId="2" fillId="0" borderId="0" xfId="0" applyNumberFormat="1" applyFont="1"/>
    <xf numFmtId="0" fontId="3" fillId="2" borderId="0" xfId="0" applyFont="1" applyFill="1" applyBorder="1" applyAlignment="1"/>
    <xf numFmtId="0" fontId="2" fillId="0" borderId="0" xfId="0" applyFont="1" applyBorder="1"/>
    <xf numFmtId="0" fontId="0" fillId="0" borderId="0" xfId="0" applyFont="1" applyBorder="1"/>
    <xf numFmtId="0" fontId="5" fillId="2" borderId="1" xfId="1" applyNumberFormat="1" applyFont="1" applyFill="1" applyBorder="1" applyAlignment="1" applyProtection="1">
      <alignment horizontal="center" vertical="top" wrapText="1"/>
    </xf>
    <xf numFmtId="0" fontId="5" fillId="2" borderId="1" xfId="1" applyNumberFormat="1" applyFont="1" applyFill="1" applyBorder="1" applyAlignment="1" applyProtection="1">
      <alignment horizontal="right" vertical="top" wrapText="1"/>
    </xf>
    <xf numFmtId="4" fontId="5" fillId="2" borderId="1" xfId="1" applyNumberFormat="1" applyFont="1" applyFill="1" applyBorder="1" applyAlignment="1" applyProtection="1">
      <alignment horizontal="right" vertical="top" wrapText="1"/>
    </xf>
    <xf numFmtId="0" fontId="2" fillId="3" borderId="1" xfId="1" applyNumberFormat="1" applyFont="1" applyFill="1" applyBorder="1" applyAlignment="1" applyProtection="1">
      <alignment horizontal="left" wrapText="1"/>
    </xf>
    <xf numFmtId="0" fontId="2" fillId="3" borderId="1" xfId="1" applyNumberFormat="1" applyFont="1" applyFill="1" applyBorder="1" applyAlignment="1" applyProtection="1">
      <alignment horizontal="center" wrapText="1"/>
    </xf>
    <xf numFmtId="164" fontId="2" fillId="3" borderId="1" xfId="1" applyNumberFormat="1" applyFont="1" applyFill="1" applyBorder="1" applyAlignment="1" applyProtection="1">
      <alignment horizontal="center" wrapText="1"/>
    </xf>
    <xf numFmtId="164" fontId="2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wrapText="1"/>
    </xf>
    <xf numFmtId="164" fontId="5" fillId="2" borderId="1" xfId="1" applyNumberFormat="1" applyFont="1" applyFill="1" applyBorder="1" applyAlignment="1" applyProtection="1">
      <alignment horizontal="center" wrapText="1"/>
    </xf>
    <xf numFmtId="165" fontId="5" fillId="2" borderId="1" xfId="1" applyNumberFormat="1" applyFont="1" applyFill="1" applyBorder="1" applyAlignment="1" applyProtection="1">
      <alignment horizontal="center" wrapText="1"/>
    </xf>
    <xf numFmtId="1" fontId="5" fillId="2" borderId="1" xfId="1" applyNumberFormat="1" applyFont="1" applyFill="1" applyBorder="1" applyAlignment="1" applyProtection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1" applyNumberFormat="1" applyFont="1" applyFill="1" applyBorder="1" applyAlignment="1" applyProtection="1">
      <alignment horizontal="left" wrapText="1"/>
    </xf>
    <xf numFmtId="0" fontId="5" fillId="3" borderId="1" xfId="1" applyNumberFormat="1" applyFont="1" applyFill="1" applyBorder="1" applyAlignment="1" applyProtection="1">
      <alignment horizontal="center" wrapText="1"/>
    </xf>
    <xf numFmtId="164" fontId="5" fillId="3" borderId="1" xfId="1" applyNumberFormat="1" applyFont="1" applyFill="1" applyBorder="1" applyAlignment="1" applyProtection="1">
      <alignment horizontal="center" wrapText="1"/>
    </xf>
    <xf numFmtId="165" fontId="5" fillId="3" borderId="1" xfId="1" applyNumberFormat="1" applyFont="1" applyFill="1" applyBorder="1" applyAlignment="1" applyProtection="1">
      <alignment horizontal="center" wrapText="1"/>
    </xf>
    <xf numFmtId="1" fontId="5" fillId="3" borderId="1" xfId="1" applyNumberFormat="1" applyFont="1" applyFill="1" applyBorder="1" applyAlignment="1" applyProtection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5" fillId="2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3" borderId="1" xfId="1" applyNumberFormat="1" applyFont="1" applyFill="1" applyBorder="1" applyAlignment="1" applyProtection="1">
      <alignment horizontal="center" wrapText="1"/>
    </xf>
    <xf numFmtId="164" fontId="5" fillId="4" borderId="1" xfId="1" applyNumberFormat="1" applyFont="1" applyFill="1" applyBorder="1" applyAlignment="1" applyProtection="1">
      <alignment horizontal="center" wrapText="1"/>
    </xf>
    <xf numFmtId="166" fontId="10" fillId="3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wrapText="1"/>
    </xf>
    <xf numFmtId="1" fontId="2" fillId="3" borderId="1" xfId="0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left" wrapText="1"/>
    </xf>
    <xf numFmtId="164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" fontId="12" fillId="3" borderId="1" xfId="0" applyNumberFormat="1" applyFont="1" applyFill="1" applyBorder="1" applyAlignment="1">
      <alignment horizontal="center"/>
    </xf>
    <xf numFmtId="165" fontId="12" fillId="3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7" fontId="2" fillId="3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166" fontId="2" fillId="3" borderId="1" xfId="0" applyNumberFormat="1" applyFont="1" applyFill="1" applyBorder="1" applyAlignment="1">
      <alignment horizontal="center"/>
    </xf>
    <xf numFmtId="166" fontId="12" fillId="3" borderId="1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wrapText="1"/>
    </xf>
    <xf numFmtId="0" fontId="5" fillId="5" borderId="1" xfId="1" applyNumberFormat="1" applyFont="1" applyFill="1" applyBorder="1" applyAlignment="1" applyProtection="1">
      <alignment horizontal="center" wrapText="1"/>
    </xf>
    <xf numFmtId="164" fontId="2" fillId="5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13" fillId="3" borderId="1" xfId="0" applyNumberFormat="1" applyFont="1" applyFill="1" applyBorder="1" applyAlignment="1">
      <alignment horizontal="center"/>
    </xf>
    <xf numFmtId="0" fontId="5" fillId="3" borderId="1" xfId="1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4" fontId="2" fillId="4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" fontId="1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164" fontId="12" fillId="0" borderId="0" xfId="0" applyNumberFormat="1" applyFont="1" applyBorder="1"/>
    <xf numFmtId="2" fontId="2" fillId="0" borderId="0" xfId="0" applyNumberFormat="1" applyFont="1" applyBorder="1"/>
    <xf numFmtId="0" fontId="12" fillId="0" borderId="0" xfId="0" applyFont="1" applyBorder="1" applyAlignment="1">
      <alignment horizontal="right"/>
    </xf>
    <xf numFmtId="4" fontId="2" fillId="0" borderId="0" xfId="0" applyNumberFormat="1" applyFont="1" applyBorder="1" applyAlignment="1">
      <alignment horizontal="center"/>
    </xf>
    <xf numFmtId="4" fontId="2" fillId="0" borderId="0" xfId="0" applyNumberFormat="1" applyFont="1" applyBorder="1"/>
    <xf numFmtId="4" fontId="2" fillId="2" borderId="0" xfId="0" applyNumberFormat="1" applyFont="1" applyFill="1" applyBorder="1"/>
    <xf numFmtId="165" fontId="2" fillId="0" borderId="0" xfId="0" applyNumberFormat="1" applyFont="1" applyBorder="1"/>
    <xf numFmtId="165" fontId="12" fillId="0" borderId="0" xfId="0" applyNumberFormat="1" applyFont="1" applyBorder="1"/>
    <xf numFmtId="4" fontId="12" fillId="0" borderId="1" xfId="0" applyNumberFormat="1" applyFont="1" applyBorder="1"/>
    <xf numFmtId="1" fontId="0" fillId="2" borderId="0" xfId="0" applyNumberFormat="1" applyFont="1" applyFill="1" applyBorder="1" applyAlignment="1">
      <alignment vertical="center"/>
    </xf>
    <xf numFmtId="2" fontId="2" fillId="2" borderId="0" xfId="0" applyNumberFormat="1" applyFont="1" applyFill="1" applyBorder="1" applyAlignment="1">
      <alignment vertical="center"/>
    </xf>
    <xf numFmtId="4" fontId="2" fillId="6" borderId="1" xfId="0" applyNumberFormat="1" applyFont="1" applyFill="1" applyBorder="1"/>
    <xf numFmtId="4" fontId="2" fillId="2" borderId="1" xfId="0" applyNumberFormat="1" applyFont="1" applyFill="1" applyBorder="1"/>
    <xf numFmtId="4" fontId="0" fillId="0" borderId="0" xfId="0" applyNumberFormat="1" applyFont="1" applyBorder="1"/>
    <xf numFmtId="3" fontId="0" fillId="2" borderId="0" xfId="0" applyNumberFormat="1" applyFont="1" applyFill="1" applyBorder="1"/>
    <xf numFmtId="0" fontId="11" fillId="2" borderId="2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/>
    <xf numFmtId="0" fontId="2" fillId="0" borderId="1" xfId="0" applyFont="1" applyFill="1" applyBorder="1" applyAlignment="1">
      <alignment horizontal="left" wrapText="1"/>
    </xf>
    <xf numFmtId="0" fontId="5" fillId="0" borderId="1" xfId="1" applyNumberFormat="1" applyFont="1" applyFill="1" applyBorder="1" applyAlignment="1" applyProtection="1">
      <alignment horizontal="center" wrapText="1"/>
    </xf>
    <xf numFmtId="4" fontId="2" fillId="0" borderId="1" xfId="0" applyNumberFormat="1" applyFont="1" applyFill="1" applyBorder="1"/>
    <xf numFmtId="0" fontId="2" fillId="2" borderId="0" xfId="0" applyFont="1" applyFill="1" applyBorder="1" applyAlignment="1">
      <alignment vertical="center"/>
    </xf>
    <xf numFmtId="3" fontId="2" fillId="6" borderId="1" xfId="0" applyNumberFormat="1" applyFont="1" applyFill="1" applyBorder="1"/>
    <xf numFmtId="3" fontId="2" fillId="2" borderId="1" xfId="0" applyNumberFormat="1" applyFont="1" applyFill="1" applyBorder="1"/>
    <xf numFmtId="1" fontId="0" fillId="2" borderId="0" xfId="0" applyNumberFormat="1" applyFont="1" applyFill="1" applyBorder="1"/>
    <xf numFmtId="4" fontId="5" fillId="6" borderId="1" xfId="0" applyNumberFormat="1" applyFont="1" applyFill="1" applyBorder="1"/>
    <xf numFmtId="4" fontId="5" fillId="2" borderId="1" xfId="0" applyNumberFormat="1" applyFont="1" applyFill="1" applyBorder="1"/>
    <xf numFmtId="0" fontId="0" fillId="0" borderId="0" xfId="0" applyFont="1" applyBorder="1" applyAlignment="1">
      <alignment vertical="center"/>
    </xf>
    <xf numFmtId="164" fontId="0" fillId="0" borderId="1" xfId="0" applyNumberFormat="1" applyFont="1" applyBorder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top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4" borderId="1" xfId="1" applyNumberFormat="1" applyFont="1" applyFill="1" applyBorder="1" applyAlignment="1" applyProtection="1">
      <alignment horizont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top" wrapText="1"/>
    </xf>
    <xf numFmtId="0" fontId="5" fillId="2" borderId="1" xfId="1" applyNumberFormat="1" applyFont="1" applyFill="1" applyBorder="1" applyAlignment="1" applyProtection="1">
      <alignment horizontal="center" vertical="top" wrapText="1"/>
    </xf>
  </cellXfs>
  <cellStyles count="3">
    <cellStyle name="Excel Built-in Normal" xfId="2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53;&#1040;&#1071;/&#1058;&#1040;&#1056;&#1048;&#1060;&#1053;&#1040;&#1071;%202024/&#1057;&#1042;&#1054;&#1044;%209%20&#1086;&#1090;%2030%20&#1089;&#1077;&#1085;&#1090;&#1103;&#1073;&#1088;&#1103;%202024/&#1057;&#1074;&#1086;&#1076;%20&#1085;&#1072;%202024%20&#1075;&#1086;&#1076;/&#1044;&#1044;%20&#1080;%20&#1055;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53;&#1040;&#1071;/&#1058;&#1040;&#1056;&#1048;&#1060;&#1053;&#1040;&#1071;%202024/&#1057;&#1042;&#1054;&#1044;%209%20&#1086;&#1090;%2030%20&#1089;&#1077;&#1085;&#1090;&#1103;&#1073;&#1088;&#1103;%202024/&#1057;&#1074;&#1086;&#1076;%20&#1085;&#1072;%202024%20&#1075;&#1086;&#1076;/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МО взр"/>
      <sheetName val="Проф.МО дети  "/>
      <sheetName val="ДДС ТЖС"/>
      <sheetName val="ДДС опека"/>
      <sheetName val="ДВН1Этап новый "/>
      <sheetName val="ДВН2 этап"/>
      <sheetName val="1 этап угл.дисп."/>
      <sheetName val="2 этап угл.дисп."/>
      <sheetName val="1 этап репрод здоровья"/>
      <sheetName val="2 этап репрод здоровья"/>
      <sheetName val="ДД"/>
      <sheetName val="ПМО"/>
    </sheetNames>
    <sheetDataSet>
      <sheetData sheetId="0">
        <row r="10">
          <cell r="E10">
            <v>0</v>
          </cell>
          <cell r="N10">
            <v>869</v>
          </cell>
          <cell r="Z10">
            <v>1374</v>
          </cell>
          <cell r="AL10">
            <v>980</v>
          </cell>
          <cell r="BD10">
            <v>383</v>
          </cell>
          <cell r="BG10">
            <v>3606</v>
          </cell>
          <cell r="FI10">
            <v>2944.358022620655</v>
          </cell>
          <cell r="HQ10">
            <v>4632.8380355927611</v>
          </cell>
          <cell r="JY10">
            <v>3303.9100253829902</v>
          </cell>
          <cell r="NK10">
            <v>1298.3660099749725</v>
          </cell>
          <cell r="NZ10">
            <v>12179.472093571378</v>
          </cell>
        </row>
        <row r="93">
          <cell r="N93">
            <v>373</v>
          </cell>
          <cell r="Z93">
            <v>861</v>
          </cell>
          <cell r="AL93">
            <v>726</v>
          </cell>
          <cell r="BD93">
            <v>223</v>
          </cell>
          <cell r="BG93">
            <v>2183</v>
          </cell>
          <cell r="FI93">
            <v>1273.1759999999997</v>
          </cell>
          <cell r="HQ93">
            <v>2941.2819999999992</v>
          </cell>
          <cell r="JY93">
            <v>2483.9519999999993</v>
          </cell>
          <cell r="NK93">
            <v>765.41599999999983</v>
          </cell>
          <cell r="NZ93">
            <v>7463.8259999999982</v>
          </cell>
        </row>
        <row r="176">
          <cell r="N176">
            <v>625</v>
          </cell>
          <cell r="Z176">
            <v>815</v>
          </cell>
          <cell r="AL176">
            <v>1100</v>
          </cell>
          <cell r="BD176">
            <v>580</v>
          </cell>
          <cell r="BG176">
            <v>3120</v>
          </cell>
          <cell r="FI176">
            <v>2101.48</v>
          </cell>
          <cell r="HQ176">
            <v>2814.0899999999997</v>
          </cell>
          <cell r="JY176">
            <v>3702.4599999999991</v>
          </cell>
          <cell r="NK176">
            <v>1922.6799999999998</v>
          </cell>
          <cell r="NZ176">
            <v>10540.709999999997</v>
          </cell>
        </row>
        <row r="259">
          <cell r="N259">
            <v>297</v>
          </cell>
          <cell r="Z259">
            <v>419</v>
          </cell>
          <cell r="AL259">
            <v>635</v>
          </cell>
          <cell r="BD259">
            <v>297</v>
          </cell>
          <cell r="BG259">
            <v>1648</v>
          </cell>
          <cell r="FI259">
            <v>1009.434</v>
          </cell>
          <cell r="HQ259">
            <v>1433.6379999999999</v>
          </cell>
          <cell r="JY259">
            <v>2165.37</v>
          </cell>
          <cell r="NK259">
            <v>1012.0440000000001</v>
          </cell>
          <cell r="NZ259">
            <v>5620.4860000000008</v>
          </cell>
        </row>
        <row r="342">
          <cell r="N342">
            <v>301</v>
          </cell>
          <cell r="Z342">
            <v>1216</v>
          </cell>
          <cell r="AL342">
            <v>800</v>
          </cell>
          <cell r="BD342">
            <v>90</v>
          </cell>
          <cell r="BG342">
            <v>2407</v>
          </cell>
          <cell r="FI342">
            <v>1008.7849999999999</v>
          </cell>
          <cell r="HQ342">
            <v>4064.2419999999997</v>
          </cell>
          <cell r="JY342">
            <v>2647.93</v>
          </cell>
          <cell r="NK342">
            <v>305.58</v>
          </cell>
          <cell r="NZ342">
            <v>8026.5370000000003</v>
          </cell>
        </row>
        <row r="425">
          <cell r="N425">
            <v>106</v>
          </cell>
          <cell r="Z425">
            <v>182</v>
          </cell>
          <cell r="AL425">
            <v>129</v>
          </cell>
          <cell r="BD425">
            <v>0</v>
          </cell>
          <cell r="BG425">
            <v>417</v>
          </cell>
          <cell r="FI425">
            <v>354.2519999999999</v>
          </cell>
          <cell r="HQ425">
            <v>612.11400000000003</v>
          </cell>
          <cell r="JY425">
            <v>425.05799999999999</v>
          </cell>
          <cell r="NK425">
            <v>0</v>
          </cell>
          <cell r="NZ425">
            <v>1391.424</v>
          </cell>
        </row>
        <row r="508">
          <cell r="N508">
            <v>505</v>
          </cell>
          <cell r="Z508">
            <v>335</v>
          </cell>
          <cell r="AL508">
            <v>399</v>
          </cell>
          <cell r="BD508">
            <v>0</v>
          </cell>
          <cell r="BG508">
            <v>1239</v>
          </cell>
          <cell r="FI508">
            <v>1702.5699999999997</v>
          </cell>
          <cell r="HQ508">
            <v>1143.6099999999999</v>
          </cell>
          <cell r="JY508">
            <v>1347.7880000000002</v>
          </cell>
          <cell r="NK508">
            <v>0</v>
          </cell>
          <cell r="NZ508">
            <v>4193.9679999999998</v>
          </cell>
        </row>
        <row r="591">
          <cell r="N591">
            <v>236</v>
          </cell>
          <cell r="Z591">
            <v>567</v>
          </cell>
          <cell r="AL591">
            <v>449</v>
          </cell>
          <cell r="BD591">
            <v>88</v>
          </cell>
          <cell r="BG591">
            <v>1340</v>
          </cell>
          <cell r="FI591">
            <v>803.5020803502</v>
          </cell>
          <cell r="HQ591">
            <v>1937.4941937494002</v>
          </cell>
          <cell r="JY591">
            <v>1508.1881508188001</v>
          </cell>
          <cell r="NK591">
            <v>306.53603065359999</v>
          </cell>
          <cell r="NZ591">
            <v>4555.720455572</v>
          </cell>
        </row>
        <row r="674">
          <cell r="N674">
            <v>218</v>
          </cell>
          <cell r="Z674">
            <v>279</v>
          </cell>
          <cell r="AL674">
            <v>223</v>
          </cell>
          <cell r="BD674">
            <v>79</v>
          </cell>
          <cell r="BG674">
            <v>799</v>
          </cell>
          <cell r="FI674">
            <v>762.68598474628004</v>
          </cell>
          <cell r="HQ674">
            <v>981.5179803696401</v>
          </cell>
          <cell r="JY674">
            <v>792.81598414368011</v>
          </cell>
          <cell r="NK674">
            <v>280.41799439164004</v>
          </cell>
          <cell r="NZ674">
            <v>2817.4379436512399</v>
          </cell>
        </row>
        <row r="757">
          <cell r="N757">
            <v>463</v>
          </cell>
          <cell r="Z757">
            <v>538</v>
          </cell>
          <cell r="AL757">
            <v>513</v>
          </cell>
          <cell r="BD757">
            <v>177</v>
          </cell>
          <cell r="BG757">
            <v>1691</v>
          </cell>
          <cell r="FI757">
            <v>1588.4960000000001</v>
          </cell>
          <cell r="HQ757">
            <v>1856.136</v>
          </cell>
          <cell r="JY757">
            <v>1769.0660000000003</v>
          </cell>
          <cell r="NK757">
            <v>611.01400000000012</v>
          </cell>
          <cell r="NZ757">
            <v>5824.7119999999995</v>
          </cell>
        </row>
        <row r="840">
          <cell r="N840">
            <v>36</v>
          </cell>
          <cell r="Z840">
            <v>58</v>
          </cell>
          <cell r="AL840">
            <v>33</v>
          </cell>
          <cell r="BD840">
            <v>3</v>
          </cell>
          <cell r="BG840">
            <v>130</v>
          </cell>
          <cell r="FI840">
            <v>118.79199999999997</v>
          </cell>
          <cell r="HQ840">
            <v>201.83600000000004</v>
          </cell>
          <cell r="JY840">
            <v>116.82400000000003</v>
          </cell>
          <cell r="NK840">
            <v>10.576000000000001</v>
          </cell>
          <cell r="NZ840">
            <v>448.02800000000002</v>
          </cell>
        </row>
        <row r="923">
          <cell r="N923">
            <v>127</v>
          </cell>
          <cell r="Z923">
            <v>336</v>
          </cell>
          <cell r="AL923">
            <v>379</v>
          </cell>
          <cell r="BD923">
            <v>0</v>
          </cell>
          <cell r="BG923">
            <v>842</v>
          </cell>
          <cell r="FI923">
            <v>434.68399999999997</v>
          </cell>
          <cell r="HQ923">
            <v>1137.3120000000001</v>
          </cell>
          <cell r="JY923">
            <v>1292.2879999999998</v>
          </cell>
          <cell r="NK923">
            <v>0</v>
          </cell>
          <cell r="NZ923">
            <v>2864.2840000000006</v>
          </cell>
        </row>
        <row r="1006">
          <cell r="N1006">
            <v>165</v>
          </cell>
          <cell r="Z1006">
            <v>363</v>
          </cell>
          <cell r="AL1006">
            <v>306</v>
          </cell>
          <cell r="BD1006">
            <v>85</v>
          </cell>
          <cell r="BG1006">
            <v>919</v>
          </cell>
          <cell r="FI1006">
            <v>570.82999999999993</v>
          </cell>
          <cell r="HQ1006">
            <v>1238.876</v>
          </cell>
          <cell r="JY1006">
            <v>1047.712</v>
          </cell>
          <cell r="NK1006">
            <v>293.52</v>
          </cell>
          <cell r="NZ1006">
            <v>3150.9379999999992</v>
          </cell>
        </row>
        <row r="1089">
          <cell r="N1089">
            <v>644</v>
          </cell>
          <cell r="Z1089">
            <v>696</v>
          </cell>
          <cell r="AL1089">
            <v>948</v>
          </cell>
          <cell r="BD1089">
            <v>484</v>
          </cell>
          <cell r="BG1089">
            <v>2772</v>
          </cell>
          <cell r="FI1089">
            <v>2231.3979999999974</v>
          </cell>
          <cell r="HQ1089">
            <v>2419.1759999999999</v>
          </cell>
          <cell r="JY1089">
            <v>3290.0640000000003</v>
          </cell>
          <cell r="NK1089">
            <v>1678.252</v>
          </cell>
          <cell r="NZ1089">
            <v>9618.8900000000031</v>
          </cell>
        </row>
        <row r="1172">
          <cell r="N1172">
            <v>284</v>
          </cell>
          <cell r="Z1172">
            <v>408</v>
          </cell>
          <cell r="AL1172">
            <v>330</v>
          </cell>
          <cell r="BD1172">
            <v>0</v>
          </cell>
          <cell r="BG1172">
            <v>1022</v>
          </cell>
          <cell r="FI1172">
            <v>947.73799999999994</v>
          </cell>
          <cell r="HQ1172">
            <v>1376.3160000000003</v>
          </cell>
          <cell r="JY1172">
            <v>1124.3999999999999</v>
          </cell>
          <cell r="NK1172">
            <v>0</v>
          </cell>
          <cell r="NZ1172">
            <v>3448.4540000000002</v>
          </cell>
        </row>
        <row r="1255">
          <cell r="N1255">
            <v>112</v>
          </cell>
          <cell r="Z1255">
            <v>374</v>
          </cell>
          <cell r="AL1255">
            <v>214</v>
          </cell>
          <cell r="BD1255">
            <v>0</v>
          </cell>
          <cell r="BG1255">
            <v>700</v>
          </cell>
          <cell r="FI1255">
            <v>382.10400000000004</v>
          </cell>
          <cell r="HQ1255">
            <v>1276.3779999999999</v>
          </cell>
          <cell r="JY1255">
            <v>739.62799999999993</v>
          </cell>
          <cell r="NK1255">
            <v>0</v>
          </cell>
          <cell r="NZ1255">
            <v>2398.1099999999997</v>
          </cell>
        </row>
        <row r="1338">
          <cell r="N1338">
            <v>151</v>
          </cell>
          <cell r="Z1338">
            <v>196</v>
          </cell>
          <cell r="AL1338">
            <v>437</v>
          </cell>
          <cell r="BD1338">
            <v>94</v>
          </cell>
          <cell r="BG1338">
            <v>878</v>
          </cell>
          <cell r="FI1338">
            <v>515.30200000000013</v>
          </cell>
          <cell r="HQ1338">
            <v>677.69200000000012</v>
          </cell>
          <cell r="JY1338">
            <v>1489.9140000000002</v>
          </cell>
          <cell r="NK1338">
            <v>324.78800000000001</v>
          </cell>
          <cell r="NZ1338">
            <v>3007.6960000000004</v>
          </cell>
        </row>
        <row r="1421">
          <cell r="N1421">
            <v>1369</v>
          </cell>
          <cell r="Z1421">
            <v>2141</v>
          </cell>
          <cell r="AL1421">
            <v>2338</v>
          </cell>
          <cell r="BD1421">
            <v>1154</v>
          </cell>
          <cell r="BG1421">
            <v>7002</v>
          </cell>
          <cell r="FI1421">
            <v>4636.9679999999998</v>
          </cell>
          <cell r="HQ1421">
            <v>7261.8919999999989</v>
          </cell>
          <cell r="JY1421">
            <v>7892.0560000000005</v>
          </cell>
          <cell r="NK1421">
            <v>4143.7379999999994</v>
          </cell>
          <cell r="NZ1421">
            <v>23934.654000000002</v>
          </cell>
        </row>
        <row r="1504">
          <cell r="N1504">
            <v>982</v>
          </cell>
          <cell r="Z1504">
            <v>872</v>
          </cell>
          <cell r="AL1504">
            <v>1272</v>
          </cell>
          <cell r="BD1504">
            <v>1479</v>
          </cell>
          <cell r="BG1504">
            <v>4605</v>
          </cell>
          <cell r="FI1504">
            <v>3349.9540000000002</v>
          </cell>
          <cell r="HQ1504">
            <v>2990.2639999999997</v>
          </cell>
          <cell r="JY1504">
            <v>4342.5839999999998</v>
          </cell>
          <cell r="NK1504">
            <v>5055.3979999999992</v>
          </cell>
          <cell r="NZ1504">
            <v>15738.2</v>
          </cell>
        </row>
      </sheetData>
      <sheetData sheetId="1">
        <row r="11">
          <cell r="D11">
            <v>309</v>
          </cell>
          <cell r="G11">
            <v>911</v>
          </cell>
          <cell r="K11">
            <v>1022</v>
          </cell>
          <cell r="O11">
            <v>520</v>
          </cell>
          <cell r="U11">
            <v>325</v>
          </cell>
          <cell r="V11">
            <v>2778</v>
          </cell>
          <cell r="BI11">
            <v>2223.5111424115562</v>
          </cell>
          <cell r="CC11">
            <v>2842.2540875106311</v>
          </cell>
          <cell r="CW11">
            <v>1509.5802946415477</v>
          </cell>
          <cell r="EA11">
            <v>886.66042256095125</v>
          </cell>
          <cell r="EF11">
            <v>7462.0059471246868</v>
          </cell>
        </row>
        <row r="43">
          <cell r="G43">
            <v>660</v>
          </cell>
          <cell r="K43">
            <v>1644</v>
          </cell>
          <cell r="O43">
            <v>2457</v>
          </cell>
          <cell r="U43">
            <v>769</v>
          </cell>
          <cell r="V43">
            <v>5530</v>
          </cell>
          <cell r="BI43">
            <v>2022.6294903960529</v>
          </cell>
          <cell r="CC43">
            <v>6194.9485921726318</v>
          </cell>
          <cell r="CW43">
            <v>10122.682725895538</v>
          </cell>
          <cell r="EA43">
            <v>2857.1418030340674</v>
          </cell>
          <cell r="EF43">
            <v>21197.402611498292</v>
          </cell>
        </row>
        <row r="75">
          <cell r="G75">
            <v>842</v>
          </cell>
          <cell r="K75">
            <v>1995</v>
          </cell>
          <cell r="O75">
            <v>1530</v>
          </cell>
          <cell r="U75">
            <v>135</v>
          </cell>
          <cell r="V75">
            <v>4502</v>
          </cell>
          <cell r="BI75">
            <v>3789.7870923137443</v>
          </cell>
          <cell r="CC75">
            <v>8829.5372789005996</v>
          </cell>
          <cell r="CW75">
            <v>6073.2813751962676</v>
          </cell>
          <cell r="EA75">
            <v>512.88358334594648</v>
          </cell>
          <cell r="EF75">
            <v>19205.489329756558</v>
          </cell>
        </row>
        <row r="107">
          <cell r="G107">
            <v>632</v>
          </cell>
          <cell r="K107">
            <v>644</v>
          </cell>
          <cell r="O107">
            <v>655</v>
          </cell>
          <cell r="U107">
            <v>432</v>
          </cell>
          <cell r="V107">
            <v>2363</v>
          </cell>
          <cell r="BI107">
            <v>2665.7999266166776</v>
          </cell>
          <cell r="CC107">
            <v>2729.0738499866197</v>
          </cell>
          <cell r="CW107">
            <v>2399.387155060223</v>
          </cell>
          <cell r="EA107">
            <v>1479.0587734169496</v>
          </cell>
          <cell r="EF107">
            <v>9273.3197050804683</v>
          </cell>
        </row>
        <row r="139">
          <cell r="G139">
            <v>954</v>
          </cell>
          <cell r="K139">
            <v>1794</v>
          </cell>
          <cell r="O139">
            <v>1328</v>
          </cell>
          <cell r="U139">
            <v>1968</v>
          </cell>
          <cell r="V139">
            <v>6044</v>
          </cell>
          <cell r="BI139">
            <v>3875.6267006695566</v>
          </cell>
          <cell r="CC139">
            <v>8447.8877771265652</v>
          </cell>
          <cell r="CW139">
            <v>6012.3493587094417</v>
          </cell>
          <cell r="EA139">
            <v>6905.6908779811874</v>
          </cell>
          <cell r="EF139">
            <v>25241.554714486756</v>
          </cell>
        </row>
        <row r="171">
          <cell r="G171">
            <v>77</v>
          </cell>
          <cell r="K171">
            <v>344</v>
          </cell>
          <cell r="O171">
            <v>304</v>
          </cell>
          <cell r="U171">
            <v>275</v>
          </cell>
          <cell r="V171">
            <v>1000</v>
          </cell>
          <cell r="BI171">
            <v>401.85877963684868</v>
          </cell>
          <cell r="CC171">
            <v>1648.2767635852445</v>
          </cell>
          <cell r="CW171">
            <v>1812.5705326001075</v>
          </cell>
          <cell r="EA171">
            <v>1305.0314027401218</v>
          </cell>
          <cell r="EF171">
            <v>5167.7374785623215</v>
          </cell>
        </row>
        <row r="203">
          <cell r="G203">
            <v>78</v>
          </cell>
          <cell r="K203">
            <v>252</v>
          </cell>
          <cell r="O203">
            <v>457</v>
          </cell>
          <cell r="U203">
            <v>408</v>
          </cell>
          <cell r="V203">
            <v>1195</v>
          </cell>
          <cell r="BI203">
            <v>191.83539415872781</v>
          </cell>
          <cell r="CC203">
            <v>1008.2928296329011</v>
          </cell>
          <cell r="CW203">
            <v>1913.470002801351</v>
          </cell>
          <cell r="EA203">
            <v>1840.9049417108281</v>
          </cell>
          <cell r="EF203">
            <v>4954.5031683038078</v>
          </cell>
        </row>
        <row r="235">
          <cell r="G235">
            <v>422</v>
          </cell>
          <cell r="K235">
            <v>331</v>
          </cell>
          <cell r="O235">
            <v>450</v>
          </cell>
          <cell r="U235">
            <v>357</v>
          </cell>
          <cell r="V235">
            <v>1560</v>
          </cell>
          <cell r="BI235">
            <v>2095.4096409945155</v>
          </cell>
          <cell r="CC235">
            <v>1627.1010184011734</v>
          </cell>
          <cell r="CW235">
            <v>2030.8507925324741</v>
          </cell>
          <cell r="EA235">
            <v>1745.6645114150488</v>
          </cell>
          <cell r="EF235">
            <v>7499.0259633432115</v>
          </cell>
        </row>
        <row r="267">
          <cell r="G267">
            <v>100</v>
          </cell>
          <cell r="K267">
            <v>688</v>
          </cell>
          <cell r="O267">
            <v>450</v>
          </cell>
          <cell r="U267">
            <v>0</v>
          </cell>
          <cell r="V267">
            <v>1238</v>
          </cell>
          <cell r="BI267">
            <v>219.70670795913182</v>
          </cell>
          <cell r="CC267">
            <v>3926.8998520605965</v>
          </cell>
          <cell r="CW267">
            <v>1375.8266534001527</v>
          </cell>
          <cell r="EA267">
            <v>0</v>
          </cell>
          <cell r="EF267">
            <v>5522.4332134198803</v>
          </cell>
        </row>
        <row r="299">
          <cell r="G299">
            <v>124</v>
          </cell>
          <cell r="K299">
            <v>552</v>
          </cell>
          <cell r="O299">
            <v>623</v>
          </cell>
          <cell r="U299">
            <v>257</v>
          </cell>
          <cell r="V299">
            <v>1556</v>
          </cell>
          <cell r="BI299">
            <v>557.60478754483029</v>
          </cell>
          <cell r="CC299">
            <v>2626.3494262466434</v>
          </cell>
          <cell r="CW299">
            <v>2833.627718486232</v>
          </cell>
          <cell r="EA299">
            <v>1199.8708109673084</v>
          </cell>
          <cell r="EF299">
            <v>7217.452743245015</v>
          </cell>
        </row>
        <row r="331">
          <cell r="G331">
            <v>31</v>
          </cell>
          <cell r="K331">
            <v>19</v>
          </cell>
          <cell r="O331">
            <v>218</v>
          </cell>
          <cell r="U331">
            <v>20</v>
          </cell>
          <cell r="V331">
            <v>288</v>
          </cell>
          <cell r="BI331">
            <v>75.908956610795187</v>
          </cell>
          <cell r="CC331">
            <v>41.436885467120312</v>
          </cell>
          <cell r="CW331">
            <v>871.96554706412689</v>
          </cell>
          <cell r="EA331">
            <v>40.469374567987956</v>
          </cell>
          <cell r="EF331">
            <v>1029.7807637100302</v>
          </cell>
        </row>
        <row r="363">
          <cell r="G363">
            <v>288</v>
          </cell>
          <cell r="K363">
            <v>703</v>
          </cell>
          <cell r="O363">
            <v>596</v>
          </cell>
          <cell r="U363">
            <v>111</v>
          </cell>
          <cell r="V363">
            <v>1698</v>
          </cell>
          <cell r="BI363">
            <v>887.26438126820369</v>
          </cell>
          <cell r="CC363">
            <v>3280.6485546896638</v>
          </cell>
          <cell r="CW363">
            <v>2221.8631699158723</v>
          </cell>
          <cell r="EA363">
            <v>322.205976503324</v>
          </cell>
          <cell r="EF363">
            <v>6711.9820823770642</v>
          </cell>
        </row>
        <row r="395">
          <cell r="G395">
            <v>326</v>
          </cell>
          <cell r="K395">
            <v>274</v>
          </cell>
          <cell r="O395">
            <v>0</v>
          </cell>
          <cell r="U395">
            <v>559</v>
          </cell>
          <cell r="V395">
            <v>1159</v>
          </cell>
          <cell r="BI395">
            <v>1448.9179371082091</v>
          </cell>
          <cell r="CC395">
            <v>1451.5217999103022</v>
          </cell>
          <cell r="CW395">
            <v>0</v>
          </cell>
          <cell r="EA395">
            <v>2197.5526244674411</v>
          </cell>
          <cell r="EF395">
            <v>5097.9923614859526</v>
          </cell>
        </row>
        <row r="427">
          <cell r="G427">
            <v>809</v>
          </cell>
          <cell r="K427">
            <v>1260</v>
          </cell>
          <cell r="O427">
            <v>1070</v>
          </cell>
          <cell r="U427">
            <v>1103</v>
          </cell>
          <cell r="V427">
            <v>4242</v>
          </cell>
          <cell r="BI427">
            <v>3055.2117868607929</v>
          </cell>
          <cell r="CC427">
            <v>5234.3586866831029</v>
          </cell>
          <cell r="CW427">
            <v>4897.3892131169532</v>
          </cell>
          <cell r="EA427">
            <v>5298.1076419936617</v>
          </cell>
          <cell r="EF427">
            <v>18485.06732865451</v>
          </cell>
        </row>
        <row r="459">
          <cell r="G459">
            <v>322</v>
          </cell>
          <cell r="K459">
            <v>681</v>
          </cell>
          <cell r="O459">
            <v>434</v>
          </cell>
          <cell r="U459">
            <v>0</v>
          </cell>
          <cell r="V459">
            <v>1437</v>
          </cell>
          <cell r="BI459">
            <v>750.3059010403615</v>
          </cell>
          <cell r="CC459">
            <v>2615.2560657176</v>
          </cell>
          <cell r="CW459">
            <v>1323.5697310856281</v>
          </cell>
          <cell r="EA459">
            <v>0</v>
          </cell>
          <cell r="EF459">
            <v>4689.1316978435898</v>
          </cell>
        </row>
        <row r="491">
          <cell r="G491">
            <v>99</v>
          </cell>
          <cell r="K491">
            <v>161</v>
          </cell>
          <cell r="O491">
            <v>739</v>
          </cell>
          <cell r="U491">
            <v>343</v>
          </cell>
          <cell r="V491">
            <v>1342</v>
          </cell>
          <cell r="BI491">
            <v>302.82365564157504</v>
          </cell>
          <cell r="CC491">
            <v>479.34743067747809</v>
          </cell>
          <cell r="CW491">
            <v>2919.6247087602746</v>
          </cell>
          <cell r="EA491">
            <v>1425.4349053228921</v>
          </cell>
          <cell r="EF491">
            <v>5127.2307004022186</v>
          </cell>
        </row>
        <row r="523">
          <cell r="G523">
            <v>175</v>
          </cell>
          <cell r="K523">
            <v>786</v>
          </cell>
          <cell r="O523">
            <v>184</v>
          </cell>
          <cell r="U523">
            <v>45</v>
          </cell>
          <cell r="V523">
            <v>1190</v>
          </cell>
          <cell r="BI523">
            <v>703.84787811852789</v>
          </cell>
          <cell r="CC523">
            <v>3631.5548268145176</v>
          </cell>
          <cell r="CW523">
            <v>772.3919203208668</v>
          </cell>
          <cell r="EA523">
            <v>181.75684685375393</v>
          </cell>
          <cell r="EF523">
            <v>5289.5514721076661</v>
          </cell>
        </row>
        <row r="555">
          <cell r="G555">
            <v>1622</v>
          </cell>
          <cell r="K555">
            <v>8056</v>
          </cell>
          <cell r="O555">
            <v>6302</v>
          </cell>
          <cell r="U555">
            <v>7102</v>
          </cell>
          <cell r="V555">
            <v>23082</v>
          </cell>
          <cell r="BI555">
            <v>9090.4544651863489</v>
          </cell>
          <cell r="CC555">
            <v>44049.856235913307</v>
          </cell>
          <cell r="CW555">
            <v>30931.975990059909</v>
          </cell>
          <cell r="EA555">
            <v>29269.429333900047</v>
          </cell>
          <cell r="EF555">
            <v>113341.71602505962</v>
          </cell>
        </row>
      </sheetData>
      <sheetData sheetId="2">
        <row r="8">
          <cell r="D8">
            <v>0</v>
          </cell>
          <cell r="G8">
            <v>0</v>
          </cell>
          <cell r="K8">
            <v>0</v>
          </cell>
          <cell r="O8">
            <v>76</v>
          </cell>
          <cell r="U8">
            <v>0</v>
          </cell>
          <cell r="V8">
            <v>76</v>
          </cell>
          <cell r="BK8">
            <v>0</v>
          </cell>
          <cell r="CE8">
            <v>0</v>
          </cell>
          <cell r="CY8">
            <v>899.15858392960047</v>
          </cell>
          <cell r="EC8">
            <v>0</v>
          </cell>
          <cell r="EH8">
            <v>899.15858392960047</v>
          </cell>
        </row>
        <row r="15">
          <cell r="G15">
            <v>63</v>
          </cell>
          <cell r="K15">
            <v>157</v>
          </cell>
          <cell r="O15">
            <v>11</v>
          </cell>
          <cell r="U15">
            <v>0</v>
          </cell>
          <cell r="V15">
            <v>231</v>
          </cell>
          <cell r="BK15">
            <v>694.62183920479993</v>
          </cell>
          <cell r="CE15">
            <v>1947.2909189072</v>
          </cell>
          <cell r="CY15">
            <v>135.30474830559996</v>
          </cell>
          <cell r="EC15">
            <v>0</v>
          </cell>
          <cell r="EH15">
            <v>2777.217506417599</v>
          </cell>
        </row>
        <row r="22">
          <cell r="G22">
            <v>82</v>
          </cell>
          <cell r="K22">
            <v>182</v>
          </cell>
          <cell r="O22">
            <v>0</v>
          </cell>
          <cell r="U22">
            <v>0</v>
          </cell>
          <cell r="V22">
            <v>264</v>
          </cell>
          <cell r="BK22">
            <v>981.91460518719987</v>
          </cell>
          <cell r="CE22">
            <v>2202.0277701472</v>
          </cell>
          <cell r="CY22">
            <v>0</v>
          </cell>
          <cell r="EC22">
            <v>0</v>
          </cell>
          <cell r="EH22">
            <v>3183.9423753343995</v>
          </cell>
        </row>
        <row r="29">
          <cell r="G29">
            <v>0</v>
          </cell>
          <cell r="K29">
            <v>0</v>
          </cell>
          <cell r="O29">
            <v>0</v>
          </cell>
          <cell r="U29">
            <v>151</v>
          </cell>
          <cell r="V29">
            <v>151</v>
          </cell>
          <cell r="BK29">
            <v>0</v>
          </cell>
          <cell r="CE29">
            <v>0</v>
          </cell>
          <cell r="CY29">
            <v>0</v>
          </cell>
          <cell r="EC29">
            <v>1801.1598752496002</v>
          </cell>
          <cell r="EH29">
            <v>1801.1598752496002</v>
          </cell>
        </row>
        <row r="36">
          <cell r="G36">
            <v>52</v>
          </cell>
          <cell r="K36">
            <v>47</v>
          </cell>
          <cell r="O36">
            <v>0</v>
          </cell>
          <cell r="U36">
            <v>0</v>
          </cell>
          <cell r="V36">
            <v>99</v>
          </cell>
          <cell r="BK36">
            <v>630.50608289920001</v>
          </cell>
          <cell r="CE36">
            <v>582.41511585119997</v>
          </cell>
          <cell r="CY36">
            <v>0</v>
          </cell>
          <cell r="EC36">
            <v>0</v>
          </cell>
          <cell r="EH36">
            <v>1212.9211987504</v>
          </cell>
        </row>
        <row r="43">
          <cell r="G43">
            <v>40</v>
          </cell>
          <cell r="K43">
            <v>0</v>
          </cell>
          <cell r="O43">
            <v>0</v>
          </cell>
          <cell r="U43">
            <v>0</v>
          </cell>
          <cell r="V43">
            <v>40</v>
          </cell>
          <cell r="BK43">
            <v>477.640504384</v>
          </cell>
          <cell r="CE43">
            <v>0</v>
          </cell>
          <cell r="CY43">
            <v>0</v>
          </cell>
          <cell r="EC43">
            <v>0</v>
          </cell>
          <cell r="EH43">
            <v>477.640504384</v>
          </cell>
        </row>
        <row r="50">
          <cell r="G50">
            <v>29</v>
          </cell>
          <cell r="K50">
            <v>0</v>
          </cell>
          <cell r="O50">
            <v>0</v>
          </cell>
          <cell r="U50">
            <v>0</v>
          </cell>
          <cell r="V50">
            <v>29</v>
          </cell>
          <cell r="BK50">
            <v>345.43895607840005</v>
          </cell>
          <cell r="CE50">
            <v>0</v>
          </cell>
          <cell r="CY50">
            <v>0</v>
          </cell>
          <cell r="EC50">
            <v>0</v>
          </cell>
          <cell r="EH50">
            <v>345.43895607840005</v>
          </cell>
        </row>
        <row r="57">
          <cell r="G57">
            <v>0</v>
          </cell>
          <cell r="K57">
            <v>83</v>
          </cell>
          <cell r="O57">
            <v>12</v>
          </cell>
          <cell r="U57">
            <v>0</v>
          </cell>
          <cell r="V57">
            <v>95</v>
          </cell>
          <cell r="BK57">
            <v>0</v>
          </cell>
          <cell r="CE57">
            <v>975.23668339680012</v>
          </cell>
          <cell r="CY57">
            <v>147.65917851520001</v>
          </cell>
          <cell r="EC57">
            <v>0</v>
          </cell>
          <cell r="EH57">
            <v>1122.8958619119999</v>
          </cell>
        </row>
        <row r="64">
          <cell r="G64">
            <v>0</v>
          </cell>
          <cell r="K64">
            <v>76</v>
          </cell>
          <cell r="O64">
            <v>0</v>
          </cell>
          <cell r="U64">
            <v>0</v>
          </cell>
          <cell r="V64">
            <v>76</v>
          </cell>
          <cell r="BK64">
            <v>0</v>
          </cell>
          <cell r="CE64">
            <v>905.71485232959992</v>
          </cell>
          <cell r="CY64">
            <v>0</v>
          </cell>
          <cell r="EC64">
            <v>0</v>
          </cell>
          <cell r="EH64">
            <v>905.71485232959992</v>
          </cell>
        </row>
        <row r="71">
          <cell r="G71">
            <v>94</v>
          </cell>
          <cell r="K71">
            <v>0</v>
          </cell>
          <cell r="O71">
            <v>0</v>
          </cell>
          <cell r="U71">
            <v>0</v>
          </cell>
          <cell r="V71">
            <v>94</v>
          </cell>
          <cell r="BK71">
            <v>1170.3302317023999</v>
          </cell>
          <cell r="CE71">
            <v>0</v>
          </cell>
          <cell r="CY71">
            <v>0</v>
          </cell>
          <cell r="EC71">
            <v>0</v>
          </cell>
          <cell r="EH71">
            <v>1170.3302317023999</v>
          </cell>
        </row>
        <row r="78">
          <cell r="G78">
            <v>0</v>
          </cell>
          <cell r="K78">
            <v>0</v>
          </cell>
          <cell r="O78">
            <v>21</v>
          </cell>
          <cell r="U78">
            <v>0</v>
          </cell>
          <cell r="V78">
            <v>21</v>
          </cell>
          <cell r="BK78">
            <v>0</v>
          </cell>
          <cell r="CE78">
            <v>0</v>
          </cell>
          <cell r="CY78">
            <v>245.73973840160002</v>
          </cell>
          <cell r="EC78">
            <v>0</v>
          </cell>
          <cell r="EH78">
            <v>245.73973840160002</v>
          </cell>
        </row>
        <row r="85">
          <cell r="G85">
            <v>0</v>
          </cell>
          <cell r="K85">
            <v>70</v>
          </cell>
          <cell r="O85">
            <v>0</v>
          </cell>
          <cell r="U85">
            <v>0</v>
          </cell>
          <cell r="V85">
            <v>70</v>
          </cell>
          <cell r="BK85">
            <v>0</v>
          </cell>
          <cell r="CE85">
            <v>803.73501067199993</v>
          </cell>
          <cell r="CY85">
            <v>0</v>
          </cell>
          <cell r="EC85">
            <v>0</v>
          </cell>
          <cell r="EH85">
            <v>803.73501067199993</v>
          </cell>
        </row>
        <row r="92">
          <cell r="G92">
            <v>0</v>
          </cell>
          <cell r="K92">
            <v>0</v>
          </cell>
          <cell r="O92">
            <v>0</v>
          </cell>
          <cell r="U92">
            <v>106</v>
          </cell>
          <cell r="V92">
            <v>106</v>
          </cell>
          <cell r="BK92">
            <v>0</v>
          </cell>
          <cell r="CE92">
            <v>0</v>
          </cell>
          <cell r="CY92">
            <v>0</v>
          </cell>
          <cell r="EC92">
            <v>1298.6644822175999</v>
          </cell>
          <cell r="EH92">
            <v>1298.6644822175999</v>
          </cell>
        </row>
        <row r="99">
          <cell r="G99">
            <v>7</v>
          </cell>
          <cell r="K99">
            <v>43</v>
          </cell>
          <cell r="O99">
            <v>0</v>
          </cell>
          <cell r="U99">
            <v>0</v>
          </cell>
          <cell r="V99">
            <v>50</v>
          </cell>
          <cell r="BK99">
            <v>67.605363467200007</v>
          </cell>
          <cell r="CE99">
            <v>491.93371501280001</v>
          </cell>
          <cell r="CY99">
            <v>0</v>
          </cell>
          <cell r="EC99">
            <v>0</v>
          </cell>
          <cell r="EH99">
            <v>559.53907848000006</v>
          </cell>
        </row>
        <row r="106">
          <cell r="G106">
            <v>0</v>
          </cell>
          <cell r="K106">
            <v>10</v>
          </cell>
          <cell r="O106">
            <v>0</v>
          </cell>
          <cell r="U106">
            <v>0</v>
          </cell>
          <cell r="V106">
            <v>10</v>
          </cell>
          <cell r="BK106">
            <v>0</v>
          </cell>
          <cell r="CE106">
            <v>123.68635009600001</v>
          </cell>
          <cell r="CY106">
            <v>0</v>
          </cell>
          <cell r="EC106">
            <v>0</v>
          </cell>
          <cell r="EH106">
            <v>123.68635009600001</v>
          </cell>
        </row>
        <row r="113">
          <cell r="G113">
            <v>0</v>
          </cell>
          <cell r="K113">
            <v>0</v>
          </cell>
          <cell r="O113">
            <v>61</v>
          </cell>
          <cell r="U113">
            <v>0</v>
          </cell>
          <cell r="V113">
            <v>61</v>
          </cell>
          <cell r="BK113">
            <v>0</v>
          </cell>
          <cell r="CE113">
            <v>0</v>
          </cell>
          <cell r="CY113">
            <v>758.75182678559986</v>
          </cell>
          <cell r="EC113">
            <v>0</v>
          </cell>
          <cell r="EH113">
            <v>758.75182678559986</v>
          </cell>
        </row>
        <row r="120">
          <cell r="G120">
            <v>0</v>
          </cell>
          <cell r="K120">
            <v>24</v>
          </cell>
          <cell r="O120">
            <v>0</v>
          </cell>
          <cell r="U120">
            <v>0</v>
          </cell>
          <cell r="V120">
            <v>24</v>
          </cell>
          <cell r="BK120">
            <v>0</v>
          </cell>
          <cell r="CE120">
            <v>292.12626103040003</v>
          </cell>
          <cell r="CY120">
            <v>0</v>
          </cell>
          <cell r="EC120">
            <v>0</v>
          </cell>
          <cell r="EH120">
            <v>292.12626103040003</v>
          </cell>
        </row>
        <row r="127">
          <cell r="G127">
            <v>129</v>
          </cell>
          <cell r="K127">
            <v>145</v>
          </cell>
          <cell r="O127">
            <v>131</v>
          </cell>
          <cell r="U127">
            <v>70</v>
          </cell>
          <cell r="V127">
            <v>475</v>
          </cell>
          <cell r="BK127">
            <v>1611.0861690384002</v>
          </cell>
          <cell r="CE127">
            <v>1591.7994803920001</v>
          </cell>
          <cell r="CY127">
            <v>1530.3495894575999</v>
          </cell>
          <cell r="EC127">
            <v>870.51187467200009</v>
          </cell>
          <cell r="EH127">
            <v>5603.7471135600008</v>
          </cell>
        </row>
      </sheetData>
      <sheetData sheetId="3">
        <row r="7">
          <cell r="D7">
            <v>0</v>
          </cell>
          <cell r="G7">
            <v>0</v>
          </cell>
          <cell r="K7">
            <v>0</v>
          </cell>
          <cell r="O7">
            <v>124</v>
          </cell>
          <cell r="U7">
            <v>0</v>
          </cell>
          <cell r="V7">
            <v>124</v>
          </cell>
          <cell r="BK7">
            <v>0</v>
          </cell>
          <cell r="CE7">
            <v>0</v>
          </cell>
          <cell r="CY7">
            <v>1525.5643539904008</v>
          </cell>
          <cell r="EC7">
            <v>0</v>
          </cell>
          <cell r="EJ7">
            <v>1525.5643539904008</v>
          </cell>
        </row>
        <row r="14">
          <cell r="G14">
            <v>115</v>
          </cell>
          <cell r="K14">
            <v>104</v>
          </cell>
          <cell r="O14">
            <v>26</v>
          </cell>
          <cell r="U14">
            <v>0</v>
          </cell>
          <cell r="V14">
            <v>245</v>
          </cell>
          <cell r="BK14">
            <v>1415.6292341039996</v>
          </cell>
          <cell r="CE14">
            <v>1282.0588217983998</v>
          </cell>
          <cell r="CY14">
            <v>321.62872144959988</v>
          </cell>
          <cell r="EC14">
            <v>0</v>
          </cell>
          <cell r="EJ14">
            <v>3019.3167773519995</v>
          </cell>
        </row>
        <row r="21">
          <cell r="G21">
            <v>110</v>
          </cell>
          <cell r="K21">
            <v>106</v>
          </cell>
          <cell r="O21">
            <v>0</v>
          </cell>
          <cell r="U21">
            <v>0</v>
          </cell>
          <cell r="V21">
            <v>216</v>
          </cell>
          <cell r="BK21">
            <v>1356.624443056</v>
          </cell>
          <cell r="CE21">
            <v>1303.4723862176002</v>
          </cell>
          <cell r="CY21">
            <v>0</v>
          </cell>
          <cell r="EC21">
            <v>0</v>
          </cell>
          <cell r="EJ21">
            <v>2660.0968292736002</v>
          </cell>
        </row>
        <row r="28">
          <cell r="G28">
            <v>0</v>
          </cell>
          <cell r="K28">
            <v>0</v>
          </cell>
          <cell r="O28">
            <v>0</v>
          </cell>
          <cell r="U28">
            <v>104</v>
          </cell>
          <cell r="V28">
            <v>104</v>
          </cell>
          <cell r="BK28">
            <v>0</v>
          </cell>
          <cell r="CE28">
            <v>0</v>
          </cell>
          <cell r="CY28">
            <v>0</v>
          </cell>
          <cell r="EC28">
            <v>1284.5588217984</v>
          </cell>
          <cell r="EJ28">
            <v>1284.5588217984</v>
          </cell>
        </row>
        <row r="35">
          <cell r="G35">
            <v>92</v>
          </cell>
          <cell r="K35">
            <v>184</v>
          </cell>
          <cell r="O35">
            <v>0</v>
          </cell>
          <cell r="U35">
            <v>0</v>
          </cell>
          <cell r="V35">
            <v>276</v>
          </cell>
          <cell r="BK35">
            <v>1120.5011472832</v>
          </cell>
          <cell r="CE35">
            <v>2246.7543265663999</v>
          </cell>
          <cell r="CY35">
            <v>0</v>
          </cell>
          <cell r="EC35">
            <v>0</v>
          </cell>
          <cell r="EJ35">
            <v>3367.2554738496001</v>
          </cell>
        </row>
        <row r="42">
          <cell r="G42">
            <v>75</v>
          </cell>
          <cell r="K42">
            <v>0</v>
          </cell>
          <cell r="O42">
            <v>0</v>
          </cell>
          <cell r="U42">
            <v>0</v>
          </cell>
          <cell r="V42">
            <v>75</v>
          </cell>
          <cell r="BK42">
            <v>903.17471372000011</v>
          </cell>
          <cell r="CE42">
            <v>0</v>
          </cell>
          <cell r="CY42">
            <v>0</v>
          </cell>
          <cell r="EC42">
            <v>0</v>
          </cell>
          <cell r="EJ42">
            <v>903.17471372000011</v>
          </cell>
        </row>
        <row r="49">
          <cell r="G49">
            <v>64</v>
          </cell>
          <cell r="K49">
            <v>0</v>
          </cell>
          <cell r="O49">
            <v>0</v>
          </cell>
          <cell r="U49">
            <v>0</v>
          </cell>
          <cell r="V49">
            <v>64</v>
          </cell>
          <cell r="BK49">
            <v>786.72452541440009</v>
          </cell>
          <cell r="CE49">
            <v>0</v>
          </cell>
          <cell r="CY49">
            <v>0</v>
          </cell>
          <cell r="EC49">
            <v>0</v>
          </cell>
          <cell r="EJ49">
            <v>786.72452541440009</v>
          </cell>
        </row>
        <row r="56">
          <cell r="G56">
            <v>0</v>
          </cell>
          <cell r="K56">
            <v>89</v>
          </cell>
          <cell r="O56">
            <v>0</v>
          </cell>
          <cell r="U56">
            <v>0</v>
          </cell>
          <cell r="V56">
            <v>89</v>
          </cell>
          <cell r="BK56">
            <v>0</v>
          </cell>
          <cell r="CE56">
            <v>1080.40992173481</v>
          </cell>
          <cell r="CY56">
            <v>0</v>
          </cell>
          <cell r="EC56">
            <v>0</v>
          </cell>
          <cell r="EJ56">
            <v>1080.40992173481</v>
          </cell>
        </row>
        <row r="63">
          <cell r="G63">
            <v>2</v>
          </cell>
          <cell r="K63">
            <v>22</v>
          </cell>
          <cell r="O63">
            <v>19</v>
          </cell>
          <cell r="U63">
            <v>0</v>
          </cell>
          <cell r="V63">
            <v>43</v>
          </cell>
          <cell r="BK63">
            <v>25.4431964192</v>
          </cell>
          <cell r="CE63">
            <v>266.97666461120002</v>
          </cell>
          <cell r="CY63">
            <v>236.71036598239999</v>
          </cell>
          <cell r="EC63">
            <v>0</v>
          </cell>
          <cell r="EJ63">
            <v>529.13022701279999</v>
          </cell>
        </row>
        <row r="70">
          <cell r="G70">
            <v>130</v>
          </cell>
          <cell r="K70">
            <v>0</v>
          </cell>
          <cell r="O70">
            <v>0</v>
          </cell>
          <cell r="U70">
            <v>0</v>
          </cell>
          <cell r="V70">
            <v>130</v>
          </cell>
          <cell r="BK70">
            <v>1579.2287592479997</v>
          </cell>
          <cell r="CE70">
            <v>0</v>
          </cell>
          <cell r="CY70">
            <v>0</v>
          </cell>
          <cell r="EC70">
            <v>0</v>
          </cell>
          <cell r="EJ70">
            <v>1579.2287592479997</v>
          </cell>
        </row>
        <row r="77">
          <cell r="G77">
            <v>0</v>
          </cell>
          <cell r="K77">
            <v>0</v>
          </cell>
          <cell r="O77">
            <v>15</v>
          </cell>
          <cell r="U77">
            <v>0</v>
          </cell>
          <cell r="V77">
            <v>15</v>
          </cell>
          <cell r="BK77">
            <v>0</v>
          </cell>
          <cell r="CE77">
            <v>0</v>
          </cell>
          <cell r="CY77">
            <v>183.79434114400004</v>
          </cell>
          <cell r="EC77">
            <v>0</v>
          </cell>
          <cell r="EJ77">
            <v>183.79434114400004</v>
          </cell>
        </row>
        <row r="84">
          <cell r="G84">
            <v>0</v>
          </cell>
          <cell r="K84">
            <v>56</v>
          </cell>
          <cell r="O84">
            <v>0</v>
          </cell>
          <cell r="U84">
            <v>0</v>
          </cell>
          <cell r="V84">
            <v>56</v>
          </cell>
          <cell r="BK84">
            <v>0</v>
          </cell>
          <cell r="CE84">
            <v>684.95173973759995</v>
          </cell>
          <cell r="CY84">
            <v>0</v>
          </cell>
          <cell r="EC84">
            <v>0</v>
          </cell>
          <cell r="EJ84">
            <v>684.95173973759995</v>
          </cell>
        </row>
        <row r="91">
          <cell r="G91">
            <v>0</v>
          </cell>
          <cell r="K91">
            <v>0</v>
          </cell>
          <cell r="O91">
            <v>0</v>
          </cell>
          <cell r="U91">
            <v>67</v>
          </cell>
          <cell r="V91">
            <v>67</v>
          </cell>
          <cell r="BK91">
            <v>0</v>
          </cell>
          <cell r="CE91">
            <v>0</v>
          </cell>
          <cell r="CY91">
            <v>0</v>
          </cell>
          <cell r="EC91">
            <v>822.1253520432</v>
          </cell>
          <cell r="EJ91">
            <v>822.1253520432</v>
          </cell>
        </row>
        <row r="98">
          <cell r="G98">
            <v>17</v>
          </cell>
          <cell r="K98">
            <v>118</v>
          </cell>
          <cell r="O98">
            <v>0</v>
          </cell>
          <cell r="U98">
            <v>0</v>
          </cell>
          <cell r="V98">
            <v>135</v>
          </cell>
          <cell r="BK98">
            <v>197.14694556320003</v>
          </cell>
          <cell r="CE98">
            <v>1459.9707967328002</v>
          </cell>
          <cell r="CY98">
            <v>0</v>
          </cell>
          <cell r="EC98">
            <v>0</v>
          </cell>
          <cell r="EJ98">
            <v>1657.1177422960002</v>
          </cell>
        </row>
        <row r="105">
          <cell r="G105">
            <v>0</v>
          </cell>
          <cell r="K105">
            <v>63</v>
          </cell>
          <cell r="O105">
            <v>0</v>
          </cell>
          <cell r="U105">
            <v>0</v>
          </cell>
          <cell r="V105">
            <v>63</v>
          </cell>
          <cell r="BK105">
            <v>0</v>
          </cell>
          <cell r="CE105">
            <v>779.66539120480002</v>
          </cell>
          <cell r="CY105">
            <v>0</v>
          </cell>
          <cell r="EC105">
            <v>0</v>
          </cell>
          <cell r="EJ105">
            <v>779.66539120480002</v>
          </cell>
        </row>
        <row r="112">
          <cell r="G112">
            <v>0</v>
          </cell>
          <cell r="K112">
            <v>7</v>
          </cell>
          <cell r="O112">
            <v>48</v>
          </cell>
          <cell r="U112">
            <v>0</v>
          </cell>
          <cell r="V112">
            <v>55</v>
          </cell>
          <cell r="BK112">
            <v>0</v>
          </cell>
          <cell r="CE112">
            <v>87.551187467199995</v>
          </cell>
          <cell r="CY112">
            <v>591.37105006079992</v>
          </cell>
          <cell r="EC112">
            <v>0</v>
          </cell>
          <cell r="EJ112">
            <v>678.92223752799987</v>
          </cell>
        </row>
        <row r="119">
          <cell r="G119">
            <v>0</v>
          </cell>
          <cell r="K119">
            <v>64</v>
          </cell>
          <cell r="O119">
            <v>0</v>
          </cell>
          <cell r="U119">
            <v>0</v>
          </cell>
          <cell r="V119">
            <v>64</v>
          </cell>
          <cell r="BK119">
            <v>0</v>
          </cell>
          <cell r="CE119">
            <v>787.59338941440001</v>
          </cell>
          <cell r="CY119">
            <v>0</v>
          </cell>
          <cell r="EC119">
            <v>0</v>
          </cell>
          <cell r="EJ119">
            <v>787.59338941440001</v>
          </cell>
        </row>
        <row r="126">
          <cell r="G126">
            <v>109</v>
          </cell>
          <cell r="K126">
            <v>197</v>
          </cell>
          <cell r="O126">
            <v>190</v>
          </cell>
          <cell r="U126">
            <v>184</v>
          </cell>
          <cell r="V126">
            <v>680</v>
          </cell>
          <cell r="BK126">
            <v>1330.7932572464001</v>
          </cell>
          <cell r="CE126">
            <v>2316.3398692912001</v>
          </cell>
          <cell r="CY126">
            <v>2261.4395318239999</v>
          </cell>
          <cell r="EC126">
            <v>2192.5980065663998</v>
          </cell>
          <cell r="EJ126">
            <v>8101.1706649279995</v>
          </cell>
        </row>
      </sheetData>
      <sheetData sheetId="4">
        <row r="5">
          <cell r="E5">
            <v>124</v>
          </cell>
          <cell r="N5">
            <v>373</v>
          </cell>
          <cell r="Z5">
            <v>1177</v>
          </cell>
          <cell r="AL5">
            <v>224</v>
          </cell>
          <cell r="BD5">
            <v>0</v>
          </cell>
          <cell r="BG5">
            <v>1774</v>
          </cell>
          <cell r="FK5">
            <v>1688.6190597210007</v>
          </cell>
          <cell r="HS5">
            <v>9991.5011665200036</v>
          </cell>
          <cell r="KA5">
            <v>1962.7781824758008</v>
          </cell>
          <cell r="NM5">
            <v>0</v>
          </cell>
          <cell r="OB5">
            <v>13642.898408716806</v>
          </cell>
        </row>
        <row r="74">
          <cell r="N74">
            <v>789</v>
          </cell>
          <cell r="Z74">
            <v>2931</v>
          </cell>
          <cell r="AL74">
            <v>1259</v>
          </cell>
          <cell r="BD74">
            <v>0</v>
          </cell>
          <cell r="BG74">
            <v>4979</v>
          </cell>
          <cell r="FK74">
            <v>3934.9003583259982</v>
          </cell>
          <cell r="HS74">
            <v>17434.211136005997</v>
          </cell>
          <cell r="KA74">
            <v>7649.3977245845981</v>
          </cell>
          <cell r="NM74">
            <v>0</v>
          </cell>
          <cell r="OB74">
            <v>29018.509218916595</v>
          </cell>
        </row>
        <row r="143">
          <cell r="N143">
            <v>985</v>
          </cell>
          <cell r="Z143">
            <v>2293</v>
          </cell>
          <cell r="AL143">
            <v>1590</v>
          </cell>
          <cell r="BD143">
            <v>0</v>
          </cell>
          <cell r="BG143">
            <v>4868</v>
          </cell>
          <cell r="FK143">
            <v>4700.5483344375998</v>
          </cell>
          <cell r="HS143">
            <v>11178.009991368603</v>
          </cell>
          <cell r="KA143">
            <v>8308.5992183083963</v>
          </cell>
          <cell r="NM143">
            <v>0</v>
          </cell>
          <cell r="OB143">
            <v>24187.157544114605</v>
          </cell>
        </row>
        <row r="212">
          <cell r="N212">
            <v>686</v>
          </cell>
          <cell r="Z212">
            <v>1268</v>
          </cell>
          <cell r="AL212">
            <v>130</v>
          </cell>
          <cell r="BD212">
            <v>0</v>
          </cell>
          <cell r="BG212">
            <v>2084</v>
          </cell>
          <cell r="FK212">
            <v>3341.5344299912008</v>
          </cell>
          <cell r="HS212">
            <v>7030.1388666080002</v>
          </cell>
          <cell r="KA212">
            <v>1052.1526210983998</v>
          </cell>
          <cell r="NM212">
            <v>0</v>
          </cell>
          <cell r="OB212">
            <v>11423.825917697599</v>
          </cell>
        </row>
        <row r="281">
          <cell r="N281">
            <v>1506</v>
          </cell>
          <cell r="Z281">
            <v>3380</v>
          </cell>
          <cell r="AL281">
            <v>1069</v>
          </cell>
          <cell r="BD281">
            <v>0</v>
          </cell>
          <cell r="BG281">
            <v>5955</v>
          </cell>
          <cell r="FK281">
            <v>7124.4837047077972</v>
          </cell>
          <cell r="HS281">
            <v>15948.417433303997</v>
          </cell>
          <cell r="KA281">
            <v>6909.0680955535991</v>
          </cell>
          <cell r="NM281">
            <v>0</v>
          </cell>
          <cell r="OB281">
            <v>29981.969233565411</v>
          </cell>
        </row>
        <row r="350">
          <cell r="N350">
            <v>429</v>
          </cell>
          <cell r="Z350">
            <v>645</v>
          </cell>
          <cell r="AL350">
            <v>149</v>
          </cell>
          <cell r="BD350">
            <v>0</v>
          </cell>
          <cell r="BG350">
            <v>1223</v>
          </cell>
          <cell r="FK350">
            <v>2091.7951074978005</v>
          </cell>
          <cell r="HS350">
            <v>3628.752644986801</v>
          </cell>
          <cell r="KA350">
            <v>1218.3579999999999</v>
          </cell>
          <cell r="NM350">
            <v>0</v>
          </cell>
          <cell r="OB350">
            <v>6938.9057524845994</v>
          </cell>
        </row>
        <row r="419">
          <cell r="N419">
            <v>597</v>
          </cell>
          <cell r="Z419">
            <v>804</v>
          </cell>
          <cell r="AL419">
            <v>378</v>
          </cell>
          <cell r="BD419">
            <v>0</v>
          </cell>
          <cell r="BG419">
            <v>1779</v>
          </cell>
          <cell r="FK419">
            <v>3122.7091791629996</v>
          </cell>
          <cell r="HS419">
            <v>4886.3379913686013</v>
          </cell>
          <cell r="KA419">
            <v>2702.076</v>
          </cell>
          <cell r="NM419">
            <v>0</v>
          </cell>
          <cell r="OB419">
            <v>10711.123170531604</v>
          </cell>
        </row>
        <row r="488">
          <cell r="N488">
            <v>816</v>
          </cell>
          <cell r="Z488">
            <v>672</v>
          </cell>
          <cell r="AL488">
            <v>164</v>
          </cell>
          <cell r="BD488">
            <v>0</v>
          </cell>
          <cell r="BG488">
            <v>1652</v>
          </cell>
          <cell r="FK488">
            <v>4183.6515655610519</v>
          </cell>
          <cell r="HS488">
            <v>5455.2690870588685</v>
          </cell>
          <cell r="KA488">
            <v>1520.0280015200281</v>
          </cell>
          <cell r="NM488">
            <v>0</v>
          </cell>
          <cell r="OB488">
            <v>11158.948654139946</v>
          </cell>
        </row>
        <row r="557">
          <cell r="N557">
            <v>590</v>
          </cell>
          <cell r="Z557">
            <v>1247</v>
          </cell>
          <cell r="AL557">
            <v>143</v>
          </cell>
          <cell r="BD557">
            <v>0</v>
          </cell>
          <cell r="BG557">
            <v>1980</v>
          </cell>
          <cell r="FK557">
            <v>2789.2272269397986</v>
          </cell>
          <cell r="HS557">
            <v>7374.0436635566002</v>
          </cell>
          <cell r="KA557">
            <v>973.82623888399996</v>
          </cell>
          <cell r="NM557">
            <v>0</v>
          </cell>
          <cell r="OB557">
            <v>11137.097129380401</v>
          </cell>
        </row>
        <row r="626">
          <cell r="N626">
            <v>1184</v>
          </cell>
          <cell r="Z626">
            <v>516</v>
          </cell>
          <cell r="AL626">
            <v>300</v>
          </cell>
          <cell r="BD626">
            <v>0</v>
          </cell>
          <cell r="BG626">
            <v>2000</v>
          </cell>
          <cell r="FK626">
            <v>8910.155144637396</v>
          </cell>
          <cell r="HS626">
            <v>3820.3319999999994</v>
          </cell>
          <cell r="KA626">
            <v>2377.7000000000003</v>
          </cell>
          <cell r="NM626">
            <v>0</v>
          </cell>
          <cell r="OB626">
            <v>15108.187144637395</v>
          </cell>
        </row>
        <row r="695">
          <cell r="N695">
            <v>287</v>
          </cell>
          <cell r="Z695">
            <v>230</v>
          </cell>
          <cell r="AL695">
            <v>102</v>
          </cell>
          <cell r="BD695">
            <v>0</v>
          </cell>
          <cell r="BG695">
            <v>619</v>
          </cell>
          <cell r="FK695">
            <v>1312.5460477768004</v>
          </cell>
          <cell r="HS695">
            <v>1191.4950597210002</v>
          </cell>
          <cell r="KA695">
            <v>686.60313138619995</v>
          </cell>
          <cell r="NM695">
            <v>0</v>
          </cell>
          <cell r="OB695">
            <v>3190.6442388840005</v>
          </cell>
        </row>
        <row r="764">
          <cell r="N764">
            <v>625</v>
          </cell>
          <cell r="Z764">
            <v>1025</v>
          </cell>
          <cell r="AL764">
            <v>294</v>
          </cell>
          <cell r="BD764">
            <v>0</v>
          </cell>
          <cell r="BG764">
            <v>1944</v>
          </cell>
          <cell r="FK764">
            <v>2847.3362388839996</v>
          </cell>
          <cell r="HS764">
            <v>6701.7238938091987</v>
          </cell>
          <cell r="KA764">
            <v>2338.4396157798001</v>
          </cell>
          <cell r="NM764">
            <v>0</v>
          </cell>
          <cell r="OB764">
            <v>11887.499748473005</v>
          </cell>
        </row>
        <row r="833">
          <cell r="N833">
            <v>461</v>
          </cell>
          <cell r="Z833">
            <v>289</v>
          </cell>
          <cell r="AL833">
            <v>120</v>
          </cell>
          <cell r="BD833">
            <v>0</v>
          </cell>
          <cell r="BG833">
            <v>870</v>
          </cell>
          <cell r="FK833">
            <v>3454.945337750401</v>
          </cell>
          <cell r="HS833">
            <v>1960.0725255447999</v>
          </cell>
          <cell r="KA833">
            <v>885.19999999999993</v>
          </cell>
          <cell r="NM833">
            <v>0</v>
          </cell>
          <cell r="OB833">
            <v>6300.2178632951945</v>
          </cell>
        </row>
        <row r="902">
          <cell r="N902">
            <v>1090</v>
          </cell>
          <cell r="Z902">
            <v>2079</v>
          </cell>
          <cell r="AL902">
            <v>1499</v>
          </cell>
          <cell r="BD902">
            <v>0</v>
          </cell>
          <cell r="BG902">
            <v>4668</v>
          </cell>
          <cell r="FK902">
            <v>5322.5955136006023</v>
          </cell>
          <cell r="HS902">
            <v>10297.308015256993</v>
          </cell>
          <cell r="KA902">
            <v>6939.6214638179981</v>
          </cell>
          <cell r="NM902">
            <v>0</v>
          </cell>
          <cell r="OB902">
            <v>22559.524992675593</v>
          </cell>
        </row>
        <row r="971">
          <cell r="N971">
            <v>546</v>
          </cell>
          <cell r="Z971">
            <v>722</v>
          </cell>
          <cell r="AL971">
            <v>172</v>
          </cell>
          <cell r="BD971">
            <v>0</v>
          </cell>
          <cell r="BG971">
            <v>1440</v>
          </cell>
          <cell r="FK971">
            <v>2658.7941194420005</v>
          </cell>
          <cell r="HS971">
            <v>3858.9401911071991</v>
          </cell>
          <cell r="KA971">
            <v>1120.0640000000001</v>
          </cell>
          <cell r="NM971">
            <v>0</v>
          </cell>
          <cell r="OB971">
            <v>7637.7983105491994</v>
          </cell>
        </row>
        <row r="1040">
          <cell r="N1040">
            <v>706</v>
          </cell>
          <cell r="Z1040">
            <v>619</v>
          </cell>
          <cell r="AL1040">
            <v>110</v>
          </cell>
          <cell r="BD1040">
            <v>0</v>
          </cell>
          <cell r="BG1040">
            <v>1435</v>
          </cell>
          <cell r="FK1040">
            <v>4523.0243735830009</v>
          </cell>
          <cell r="HS1040">
            <v>4225.4517027019992</v>
          </cell>
          <cell r="KA1040">
            <v>973.51553748899971</v>
          </cell>
          <cell r="NM1040">
            <v>0</v>
          </cell>
          <cell r="OB1040">
            <v>9721.9916137739983</v>
          </cell>
        </row>
        <row r="1109">
          <cell r="N1109">
            <v>577</v>
          </cell>
          <cell r="Z1109">
            <v>889</v>
          </cell>
          <cell r="AL1109">
            <v>150</v>
          </cell>
          <cell r="BD1109">
            <v>0</v>
          </cell>
          <cell r="BG1109">
            <v>1616</v>
          </cell>
          <cell r="FK1109">
            <v>2939.9182388840013</v>
          </cell>
          <cell r="HS1109">
            <v>6289.5736960763988</v>
          </cell>
          <cell r="KA1109">
            <v>1133.6200000000001</v>
          </cell>
          <cell r="NM1109">
            <v>0</v>
          </cell>
          <cell r="OB1109">
            <v>10363.111934960398</v>
          </cell>
        </row>
        <row r="1178">
          <cell r="N1178">
            <v>3886</v>
          </cell>
          <cell r="Z1178">
            <v>4931</v>
          </cell>
          <cell r="AL1178">
            <v>1500</v>
          </cell>
          <cell r="BD1178">
            <v>0</v>
          </cell>
          <cell r="BG1178">
            <v>10317</v>
          </cell>
          <cell r="FK1178">
            <v>18766.910764428801</v>
          </cell>
          <cell r="HS1178">
            <v>35401.84232440863</v>
          </cell>
          <cell r="KA1178">
            <v>13781.349064340799</v>
          </cell>
          <cell r="NM1178">
            <v>0</v>
          </cell>
          <cell r="OB1178">
            <v>67950.102153178188</v>
          </cell>
        </row>
        <row r="1247">
          <cell r="N1247">
            <v>1845</v>
          </cell>
          <cell r="Z1247">
            <v>4518</v>
          </cell>
          <cell r="AL1247">
            <v>1935</v>
          </cell>
          <cell r="BD1247">
            <v>0</v>
          </cell>
          <cell r="BG1247">
            <v>8298</v>
          </cell>
          <cell r="FK1247">
            <v>9371.0544061028049</v>
          </cell>
          <cell r="HS1247">
            <v>35329.483944200008</v>
          </cell>
          <cell r="KA1247">
            <v>14175.030354922599</v>
          </cell>
          <cell r="NM1247">
            <v>0</v>
          </cell>
          <cell r="OB1247">
            <v>58875.568705225407</v>
          </cell>
        </row>
      </sheetData>
      <sheetData sheetId="5">
        <row r="11">
          <cell r="E11">
            <v>0</v>
          </cell>
          <cell r="N11">
            <v>0</v>
          </cell>
          <cell r="Z11">
            <v>287</v>
          </cell>
          <cell r="AL11">
            <v>68</v>
          </cell>
          <cell r="BD11">
            <v>0</v>
          </cell>
          <cell r="BG11">
            <v>355</v>
          </cell>
          <cell r="EY11">
            <v>0</v>
          </cell>
          <cell r="HG11">
            <v>1447.9150979854005</v>
          </cell>
          <cell r="JO11">
            <v>223.78881220560004</v>
          </cell>
          <cell r="NA11">
            <v>0</v>
          </cell>
          <cell r="NP11">
            <v>1671.7039101910007</v>
          </cell>
        </row>
        <row r="80">
          <cell r="N80">
            <v>0</v>
          </cell>
          <cell r="Z80">
            <v>666</v>
          </cell>
          <cell r="AL80">
            <v>86</v>
          </cell>
          <cell r="BD80">
            <v>0</v>
          </cell>
          <cell r="BG80">
            <v>752</v>
          </cell>
          <cell r="EY80">
            <v>0</v>
          </cell>
          <cell r="HG80">
            <v>3978.0630848372002</v>
          </cell>
          <cell r="JO80">
            <v>488.7825772011999</v>
          </cell>
          <cell r="NA80">
            <v>0</v>
          </cell>
          <cell r="NP80">
            <v>4466.8456620383968</v>
          </cell>
        </row>
        <row r="149">
          <cell r="N149">
            <v>141</v>
          </cell>
          <cell r="Z149">
            <v>431</v>
          </cell>
          <cell r="AL149">
            <v>18</v>
          </cell>
          <cell r="BD149">
            <v>0</v>
          </cell>
          <cell r="BG149">
            <v>590</v>
          </cell>
          <cell r="EY149">
            <v>724.30674635539992</v>
          </cell>
          <cell r="HG149">
            <v>1775.5201479501998</v>
          </cell>
          <cell r="JO149">
            <v>59.238214995599989</v>
          </cell>
          <cell r="NA149">
            <v>0</v>
          </cell>
          <cell r="NP149">
            <v>2559.0651093012002</v>
          </cell>
        </row>
        <row r="218">
          <cell r="N218">
            <v>90</v>
          </cell>
          <cell r="Z218">
            <v>40</v>
          </cell>
          <cell r="AL218">
            <v>0</v>
          </cell>
          <cell r="BD218">
            <v>0</v>
          </cell>
          <cell r="BG218">
            <v>130</v>
          </cell>
          <cell r="EY218">
            <v>454.15955497799996</v>
          </cell>
          <cell r="HG218">
            <v>262.99885776799999</v>
          </cell>
          <cell r="JO218">
            <v>0</v>
          </cell>
          <cell r="NA218">
            <v>0</v>
          </cell>
          <cell r="NP218">
            <v>717.15841274599995</v>
          </cell>
        </row>
        <row r="287">
          <cell r="N287">
            <v>217</v>
          </cell>
          <cell r="Z287">
            <v>440</v>
          </cell>
          <cell r="AL287">
            <v>298</v>
          </cell>
          <cell r="BD287">
            <v>0</v>
          </cell>
          <cell r="BG287">
            <v>955</v>
          </cell>
          <cell r="EY287">
            <v>714.14959189139984</v>
          </cell>
          <cell r="HG287">
            <v>1448.0452554479996</v>
          </cell>
          <cell r="JO287">
            <v>980.72155937159982</v>
          </cell>
          <cell r="NA287">
            <v>0</v>
          </cell>
          <cell r="NP287">
            <v>3142.9164067109996</v>
          </cell>
        </row>
        <row r="356">
          <cell r="N356">
            <v>44</v>
          </cell>
          <cell r="Z356">
            <v>0</v>
          </cell>
          <cell r="AL356">
            <v>0</v>
          </cell>
          <cell r="BD356">
            <v>0</v>
          </cell>
          <cell r="BG356">
            <v>44</v>
          </cell>
          <cell r="EY356">
            <v>312.36368554479998</v>
          </cell>
          <cell r="HG356">
            <v>0</v>
          </cell>
          <cell r="JO356">
            <v>0</v>
          </cell>
          <cell r="NA356">
            <v>0</v>
          </cell>
          <cell r="NP356">
            <v>312.36368554479998</v>
          </cell>
        </row>
        <row r="425">
          <cell r="N425">
            <v>62</v>
          </cell>
          <cell r="Z425">
            <v>17</v>
          </cell>
          <cell r="AL425">
            <v>0</v>
          </cell>
          <cell r="BD425">
            <v>0</v>
          </cell>
          <cell r="BG425">
            <v>79</v>
          </cell>
          <cell r="EY425">
            <v>233.97082054039998</v>
          </cell>
          <cell r="HG425">
            <v>87.95730305139999</v>
          </cell>
          <cell r="JO425">
            <v>0</v>
          </cell>
          <cell r="NA425">
            <v>0</v>
          </cell>
          <cell r="NP425">
            <v>321.92812359179999</v>
          </cell>
        </row>
        <row r="494">
          <cell r="N494">
            <v>57</v>
          </cell>
          <cell r="Z494">
            <v>0</v>
          </cell>
          <cell r="AL494">
            <v>0</v>
          </cell>
          <cell r="BD494">
            <v>0</v>
          </cell>
          <cell r="BG494">
            <v>57</v>
          </cell>
          <cell r="EY494">
            <v>227.83879104723877</v>
          </cell>
          <cell r="HG494">
            <v>0</v>
          </cell>
          <cell r="JO494">
            <v>0</v>
          </cell>
          <cell r="NA494">
            <v>0</v>
          </cell>
          <cell r="NP494">
            <v>227.83879104723877</v>
          </cell>
        </row>
        <row r="563">
          <cell r="N563">
            <v>67</v>
          </cell>
          <cell r="Z563">
            <v>175</v>
          </cell>
          <cell r="AL563">
            <v>0</v>
          </cell>
          <cell r="BD563">
            <v>0</v>
          </cell>
          <cell r="BG563">
            <v>242</v>
          </cell>
          <cell r="EY563">
            <v>250.42588026139993</v>
          </cell>
          <cell r="HG563">
            <v>855.47510023499979</v>
          </cell>
          <cell r="JO563">
            <v>0</v>
          </cell>
          <cell r="NA563">
            <v>0</v>
          </cell>
          <cell r="NP563">
            <v>1105.9009804963998</v>
          </cell>
        </row>
        <row r="632">
          <cell r="N632">
            <v>211</v>
          </cell>
          <cell r="Z632">
            <v>6</v>
          </cell>
          <cell r="AL632">
            <v>0</v>
          </cell>
          <cell r="BD632">
            <v>0</v>
          </cell>
          <cell r="BG632">
            <v>217</v>
          </cell>
          <cell r="EY632">
            <v>1908.1507202262003</v>
          </cell>
          <cell r="HG632">
            <v>53.073971665200013</v>
          </cell>
          <cell r="JO632">
            <v>0</v>
          </cell>
          <cell r="NA632">
            <v>0</v>
          </cell>
          <cell r="NP632">
            <v>1961.2246918914004</v>
          </cell>
        </row>
        <row r="701">
          <cell r="N701">
            <v>40</v>
          </cell>
          <cell r="Z701">
            <v>0</v>
          </cell>
          <cell r="AL701">
            <v>0</v>
          </cell>
          <cell r="BD701">
            <v>0</v>
          </cell>
          <cell r="BG701">
            <v>40</v>
          </cell>
          <cell r="EY701">
            <v>244.67626582380001</v>
          </cell>
          <cell r="HG701">
            <v>0</v>
          </cell>
          <cell r="JO701">
            <v>0</v>
          </cell>
          <cell r="NA701">
            <v>0</v>
          </cell>
          <cell r="NP701">
            <v>244.67626582380001</v>
          </cell>
        </row>
        <row r="770">
          <cell r="N770">
            <v>50</v>
          </cell>
          <cell r="Z770">
            <v>157</v>
          </cell>
          <cell r="AL770">
            <v>48</v>
          </cell>
          <cell r="BD770">
            <v>0</v>
          </cell>
          <cell r="BG770">
            <v>255</v>
          </cell>
          <cell r="EY770">
            <v>167.39160720999999</v>
          </cell>
          <cell r="HG770">
            <v>602.94862523939992</v>
          </cell>
          <cell r="JO770">
            <v>439.71177332159999</v>
          </cell>
          <cell r="NA770">
            <v>0</v>
          </cell>
          <cell r="NP770">
            <v>1210.0520057709998</v>
          </cell>
        </row>
        <row r="839">
          <cell r="N839">
            <v>31</v>
          </cell>
          <cell r="Z839">
            <v>0</v>
          </cell>
          <cell r="AL839">
            <v>0</v>
          </cell>
          <cell r="BD839">
            <v>0</v>
          </cell>
          <cell r="BG839">
            <v>31</v>
          </cell>
          <cell r="EY839">
            <v>287.23552027020003</v>
          </cell>
          <cell r="HG839">
            <v>0</v>
          </cell>
          <cell r="JO839">
            <v>0</v>
          </cell>
          <cell r="NA839">
            <v>0</v>
          </cell>
          <cell r="NP839">
            <v>287.23552027020003</v>
          </cell>
        </row>
        <row r="908">
          <cell r="N908">
            <v>287</v>
          </cell>
          <cell r="Z908">
            <v>507</v>
          </cell>
          <cell r="AL908">
            <v>152</v>
          </cell>
          <cell r="BD908">
            <v>0</v>
          </cell>
          <cell r="BG908">
            <v>946</v>
          </cell>
          <cell r="EY908">
            <v>1726.3963443760008</v>
          </cell>
          <cell r="HG908">
            <v>2464.3108540441995</v>
          </cell>
          <cell r="JO908">
            <v>1265.2726721880003</v>
          </cell>
          <cell r="NA908">
            <v>0</v>
          </cell>
          <cell r="NP908">
            <v>5455.979870608202</v>
          </cell>
        </row>
        <row r="977">
          <cell r="N977">
            <v>113</v>
          </cell>
          <cell r="Z977">
            <v>17</v>
          </cell>
          <cell r="AL977">
            <v>0</v>
          </cell>
          <cell r="BD977">
            <v>0</v>
          </cell>
          <cell r="BG977">
            <v>130</v>
          </cell>
          <cell r="EY977">
            <v>1029.7051496945999</v>
          </cell>
          <cell r="HG977">
            <v>157.51625305139999</v>
          </cell>
          <cell r="JO977">
            <v>0</v>
          </cell>
          <cell r="NA977">
            <v>0</v>
          </cell>
          <cell r="NP977">
            <v>1187.221402746</v>
          </cell>
        </row>
        <row r="1046">
          <cell r="N1046">
            <v>64</v>
          </cell>
          <cell r="Z1046">
            <v>0</v>
          </cell>
          <cell r="AL1046">
            <v>0</v>
          </cell>
          <cell r="BD1046">
            <v>0</v>
          </cell>
          <cell r="BG1046">
            <v>64</v>
          </cell>
          <cell r="EY1046">
            <v>564.15841442880003</v>
          </cell>
          <cell r="HG1046">
            <v>0</v>
          </cell>
          <cell r="JO1046">
            <v>0</v>
          </cell>
          <cell r="NA1046">
            <v>0</v>
          </cell>
          <cell r="NP1046">
            <v>564.15841442880003</v>
          </cell>
        </row>
        <row r="1115">
          <cell r="N1115">
            <v>48</v>
          </cell>
          <cell r="Z1115">
            <v>0</v>
          </cell>
          <cell r="AL1115">
            <v>0</v>
          </cell>
          <cell r="BD1115">
            <v>0</v>
          </cell>
          <cell r="BG1115">
            <v>48</v>
          </cell>
          <cell r="EY1115">
            <v>438.0317733216001</v>
          </cell>
          <cell r="HG1115">
            <v>0</v>
          </cell>
          <cell r="JO1115">
            <v>0</v>
          </cell>
          <cell r="NA1115">
            <v>0</v>
          </cell>
          <cell r="NP1115">
            <v>438.0317733216001</v>
          </cell>
        </row>
        <row r="1184">
          <cell r="N1184">
            <v>1389</v>
          </cell>
          <cell r="Z1184">
            <v>335</v>
          </cell>
          <cell r="AL1184">
            <v>0</v>
          </cell>
          <cell r="BD1184">
            <v>0</v>
          </cell>
          <cell r="BG1184">
            <v>1724</v>
          </cell>
          <cell r="EY1184">
            <v>7230.3964027257998</v>
          </cell>
          <cell r="HG1184">
            <v>1652.0711124230002</v>
          </cell>
          <cell r="JO1184">
            <v>0</v>
          </cell>
          <cell r="NA1184">
            <v>0</v>
          </cell>
          <cell r="NP1184">
            <v>8882.4675151488009</v>
          </cell>
        </row>
        <row r="1253">
          <cell r="N1253">
            <v>1042</v>
          </cell>
          <cell r="Z1253">
            <v>343</v>
          </cell>
          <cell r="AL1253">
            <v>0</v>
          </cell>
          <cell r="BD1253">
            <v>0</v>
          </cell>
          <cell r="BG1253">
            <v>1385</v>
          </cell>
          <cell r="EY1253">
            <v>7810.3974058563972</v>
          </cell>
          <cell r="HG1253">
            <v>2632.230406860599</v>
          </cell>
          <cell r="JO1253">
            <v>0</v>
          </cell>
          <cell r="NA1253">
            <v>0</v>
          </cell>
          <cell r="NP1253">
            <v>10442.627812717001</v>
          </cell>
        </row>
      </sheetData>
      <sheetData sheetId="6">
        <row r="11">
          <cell r="E11">
            <v>43</v>
          </cell>
          <cell r="N11">
            <v>129</v>
          </cell>
          <cell r="Z11">
            <v>174</v>
          </cell>
          <cell r="AL11">
            <v>174</v>
          </cell>
          <cell r="BD11">
            <v>43</v>
          </cell>
          <cell r="BG11">
            <v>520</v>
          </cell>
          <cell r="EI11">
            <v>201.75600000000006</v>
          </cell>
          <cell r="GQ11">
            <v>272.13600000000014</v>
          </cell>
          <cell r="IY11">
            <v>272.13600000000014</v>
          </cell>
          <cell r="MK11">
            <v>67.252000000000024</v>
          </cell>
          <cell r="NB11">
            <v>813.2800000000002</v>
          </cell>
        </row>
        <row r="21">
          <cell r="N21">
            <v>0</v>
          </cell>
          <cell r="Z21">
            <v>308</v>
          </cell>
          <cell r="AL21">
            <v>642</v>
          </cell>
          <cell r="BD21">
            <v>190</v>
          </cell>
          <cell r="BG21">
            <v>1140</v>
          </cell>
          <cell r="EI21">
            <v>0</v>
          </cell>
          <cell r="GQ21">
            <v>481.71199999999982</v>
          </cell>
          <cell r="IY21">
            <v>1004.0879999999997</v>
          </cell>
          <cell r="MK21">
            <v>297.15999999999985</v>
          </cell>
          <cell r="NB21">
            <v>1782.9599999999994</v>
          </cell>
        </row>
        <row r="31">
          <cell r="N31">
            <v>306</v>
          </cell>
          <cell r="Z31">
            <v>512</v>
          </cell>
          <cell r="AL31">
            <v>309</v>
          </cell>
          <cell r="BD31">
            <v>103</v>
          </cell>
          <cell r="BG31">
            <v>1230</v>
          </cell>
          <cell r="EI31">
            <v>478.58400000000006</v>
          </cell>
          <cell r="GQ31">
            <v>800.76800000000003</v>
          </cell>
          <cell r="IY31">
            <v>483.27600000000001</v>
          </cell>
          <cell r="MK31">
            <v>161.09200000000001</v>
          </cell>
          <cell r="NB31">
            <v>1923.72</v>
          </cell>
        </row>
        <row r="41">
          <cell r="N41">
            <v>88</v>
          </cell>
          <cell r="Z41">
            <v>200</v>
          </cell>
          <cell r="AL41">
            <v>237</v>
          </cell>
          <cell r="BD41">
            <v>0</v>
          </cell>
          <cell r="BG41">
            <v>525</v>
          </cell>
          <cell r="EI41">
            <v>137.63200000000001</v>
          </cell>
          <cell r="GQ41">
            <v>312.80000000000007</v>
          </cell>
          <cell r="IY41">
            <v>370.66800000000012</v>
          </cell>
          <cell r="MK41">
            <v>0</v>
          </cell>
          <cell r="NB41">
            <v>821.10000000000025</v>
          </cell>
        </row>
        <row r="51">
          <cell r="N51">
            <v>300</v>
          </cell>
          <cell r="Z51">
            <v>800</v>
          </cell>
          <cell r="AL51">
            <v>480</v>
          </cell>
          <cell r="BD51">
            <v>160</v>
          </cell>
          <cell r="BG51">
            <v>1740</v>
          </cell>
          <cell r="EI51">
            <v>469.2000000000001</v>
          </cell>
          <cell r="GQ51">
            <v>1251.2000000000003</v>
          </cell>
          <cell r="IY51">
            <v>750.72000000000014</v>
          </cell>
          <cell r="MK51">
            <v>250.24000000000007</v>
          </cell>
          <cell r="NB51">
            <v>2721.3600000000006</v>
          </cell>
        </row>
        <row r="61">
          <cell r="N61">
            <v>40</v>
          </cell>
          <cell r="Z61">
            <v>88</v>
          </cell>
          <cell r="AL61">
            <v>80</v>
          </cell>
          <cell r="BD61">
            <v>0</v>
          </cell>
          <cell r="BG61">
            <v>208</v>
          </cell>
          <cell r="EI61">
            <v>62.559999999999995</v>
          </cell>
          <cell r="GQ61">
            <v>137.63200000000001</v>
          </cell>
          <cell r="IY61">
            <v>125.11999999999999</v>
          </cell>
          <cell r="MK61">
            <v>0</v>
          </cell>
          <cell r="NB61">
            <v>325.31199999999995</v>
          </cell>
        </row>
        <row r="71">
          <cell r="N71">
            <v>40</v>
          </cell>
          <cell r="Z71">
            <v>60</v>
          </cell>
          <cell r="AL71">
            <v>45</v>
          </cell>
          <cell r="BD71">
            <v>15</v>
          </cell>
          <cell r="BG71">
            <v>160</v>
          </cell>
          <cell r="EI71">
            <v>62.560000000000016</v>
          </cell>
          <cell r="GQ71">
            <v>93.840000000000018</v>
          </cell>
          <cell r="IY71">
            <v>70.380000000000024</v>
          </cell>
          <cell r="MK71">
            <v>23.460000000000004</v>
          </cell>
          <cell r="NB71">
            <v>250.24000000000007</v>
          </cell>
        </row>
        <row r="81">
          <cell r="N81">
            <v>183</v>
          </cell>
          <cell r="Z81">
            <v>152</v>
          </cell>
          <cell r="AL81">
            <v>258</v>
          </cell>
          <cell r="BD81">
            <v>0</v>
          </cell>
          <cell r="BG81">
            <v>593</v>
          </cell>
          <cell r="EI81">
            <v>286.212000286212</v>
          </cell>
          <cell r="GQ81">
            <v>237.72800023772803</v>
          </cell>
          <cell r="IY81">
            <v>403.51200040351199</v>
          </cell>
          <cell r="MK81">
            <v>0</v>
          </cell>
          <cell r="NB81">
            <v>927.45200092745199</v>
          </cell>
        </row>
        <row r="91">
          <cell r="N91">
            <v>45</v>
          </cell>
          <cell r="Z91">
            <v>90</v>
          </cell>
          <cell r="AL91">
            <v>90</v>
          </cell>
          <cell r="BD91">
            <v>27</v>
          </cell>
          <cell r="BG91">
            <v>252</v>
          </cell>
          <cell r="EI91">
            <v>70.379999999999981</v>
          </cell>
          <cell r="GQ91">
            <v>140.75999999999996</v>
          </cell>
          <cell r="IY91">
            <v>140.75999999999996</v>
          </cell>
          <cell r="MK91">
            <v>42.227999999999987</v>
          </cell>
          <cell r="NB91">
            <v>394.12799999999987</v>
          </cell>
        </row>
        <row r="101">
          <cell r="N101">
            <v>49</v>
          </cell>
          <cell r="Z101">
            <v>85</v>
          </cell>
          <cell r="AL101">
            <v>66</v>
          </cell>
          <cell r="BD101">
            <v>22</v>
          </cell>
          <cell r="BG101">
            <v>222</v>
          </cell>
          <cell r="EI101">
            <v>76.63600000000001</v>
          </cell>
          <cell r="GQ101">
            <v>132.94000000000003</v>
          </cell>
          <cell r="IY101">
            <v>103.224</v>
          </cell>
          <cell r="MK101">
            <v>34.408000000000008</v>
          </cell>
          <cell r="NB101">
            <v>347.20800000000008</v>
          </cell>
        </row>
        <row r="111">
          <cell r="N111">
            <v>15</v>
          </cell>
          <cell r="Z111">
            <v>15</v>
          </cell>
          <cell r="AL111">
            <v>20</v>
          </cell>
          <cell r="BD111">
            <v>0</v>
          </cell>
          <cell r="BG111">
            <v>50</v>
          </cell>
          <cell r="EI111">
            <v>23.460000000000004</v>
          </cell>
          <cell r="GQ111">
            <v>23.460000000000004</v>
          </cell>
          <cell r="IY111">
            <v>31.280000000000008</v>
          </cell>
          <cell r="MK111">
            <v>0</v>
          </cell>
          <cell r="NB111">
            <v>78.200000000000017</v>
          </cell>
        </row>
        <row r="121">
          <cell r="N121">
            <v>111</v>
          </cell>
          <cell r="Z121">
            <v>171</v>
          </cell>
          <cell r="AL121">
            <v>133</v>
          </cell>
          <cell r="BD121">
            <v>12</v>
          </cell>
          <cell r="BG121">
            <v>427</v>
          </cell>
          <cell r="EI121">
            <v>173.60399999999998</v>
          </cell>
          <cell r="GQ121">
            <v>267.44400000000002</v>
          </cell>
          <cell r="IY121">
            <v>208.012</v>
          </cell>
          <cell r="MK121">
            <v>18.768000000000001</v>
          </cell>
          <cell r="NB121">
            <v>667.82799999999997</v>
          </cell>
        </row>
        <row r="131">
          <cell r="N131">
            <v>12</v>
          </cell>
          <cell r="Z131">
            <v>51</v>
          </cell>
          <cell r="AL131">
            <v>72</v>
          </cell>
          <cell r="BD131">
            <v>12</v>
          </cell>
          <cell r="BG131">
            <v>147</v>
          </cell>
          <cell r="EI131">
            <v>18.768000000000004</v>
          </cell>
          <cell r="GQ131">
            <v>79.763999999999996</v>
          </cell>
          <cell r="IY131">
            <v>112.608</v>
          </cell>
          <cell r="MK131">
            <v>18.768000000000004</v>
          </cell>
          <cell r="NB131">
            <v>229.90800000000002</v>
          </cell>
        </row>
        <row r="141">
          <cell r="N141">
            <v>306</v>
          </cell>
          <cell r="Z141">
            <v>508</v>
          </cell>
          <cell r="AL141">
            <v>407</v>
          </cell>
          <cell r="BD141">
            <v>0</v>
          </cell>
          <cell r="BG141">
            <v>1221</v>
          </cell>
          <cell r="EI141">
            <v>478.58400000000006</v>
          </cell>
          <cell r="GQ141">
            <v>794.51200000000017</v>
          </cell>
          <cell r="IY141">
            <v>636.54800000000012</v>
          </cell>
          <cell r="MK141">
            <v>0</v>
          </cell>
          <cell r="NB141">
            <v>1909.6440000000002</v>
          </cell>
        </row>
        <row r="151">
          <cell r="N151">
            <v>165</v>
          </cell>
          <cell r="Z151">
            <v>167</v>
          </cell>
          <cell r="AL151">
            <v>168</v>
          </cell>
          <cell r="BD151">
            <v>0</v>
          </cell>
          <cell r="BG151">
            <v>500</v>
          </cell>
          <cell r="EI151">
            <v>258.06000000000006</v>
          </cell>
          <cell r="GQ151">
            <v>261.18799999999999</v>
          </cell>
          <cell r="IY151">
            <v>262.75199999999995</v>
          </cell>
          <cell r="MK151">
            <v>0</v>
          </cell>
          <cell r="NB151">
            <v>782</v>
          </cell>
        </row>
        <row r="161">
          <cell r="N161">
            <v>76</v>
          </cell>
          <cell r="Z161">
            <v>72</v>
          </cell>
          <cell r="AL161">
            <v>87</v>
          </cell>
          <cell r="BD161">
            <v>0</v>
          </cell>
          <cell r="BG161">
            <v>235</v>
          </cell>
          <cell r="EI161">
            <v>118.864</v>
          </cell>
          <cell r="GQ161">
            <v>112.608</v>
          </cell>
          <cell r="IY161">
            <v>136.06800000000001</v>
          </cell>
          <cell r="MK161">
            <v>0</v>
          </cell>
          <cell r="NB161">
            <v>367.53999999999996</v>
          </cell>
        </row>
        <row r="171">
          <cell r="N171">
            <v>100</v>
          </cell>
          <cell r="Z171">
            <v>195</v>
          </cell>
          <cell r="AL171">
            <v>146</v>
          </cell>
          <cell r="BD171">
            <v>50</v>
          </cell>
          <cell r="BG171">
            <v>491</v>
          </cell>
          <cell r="EI171">
            <v>156.40000000000003</v>
          </cell>
          <cell r="GQ171">
            <v>304.98</v>
          </cell>
          <cell r="IY171">
            <v>228.34400000000002</v>
          </cell>
          <cell r="MK171">
            <v>78.200000000000017</v>
          </cell>
          <cell r="NB171">
            <v>767.92400000000009</v>
          </cell>
        </row>
        <row r="181">
          <cell r="N181">
            <v>630</v>
          </cell>
          <cell r="Z181">
            <v>1054</v>
          </cell>
          <cell r="AL181">
            <v>633</v>
          </cell>
          <cell r="BD181">
            <v>211</v>
          </cell>
          <cell r="BG181">
            <v>2528</v>
          </cell>
          <cell r="EI181">
            <v>985.32</v>
          </cell>
          <cell r="GQ181">
            <v>1648.4560000000001</v>
          </cell>
          <cell r="IY181">
            <v>990.01200000000017</v>
          </cell>
          <cell r="MK181">
            <v>330.00400000000008</v>
          </cell>
          <cell r="NB181">
            <v>3953.7920000000004</v>
          </cell>
        </row>
        <row r="191">
          <cell r="N191">
            <v>550</v>
          </cell>
          <cell r="Z191">
            <v>1124</v>
          </cell>
          <cell r="AL191">
            <v>552</v>
          </cell>
          <cell r="BD191">
            <v>184</v>
          </cell>
          <cell r="BG191">
            <v>2410</v>
          </cell>
          <cell r="EI191">
            <v>860.2</v>
          </cell>
          <cell r="GQ191">
            <v>1757.9360000000001</v>
          </cell>
          <cell r="IY191">
            <v>863.3280000000002</v>
          </cell>
          <cell r="MK191">
            <v>287.77600000000007</v>
          </cell>
          <cell r="NB191">
            <v>3769.2400000000007</v>
          </cell>
        </row>
      </sheetData>
      <sheetData sheetId="7">
        <row r="12">
          <cell r="E12">
            <v>1</v>
          </cell>
          <cell r="F12">
            <v>1</v>
          </cell>
          <cell r="J12">
            <v>4</v>
          </cell>
          <cell r="N12">
            <v>85</v>
          </cell>
          <cell r="T12">
            <v>0</v>
          </cell>
          <cell r="U12">
            <v>90</v>
          </cell>
          <cell r="AY12">
            <v>7.0489563936000028</v>
          </cell>
          <cell r="BS12">
            <v>28.195825574400011</v>
          </cell>
          <cell r="CM12">
            <v>599.16129345600018</v>
          </cell>
          <cell r="DQ12">
            <v>0</v>
          </cell>
          <cell r="DV12">
            <v>634.40607542400016</v>
          </cell>
        </row>
        <row r="21">
          <cell r="F21">
            <v>0</v>
          </cell>
          <cell r="J21">
            <v>53</v>
          </cell>
          <cell r="N21">
            <v>65</v>
          </cell>
          <cell r="T21">
            <v>43</v>
          </cell>
          <cell r="U21">
            <v>161</v>
          </cell>
          <cell r="AY21">
            <v>0</v>
          </cell>
          <cell r="BS21">
            <v>373.59468886079992</v>
          </cell>
          <cell r="CM21">
            <v>458.18216558399985</v>
          </cell>
          <cell r="DQ21">
            <v>303.1051249247999</v>
          </cell>
          <cell r="DV21">
            <v>1134.8819793695995</v>
          </cell>
        </row>
        <row r="30">
          <cell r="F30">
            <v>34</v>
          </cell>
          <cell r="J30">
            <v>36</v>
          </cell>
          <cell r="N30">
            <v>57</v>
          </cell>
          <cell r="T30">
            <v>25</v>
          </cell>
          <cell r="U30">
            <v>152</v>
          </cell>
          <cell r="AY30">
            <v>239.66451738240002</v>
          </cell>
          <cell r="BS30">
            <v>253.76243016960004</v>
          </cell>
          <cell r="CM30">
            <v>401.79051443520001</v>
          </cell>
          <cell r="DQ30">
            <v>176.22390984</v>
          </cell>
          <cell r="DV30">
            <v>1071.4413718272001</v>
          </cell>
        </row>
        <row r="39">
          <cell r="F39">
            <v>17</v>
          </cell>
          <cell r="J39">
            <v>19</v>
          </cell>
          <cell r="N39">
            <v>18</v>
          </cell>
          <cell r="T39">
            <v>17</v>
          </cell>
          <cell r="U39">
            <v>71</v>
          </cell>
          <cell r="AY39">
            <v>119.83225869120001</v>
          </cell>
          <cell r="BS39">
            <v>133.93017147840001</v>
          </cell>
          <cell r="CM39">
            <v>126.8812150848</v>
          </cell>
          <cell r="DQ39">
            <v>119.83225869120001</v>
          </cell>
          <cell r="DV39">
            <v>500.47590394560007</v>
          </cell>
        </row>
        <row r="48">
          <cell r="F48">
            <v>26</v>
          </cell>
          <cell r="J48">
            <v>36</v>
          </cell>
          <cell r="N48">
            <v>60</v>
          </cell>
          <cell r="T48">
            <v>0</v>
          </cell>
          <cell r="U48">
            <v>122</v>
          </cell>
          <cell r="AY48">
            <v>183.27286623360007</v>
          </cell>
          <cell r="BS48">
            <v>253.76243016960004</v>
          </cell>
          <cell r="CM48">
            <v>422.93738361600003</v>
          </cell>
          <cell r="DQ48">
            <v>0</v>
          </cell>
          <cell r="DV48">
            <v>859.97268001920008</v>
          </cell>
        </row>
        <row r="57">
          <cell r="F57">
            <v>4</v>
          </cell>
          <cell r="J57">
            <v>8</v>
          </cell>
          <cell r="N57">
            <v>5</v>
          </cell>
          <cell r="T57">
            <v>4</v>
          </cell>
          <cell r="U57">
            <v>21</v>
          </cell>
          <cell r="AY57">
            <v>28.195825574400001</v>
          </cell>
          <cell r="BS57">
            <v>56.391651148800001</v>
          </cell>
          <cell r="CM57">
            <v>35.244781968000005</v>
          </cell>
          <cell r="DQ57">
            <v>28.195825574400001</v>
          </cell>
          <cell r="DV57">
            <v>148.02808426560003</v>
          </cell>
        </row>
        <row r="66">
          <cell r="F66">
            <v>4</v>
          </cell>
          <cell r="J66">
            <v>7</v>
          </cell>
          <cell r="N66">
            <v>5</v>
          </cell>
          <cell r="T66">
            <v>4</v>
          </cell>
          <cell r="U66">
            <v>20</v>
          </cell>
          <cell r="AY66">
            <v>28.195825574400008</v>
          </cell>
          <cell r="BS66">
            <v>49.3426947552</v>
          </cell>
          <cell r="CM66">
            <v>35.244781968000005</v>
          </cell>
          <cell r="DQ66">
            <v>28.195825574400008</v>
          </cell>
          <cell r="DV66">
            <v>140.97912787199999</v>
          </cell>
        </row>
        <row r="75">
          <cell r="F75">
            <v>14</v>
          </cell>
          <cell r="J75">
            <v>21</v>
          </cell>
          <cell r="N75">
            <v>28</v>
          </cell>
          <cell r="T75">
            <v>5</v>
          </cell>
          <cell r="U75">
            <v>68</v>
          </cell>
          <cell r="AY75">
            <v>98.685389609085391</v>
          </cell>
          <cell r="BS75">
            <v>148.02808441362811</v>
          </cell>
          <cell r="CM75">
            <v>197.37077921817078</v>
          </cell>
          <cell r="DQ75">
            <v>35.244782003244786</v>
          </cell>
          <cell r="DV75">
            <v>479.32903524412905</v>
          </cell>
        </row>
        <row r="84">
          <cell r="F84">
            <v>13</v>
          </cell>
          <cell r="J84">
            <v>14</v>
          </cell>
          <cell r="N84">
            <v>17</v>
          </cell>
          <cell r="T84">
            <v>8</v>
          </cell>
          <cell r="U84">
            <v>52</v>
          </cell>
          <cell r="AY84">
            <v>91.636433116800006</v>
          </cell>
          <cell r="BS84">
            <v>98.6853895104</v>
          </cell>
          <cell r="CM84">
            <v>119.8322586912</v>
          </cell>
          <cell r="DQ84">
            <v>56.391651148799994</v>
          </cell>
          <cell r="DV84">
            <v>366.54573246719997</v>
          </cell>
        </row>
        <row r="93">
          <cell r="F93">
            <v>8</v>
          </cell>
          <cell r="J93">
            <v>19</v>
          </cell>
          <cell r="N93">
            <v>14</v>
          </cell>
          <cell r="T93">
            <v>0</v>
          </cell>
          <cell r="U93">
            <v>41</v>
          </cell>
          <cell r="AY93">
            <v>56.391651148800001</v>
          </cell>
          <cell r="BS93">
            <v>133.93017147840001</v>
          </cell>
          <cell r="CM93">
            <v>98.6853895104</v>
          </cell>
          <cell r="DQ93">
            <v>0</v>
          </cell>
          <cell r="DV93">
            <v>289.00721213760005</v>
          </cell>
        </row>
        <row r="102">
          <cell r="F102">
            <v>0</v>
          </cell>
          <cell r="J102">
            <v>0</v>
          </cell>
          <cell r="N102">
            <v>2</v>
          </cell>
          <cell r="T102">
            <v>0</v>
          </cell>
          <cell r="U102">
            <v>2</v>
          </cell>
          <cell r="AY102">
            <v>0</v>
          </cell>
          <cell r="BS102">
            <v>0</v>
          </cell>
          <cell r="CM102">
            <v>14.097912787200004</v>
          </cell>
          <cell r="DQ102">
            <v>0</v>
          </cell>
          <cell r="DV102">
            <v>14.097912787200004</v>
          </cell>
        </row>
        <row r="111">
          <cell r="F111">
            <v>2</v>
          </cell>
          <cell r="J111">
            <v>21</v>
          </cell>
          <cell r="N111">
            <v>20</v>
          </cell>
          <cell r="T111">
            <v>0</v>
          </cell>
          <cell r="U111">
            <v>43</v>
          </cell>
          <cell r="AY111">
            <v>14.097912787200007</v>
          </cell>
          <cell r="BS111">
            <v>148.02808426560009</v>
          </cell>
          <cell r="CM111">
            <v>140.97912787200008</v>
          </cell>
          <cell r="DQ111">
            <v>0</v>
          </cell>
          <cell r="DV111">
            <v>303.10512492480012</v>
          </cell>
        </row>
        <row r="120">
          <cell r="F120">
            <v>2</v>
          </cell>
          <cell r="J120">
            <v>2</v>
          </cell>
          <cell r="N120">
            <v>1</v>
          </cell>
          <cell r="T120">
            <v>0</v>
          </cell>
          <cell r="U120">
            <v>5</v>
          </cell>
          <cell r="AY120">
            <v>14.097912787200004</v>
          </cell>
          <cell r="BS120">
            <v>14.097912787200004</v>
          </cell>
          <cell r="CM120">
            <v>7.0489563936000019</v>
          </cell>
          <cell r="DQ120">
            <v>0</v>
          </cell>
          <cell r="DV120">
            <v>35.244781968000005</v>
          </cell>
        </row>
        <row r="129">
          <cell r="F129">
            <v>31</v>
          </cell>
          <cell r="J129">
            <v>43</v>
          </cell>
          <cell r="N129">
            <v>44</v>
          </cell>
          <cell r="T129">
            <v>15</v>
          </cell>
          <cell r="U129">
            <v>133</v>
          </cell>
          <cell r="AY129">
            <v>218.51764820160003</v>
          </cell>
          <cell r="BS129">
            <v>303.10512492480007</v>
          </cell>
          <cell r="CM129">
            <v>310.15408131840002</v>
          </cell>
          <cell r="DQ129">
            <v>105.73434590399999</v>
          </cell>
          <cell r="DV129">
            <v>937.51120034880023</v>
          </cell>
        </row>
        <row r="138">
          <cell r="F138">
            <v>6</v>
          </cell>
          <cell r="J138">
            <v>7</v>
          </cell>
          <cell r="N138">
            <v>7</v>
          </cell>
          <cell r="T138">
            <v>0</v>
          </cell>
          <cell r="U138">
            <v>20</v>
          </cell>
          <cell r="AY138">
            <v>42.293738361600006</v>
          </cell>
          <cell r="BS138">
            <v>49.3426947552</v>
          </cell>
          <cell r="CM138">
            <v>49.3426947552</v>
          </cell>
          <cell r="DQ138">
            <v>0</v>
          </cell>
          <cell r="DV138">
            <v>140.97912787200002</v>
          </cell>
        </row>
        <row r="147">
          <cell r="F147">
            <v>1</v>
          </cell>
          <cell r="J147">
            <v>2</v>
          </cell>
          <cell r="N147">
            <v>1</v>
          </cell>
          <cell r="T147">
            <v>0</v>
          </cell>
          <cell r="U147">
            <v>4</v>
          </cell>
          <cell r="AY147">
            <v>7.0489563936000019</v>
          </cell>
          <cell r="BS147">
            <v>14.097912787200004</v>
          </cell>
          <cell r="CM147">
            <v>7.0489563936000019</v>
          </cell>
          <cell r="DQ147">
            <v>0</v>
          </cell>
          <cell r="DV147">
            <v>28.195825574400008</v>
          </cell>
        </row>
        <row r="156">
          <cell r="F156">
            <v>8</v>
          </cell>
          <cell r="J156">
            <v>12</v>
          </cell>
          <cell r="N156">
            <v>10</v>
          </cell>
          <cell r="T156">
            <v>4</v>
          </cell>
          <cell r="U156">
            <v>34</v>
          </cell>
          <cell r="AY156">
            <v>56.391651148800008</v>
          </cell>
          <cell r="BS156">
            <v>84.587476723200012</v>
          </cell>
          <cell r="CM156">
            <v>70.48956393600001</v>
          </cell>
          <cell r="DQ156">
            <v>28.195825574400008</v>
          </cell>
          <cell r="DV156">
            <v>239.66451738240005</v>
          </cell>
        </row>
        <row r="165">
          <cell r="F165">
            <v>38</v>
          </cell>
          <cell r="J165">
            <v>110</v>
          </cell>
          <cell r="N165">
            <v>84</v>
          </cell>
          <cell r="T165">
            <v>50</v>
          </cell>
          <cell r="U165">
            <v>282</v>
          </cell>
          <cell r="AY165">
            <v>267.86034295679997</v>
          </cell>
          <cell r="BS165">
            <v>775.3852032960001</v>
          </cell>
          <cell r="CM165">
            <v>592.1123370624</v>
          </cell>
          <cell r="DQ165">
            <v>352.44781968000001</v>
          </cell>
          <cell r="DV165">
            <v>1987.8057029951999</v>
          </cell>
        </row>
        <row r="174">
          <cell r="F174">
            <v>52</v>
          </cell>
          <cell r="J174">
            <v>109</v>
          </cell>
          <cell r="N174">
            <v>95</v>
          </cell>
          <cell r="T174">
            <v>41</v>
          </cell>
          <cell r="U174">
            <v>297</v>
          </cell>
          <cell r="AY174">
            <v>366.54573246720008</v>
          </cell>
          <cell r="BS174">
            <v>768.33624690240026</v>
          </cell>
          <cell r="CM174">
            <v>669.65085739200003</v>
          </cell>
          <cell r="DQ174">
            <v>289.00721213760005</v>
          </cell>
          <cell r="DV174">
            <v>2093.5400488992009</v>
          </cell>
        </row>
      </sheetData>
      <sheetData sheetId="8">
        <row r="8">
          <cell r="E8">
            <v>0</v>
          </cell>
          <cell r="N8">
            <v>0</v>
          </cell>
          <cell r="Z8">
            <v>0</v>
          </cell>
          <cell r="AL8">
            <v>590</v>
          </cell>
          <cell r="BD8">
            <v>423</v>
          </cell>
          <cell r="BG8">
            <v>1013</v>
          </cell>
          <cell r="EA8">
            <v>0</v>
          </cell>
          <cell r="GI8">
            <v>0</v>
          </cell>
          <cell r="IQ8">
            <v>2029.7000000000007</v>
          </cell>
          <cell r="MC8">
            <v>1232.2500000000005</v>
          </cell>
          <cell r="MR8">
            <v>3261.9500000000012</v>
          </cell>
        </row>
        <row r="77">
          <cell r="N77">
            <v>0</v>
          </cell>
          <cell r="Z77">
            <v>0</v>
          </cell>
          <cell r="AL77">
            <v>1150</v>
          </cell>
          <cell r="BD77">
            <v>1467</v>
          </cell>
          <cell r="BG77">
            <v>2617</v>
          </cell>
          <cell r="EA77">
            <v>0</v>
          </cell>
          <cell r="GI77">
            <v>0</v>
          </cell>
          <cell r="IQ77">
            <v>3631.1999999999994</v>
          </cell>
          <cell r="MC77">
            <v>4692.8399999999992</v>
          </cell>
          <cell r="MR77">
            <v>8324.0399999999991</v>
          </cell>
        </row>
        <row r="146">
          <cell r="N146">
            <v>0</v>
          </cell>
          <cell r="Z146">
            <v>170</v>
          </cell>
          <cell r="AL146">
            <v>1198</v>
          </cell>
          <cell r="BD146">
            <v>1151</v>
          </cell>
          <cell r="BG146">
            <v>2519</v>
          </cell>
          <cell r="EA146">
            <v>0</v>
          </cell>
          <cell r="GI146">
            <v>521.95999999999992</v>
          </cell>
          <cell r="IQ146">
            <v>3891.6799999999994</v>
          </cell>
          <cell r="MC146">
            <v>3650.93</v>
          </cell>
          <cell r="MR146">
            <v>8064.57</v>
          </cell>
        </row>
        <row r="215">
          <cell r="N215">
            <v>0</v>
          </cell>
          <cell r="Z215">
            <v>0</v>
          </cell>
          <cell r="AL215">
            <v>713</v>
          </cell>
          <cell r="BD215">
            <v>663</v>
          </cell>
          <cell r="BG215">
            <v>1376</v>
          </cell>
          <cell r="EA215">
            <v>0</v>
          </cell>
          <cell r="GI215">
            <v>0</v>
          </cell>
          <cell r="IQ215">
            <v>2651.8700000000003</v>
          </cell>
          <cell r="MC215">
            <v>2331.5</v>
          </cell>
          <cell r="MR215">
            <v>4983.3700000000008</v>
          </cell>
        </row>
        <row r="284">
          <cell r="N284">
            <v>50</v>
          </cell>
          <cell r="Z284">
            <v>177</v>
          </cell>
          <cell r="AL284">
            <v>1644</v>
          </cell>
          <cell r="BD284">
            <v>1682</v>
          </cell>
          <cell r="BG284">
            <v>3553</v>
          </cell>
          <cell r="EA284">
            <v>168.5</v>
          </cell>
          <cell r="GI284">
            <v>569.70000000000005</v>
          </cell>
          <cell r="IQ284">
            <v>5881.4800000000005</v>
          </cell>
          <cell r="MC284">
            <v>5594.03</v>
          </cell>
          <cell r="MR284">
            <v>12213.71</v>
          </cell>
        </row>
        <row r="353">
          <cell r="N353">
            <v>0</v>
          </cell>
          <cell r="Z353">
            <v>0</v>
          </cell>
          <cell r="AL353">
            <v>369</v>
          </cell>
          <cell r="BD353">
            <v>258</v>
          </cell>
          <cell r="BG353">
            <v>627</v>
          </cell>
          <cell r="EA353">
            <v>0</v>
          </cell>
          <cell r="GI353">
            <v>0</v>
          </cell>
          <cell r="IQ353">
            <v>1203.8800000000001</v>
          </cell>
          <cell r="MC353">
            <v>769.86</v>
          </cell>
          <cell r="MR353">
            <v>1973.74</v>
          </cell>
        </row>
        <row r="422">
          <cell r="N422">
            <v>0</v>
          </cell>
          <cell r="Z422">
            <v>0</v>
          </cell>
          <cell r="AL422">
            <v>414</v>
          </cell>
          <cell r="BD422">
            <v>335</v>
          </cell>
          <cell r="BG422">
            <v>749</v>
          </cell>
          <cell r="EA422">
            <v>0</v>
          </cell>
          <cell r="GI422">
            <v>0</v>
          </cell>
          <cell r="IQ422">
            <v>1309.5999999999999</v>
          </cell>
          <cell r="MC422">
            <v>837.93000000000006</v>
          </cell>
          <cell r="MR422">
            <v>2147.5299999999997</v>
          </cell>
        </row>
        <row r="491">
          <cell r="N491">
            <v>0</v>
          </cell>
          <cell r="Z491">
            <v>0</v>
          </cell>
          <cell r="AL491">
            <v>628</v>
          </cell>
          <cell r="BD491">
            <v>520</v>
          </cell>
          <cell r="BG491">
            <v>1148</v>
          </cell>
          <cell r="EA491">
            <v>0</v>
          </cell>
          <cell r="GI491">
            <v>0</v>
          </cell>
          <cell r="IQ491">
            <v>1983.4000019834</v>
          </cell>
          <cell r="MC491">
            <v>1513.1600015131598</v>
          </cell>
          <cell r="MR491">
            <v>3496.560003496561</v>
          </cell>
        </row>
        <row r="560">
          <cell r="N560">
            <v>0</v>
          </cell>
          <cell r="Z560">
            <v>0</v>
          </cell>
          <cell r="AL560">
            <v>484</v>
          </cell>
          <cell r="BD560">
            <v>367</v>
          </cell>
          <cell r="BG560">
            <v>851</v>
          </cell>
          <cell r="EA560">
            <v>0</v>
          </cell>
          <cell r="GI560">
            <v>0</v>
          </cell>
          <cell r="IQ560">
            <v>1421.3799999999999</v>
          </cell>
          <cell r="MC560">
            <v>954.03</v>
          </cell>
          <cell r="MR560">
            <v>2375.41</v>
          </cell>
        </row>
        <row r="629">
          <cell r="N629">
            <v>0</v>
          </cell>
          <cell r="Z629">
            <v>0</v>
          </cell>
          <cell r="AL629">
            <v>742</v>
          </cell>
          <cell r="BD629">
            <v>705</v>
          </cell>
          <cell r="BG629">
            <v>1447</v>
          </cell>
          <cell r="EA629">
            <v>0</v>
          </cell>
          <cell r="GI629">
            <v>0</v>
          </cell>
          <cell r="IQ629">
            <v>2284.9</v>
          </cell>
          <cell r="MC629">
            <v>2175.2899999999995</v>
          </cell>
          <cell r="MR629">
            <v>4460.1899999999996</v>
          </cell>
        </row>
        <row r="767">
          <cell r="N767">
            <v>0</v>
          </cell>
          <cell r="Z767">
            <v>0</v>
          </cell>
          <cell r="AL767">
            <v>431</v>
          </cell>
          <cell r="BD767">
            <v>430</v>
          </cell>
          <cell r="BG767">
            <v>861</v>
          </cell>
          <cell r="EA767">
            <v>0</v>
          </cell>
          <cell r="GI767">
            <v>0</v>
          </cell>
          <cell r="IQ767">
            <v>1313.31</v>
          </cell>
          <cell r="MC767">
            <v>1312.8600000000001</v>
          </cell>
          <cell r="MR767">
            <v>2626.17</v>
          </cell>
        </row>
        <row r="836">
          <cell r="N836">
            <v>0</v>
          </cell>
          <cell r="Z836">
            <v>0</v>
          </cell>
          <cell r="AL836">
            <v>360</v>
          </cell>
          <cell r="BD836">
            <v>328</v>
          </cell>
          <cell r="BG836">
            <v>688</v>
          </cell>
          <cell r="EA836">
            <v>0</v>
          </cell>
          <cell r="GI836">
            <v>0</v>
          </cell>
          <cell r="IQ836">
            <v>1109.3999999999999</v>
          </cell>
          <cell r="MC836">
            <v>978.30000000000007</v>
          </cell>
          <cell r="MR836">
            <v>2087.6999999999994</v>
          </cell>
        </row>
        <row r="905">
          <cell r="N905">
            <v>0</v>
          </cell>
          <cell r="Z905">
            <v>0</v>
          </cell>
          <cell r="AL905">
            <v>905</v>
          </cell>
          <cell r="BD905">
            <v>1247</v>
          </cell>
          <cell r="BG905">
            <v>2152</v>
          </cell>
          <cell r="EA905">
            <v>0</v>
          </cell>
          <cell r="GI905">
            <v>0</v>
          </cell>
          <cell r="IQ905">
            <v>2898.2400000000002</v>
          </cell>
          <cell r="MC905">
            <v>4499.0800000000008</v>
          </cell>
          <cell r="MR905">
            <v>7397.3199999999988</v>
          </cell>
        </row>
        <row r="974">
          <cell r="N974">
            <v>0</v>
          </cell>
          <cell r="Z974">
            <v>0</v>
          </cell>
          <cell r="AL974">
            <v>341</v>
          </cell>
          <cell r="BD974">
            <v>338</v>
          </cell>
          <cell r="BG974">
            <v>679</v>
          </cell>
          <cell r="EA974">
            <v>0</v>
          </cell>
          <cell r="GI974">
            <v>0</v>
          </cell>
          <cell r="IQ974">
            <v>1020.99</v>
          </cell>
          <cell r="MC974">
            <v>1011.5000000000001</v>
          </cell>
          <cell r="MR974">
            <v>2032.4900000000002</v>
          </cell>
        </row>
        <row r="1043">
          <cell r="N1043">
            <v>0</v>
          </cell>
          <cell r="Z1043">
            <v>0</v>
          </cell>
          <cell r="AL1043">
            <v>362</v>
          </cell>
          <cell r="BD1043">
            <v>360</v>
          </cell>
          <cell r="BG1043">
            <v>722</v>
          </cell>
          <cell r="EA1043">
            <v>0</v>
          </cell>
          <cell r="GI1043">
            <v>0</v>
          </cell>
          <cell r="IQ1043">
            <v>1122.6399999999999</v>
          </cell>
          <cell r="MC1043">
            <v>1121.7399999999998</v>
          </cell>
          <cell r="MR1043">
            <v>2244.3799999999997</v>
          </cell>
        </row>
        <row r="1112">
          <cell r="N1112">
            <v>0</v>
          </cell>
          <cell r="Z1112">
            <v>0</v>
          </cell>
          <cell r="AL1112">
            <v>415</v>
          </cell>
          <cell r="BD1112">
            <v>415</v>
          </cell>
          <cell r="BG1112">
            <v>830</v>
          </cell>
          <cell r="EA1112">
            <v>0</v>
          </cell>
          <cell r="GI1112">
            <v>0</v>
          </cell>
          <cell r="IQ1112">
            <v>1250.5900000000001</v>
          </cell>
          <cell r="MC1112">
            <v>1254.0600000000002</v>
          </cell>
          <cell r="MR1112">
            <v>2504.6500000000005</v>
          </cell>
        </row>
        <row r="1181">
          <cell r="N1181">
            <v>103</v>
          </cell>
          <cell r="Z1181">
            <v>321</v>
          </cell>
          <cell r="AL1181">
            <v>3059</v>
          </cell>
          <cell r="BD1181">
            <v>3215</v>
          </cell>
          <cell r="BG1181">
            <v>6698</v>
          </cell>
          <cell r="EA1181">
            <v>293.11</v>
          </cell>
          <cell r="GI1181">
            <v>896.93999999999983</v>
          </cell>
          <cell r="IQ1181">
            <v>9453.86</v>
          </cell>
          <cell r="MC1181">
            <v>10421.630000000001</v>
          </cell>
          <cell r="MR1181">
            <v>21065.54</v>
          </cell>
        </row>
        <row r="1250">
          <cell r="N1250">
            <v>97</v>
          </cell>
          <cell r="Z1250">
            <v>303</v>
          </cell>
          <cell r="AL1250">
            <v>2070</v>
          </cell>
          <cell r="BD1250">
            <v>1869</v>
          </cell>
          <cell r="BG1250">
            <v>4339</v>
          </cell>
          <cell r="EA1250">
            <v>267.79000000000002</v>
          </cell>
          <cell r="GI1250">
            <v>819.18</v>
          </cell>
          <cell r="IQ1250">
            <v>6509.5400000000009</v>
          </cell>
          <cell r="MC1250">
            <v>5931.0000000000009</v>
          </cell>
          <cell r="MR1250">
            <v>13527.510000000002</v>
          </cell>
        </row>
      </sheetData>
      <sheetData sheetId="9">
        <row r="8">
          <cell r="E8">
            <v>0</v>
          </cell>
          <cell r="N8">
            <v>0</v>
          </cell>
          <cell r="Z8">
            <v>0</v>
          </cell>
          <cell r="AL8">
            <v>32</v>
          </cell>
          <cell r="BD8">
            <v>64</v>
          </cell>
          <cell r="BG8">
            <v>96</v>
          </cell>
          <cell r="EA8">
            <v>0</v>
          </cell>
          <cell r="GI8">
            <v>0</v>
          </cell>
          <cell r="IQ8">
            <v>92.735000000000028</v>
          </cell>
          <cell r="MC8">
            <v>185.47000000000006</v>
          </cell>
          <cell r="MR8">
            <v>278.2050000000001</v>
          </cell>
        </row>
        <row r="77">
          <cell r="N77">
            <v>0</v>
          </cell>
          <cell r="Z77">
            <v>0</v>
          </cell>
          <cell r="AL77">
            <v>60</v>
          </cell>
          <cell r="BD77">
            <v>186</v>
          </cell>
          <cell r="BG77">
            <v>246</v>
          </cell>
          <cell r="EA77">
            <v>0</v>
          </cell>
          <cell r="GI77">
            <v>0</v>
          </cell>
          <cell r="IQ77">
            <v>174.54999999999995</v>
          </cell>
          <cell r="MC77">
            <v>540.02999999999975</v>
          </cell>
          <cell r="MR77">
            <v>714.5799999999997</v>
          </cell>
        </row>
        <row r="146">
          <cell r="N146">
            <v>0</v>
          </cell>
          <cell r="Z146">
            <v>0</v>
          </cell>
          <cell r="AL146">
            <v>60</v>
          </cell>
          <cell r="BD146">
            <v>178</v>
          </cell>
          <cell r="BG146">
            <v>238</v>
          </cell>
          <cell r="EA146">
            <v>0</v>
          </cell>
          <cell r="GI146">
            <v>0</v>
          </cell>
          <cell r="IQ146">
            <v>174.55</v>
          </cell>
          <cell r="MC146">
            <v>516.04</v>
          </cell>
          <cell r="MR146">
            <v>690.58999999999992</v>
          </cell>
        </row>
        <row r="215">
          <cell r="N215">
            <v>0</v>
          </cell>
          <cell r="Z215">
            <v>0</v>
          </cell>
          <cell r="AL215">
            <v>45</v>
          </cell>
          <cell r="BD215">
            <v>91</v>
          </cell>
          <cell r="BG215">
            <v>136</v>
          </cell>
          <cell r="EA215">
            <v>0</v>
          </cell>
          <cell r="GI215">
            <v>0</v>
          </cell>
          <cell r="IQ215">
            <v>128.22499999999999</v>
          </cell>
          <cell r="MC215">
            <v>259.18</v>
          </cell>
          <cell r="MR215">
            <v>387.40499999999997</v>
          </cell>
        </row>
        <row r="284">
          <cell r="N284">
            <v>0</v>
          </cell>
          <cell r="Z284">
            <v>0</v>
          </cell>
          <cell r="AL284">
            <v>115</v>
          </cell>
          <cell r="BD284">
            <v>230</v>
          </cell>
          <cell r="BG284">
            <v>345</v>
          </cell>
          <cell r="EA284">
            <v>0</v>
          </cell>
          <cell r="GI284">
            <v>0</v>
          </cell>
          <cell r="IQ284">
            <v>330.07499999999999</v>
          </cell>
          <cell r="MC284">
            <v>660.15</v>
          </cell>
          <cell r="MR284">
            <v>990.22499999999991</v>
          </cell>
        </row>
        <row r="353">
          <cell r="N353">
            <v>0</v>
          </cell>
          <cell r="Z353">
            <v>0</v>
          </cell>
          <cell r="AL353">
            <v>20</v>
          </cell>
          <cell r="BD353">
            <v>39</v>
          </cell>
          <cell r="BG353">
            <v>59</v>
          </cell>
          <cell r="EA353">
            <v>0</v>
          </cell>
          <cell r="GI353">
            <v>0</v>
          </cell>
          <cell r="IQ353">
            <v>59.975000000000009</v>
          </cell>
          <cell r="MC353">
            <v>111.84500000000001</v>
          </cell>
          <cell r="MR353">
            <v>171.82000000000002</v>
          </cell>
        </row>
        <row r="422">
          <cell r="N422">
            <v>0</v>
          </cell>
          <cell r="Z422">
            <v>0</v>
          </cell>
          <cell r="AL422">
            <v>22</v>
          </cell>
          <cell r="BD422">
            <v>45</v>
          </cell>
          <cell r="BG422">
            <v>67</v>
          </cell>
          <cell r="EA422">
            <v>0</v>
          </cell>
          <cell r="GI422">
            <v>0</v>
          </cell>
          <cell r="IQ422">
            <v>65.435000000000002</v>
          </cell>
          <cell r="MC422">
            <v>133.6</v>
          </cell>
          <cell r="MR422">
            <v>199.035</v>
          </cell>
        </row>
        <row r="491">
          <cell r="N491">
            <v>0</v>
          </cell>
          <cell r="Z491">
            <v>0</v>
          </cell>
          <cell r="AL491">
            <v>40</v>
          </cell>
          <cell r="BD491">
            <v>65</v>
          </cell>
          <cell r="BG491">
            <v>105</v>
          </cell>
          <cell r="EA491">
            <v>0</v>
          </cell>
          <cell r="GI491">
            <v>0</v>
          </cell>
          <cell r="IQ491">
            <v>119.95000011995</v>
          </cell>
          <cell r="MC491">
            <v>188.20000018820002</v>
          </cell>
          <cell r="MR491">
            <v>308.15000030815003</v>
          </cell>
        </row>
        <row r="560">
          <cell r="N560">
            <v>0</v>
          </cell>
          <cell r="Z560">
            <v>0</v>
          </cell>
          <cell r="AL560">
            <v>29</v>
          </cell>
          <cell r="BD560">
            <v>46</v>
          </cell>
          <cell r="BG560">
            <v>75</v>
          </cell>
          <cell r="EA560">
            <v>0</v>
          </cell>
          <cell r="GI560">
            <v>0</v>
          </cell>
          <cell r="IQ560">
            <v>88.844999999999999</v>
          </cell>
          <cell r="MC560">
            <v>135.255</v>
          </cell>
          <cell r="MR560">
            <v>224.1</v>
          </cell>
        </row>
        <row r="629">
          <cell r="N629">
            <v>0</v>
          </cell>
          <cell r="Z629">
            <v>0</v>
          </cell>
          <cell r="AL629">
            <v>40</v>
          </cell>
          <cell r="BD629">
            <v>93</v>
          </cell>
          <cell r="BG629">
            <v>133</v>
          </cell>
          <cell r="EA629">
            <v>0</v>
          </cell>
          <cell r="GI629">
            <v>0</v>
          </cell>
          <cell r="IQ629">
            <v>119.94999999999999</v>
          </cell>
          <cell r="MC629">
            <v>270.01499999999999</v>
          </cell>
          <cell r="MR629">
            <v>389.96499999999997</v>
          </cell>
        </row>
        <row r="767">
          <cell r="N767">
            <v>0</v>
          </cell>
          <cell r="Z767">
            <v>0</v>
          </cell>
          <cell r="AL767">
            <v>30</v>
          </cell>
          <cell r="BD767">
            <v>49</v>
          </cell>
          <cell r="BG767">
            <v>79</v>
          </cell>
          <cell r="EA767">
            <v>0</v>
          </cell>
          <cell r="GI767">
            <v>0</v>
          </cell>
          <cell r="IQ767">
            <v>87.275000000000006</v>
          </cell>
          <cell r="MC767">
            <v>144.52000000000001</v>
          </cell>
          <cell r="MR767">
            <v>231.79500000000002</v>
          </cell>
        </row>
        <row r="836">
          <cell r="N836">
            <v>0</v>
          </cell>
          <cell r="Z836">
            <v>0</v>
          </cell>
          <cell r="AL836">
            <v>32</v>
          </cell>
          <cell r="BD836">
            <v>31</v>
          </cell>
          <cell r="BG836">
            <v>63</v>
          </cell>
          <cell r="EA836">
            <v>0</v>
          </cell>
          <cell r="GI836">
            <v>0</v>
          </cell>
          <cell r="IQ836">
            <v>94.884999999999991</v>
          </cell>
          <cell r="MC836">
            <v>91.08</v>
          </cell>
          <cell r="MR836">
            <v>185.96499999999997</v>
          </cell>
        </row>
        <row r="905">
          <cell r="N905">
            <v>0</v>
          </cell>
          <cell r="Z905">
            <v>0</v>
          </cell>
          <cell r="AL905">
            <v>70</v>
          </cell>
          <cell r="BD905">
            <v>141</v>
          </cell>
          <cell r="BG905">
            <v>211</v>
          </cell>
          <cell r="EA905">
            <v>0</v>
          </cell>
          <cell r="GI905">
            <v>0</v>
          </cell>
          <cell r="IQ905">
            <v>201.85000000000002</v>
          </cell>
          <cell r="MC905">
            <v>401.05499999999995</v>
          </cell>
          <cell r="MR905">
            <v>602.90499999999997</v>
          </cell>
        </row>
        <row r="974">
          <cell r="N974">
            <v>0</v>
          </cell>
          <cell r="Z974">
            <v>0</v>
          </cell>
          <cell r="AL974">
            <v>25</v>
          </cell>
          <cell r="BD974">
            <v>37</v>
          </cell>
          <cell r="BG974">
            <v>62</v>
          </cell>
          <cell r="EA974">
            <v>0</v>
          </cell>
          <cell r="GI974">
            <v>0</v>
          </cell>
          <cell r="IQ974">
            <v>73.625000000000014</v>
          </cell>
          <cell r="MC974">
            <v>109.61000000000001</v>
          </cell>
          <cell r="MR974">
            <v>183.23500000000001</v>
          </cell>
        </row>
        <row r="1043">
          <cell r="N1043">
            <v>0</v>
          </cell>
          <cell r="Z1043">
            <v>0</v>
          </cell>
          <cell r="AL1043">
            <v>25</v>
          </cell>
          <cell r="BD1043">
            <v>41</v>
          </cell>
          <cell r="BG1043">
            <v>66</v>
          </cell>
          <cell r="EA1043">
            <v>0</v>
          </cell>
          <cell r="GI1043">
            <v>0</v>
          </cell>
          <cell r="IQ1043">
            <v>73.624999999999986</v>
          </cell>
          <cell r="MC1043">
            <v>120.52999999999999</v>
          </cell>
          <cell r="MR1043">
            <v>194.15499999999997</v>
          </cell>
        </row>
        <row r="1112">
          <cell r="N1112">
            <v>0</v>
          </cell>
          <cell r="Z1112">
            <v>0</v>
          </cell>
          <cell r="AL1112">
            <v>25</v>
          </cell>
          <cell r="BD1112">
            <v>51</v>
          </cell>
          <cell r="BG1112">
            <v>76</v>
          </cell>
          <cell r="EA1112">
            <v>0</v>
          </cell>
          <cell r="GI1112">
            <v>0</v>
          </cell>
          <cell r="IQ1112">
            <v>73.625</v>
          </cell>
          <cell r="MC1112">
            <v>149.97999999999999</v>
          </cell>
          <cell r="MR1112">
            <v>223.60499999999999</v>
          </cell>
        </row>
        <row r="1181">
          <cell r="N1181">
            <v>0</v>
          </cell>
          <cell r="Z1181">
            <v>0</v>
          </cell>
          <cell r="AL1181">
            <v>210</v>
          </cell>
          <cell r="BD1181">
            <v>412</v>
          </cell>
          <cell r="BG1181">
            <v>622</v>
          </cell>
          <cell r="EA1181">
            <v>0</v>
          </cell>
          <cell r="GI1181">
            <v>0</v>
          </cell>
          <cell r="IQ1181">
            <v>616.29999999999995</v>
          </cell>
          <cell r="MC1181">
            <v>1200.01</v>
          </cell>
          <cell r="MR1181">
            <v>1816.31</v>
          </cell>
        </row>
        <row r="1250">
          <cell r="N1250">
            <v>0</v>
          </cell>
          <cell r="Z1250">
            <v>0</v>
          </cell>
          <cell r="AL1250">
            <v>135</v>
          </cell>
          <cell r="BD1250">
            <v>268</v>
          </cell>
          <cell r="BG1250">
            <v>403</v>
          </cell>
          <cell r="EA1250">
            <v>0</v>
          </cell>
          <cell r="GI1250">
            <v>0</v>
          </cell>
          <cell r="IQ1250">
            <v>395.42500000000007</v>
          </cell>
          <cell r="MC1250">
            <v>778.94</v>
          </cell>
          <cell r="MR1250">
            <v>1174.3650000000002</v>
          </cell>
        </row>
      </sheetData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оджа"/>
      <sheetName val="Танды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Горполка"/>
      <sheetName val="РДБ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МЕНЛА"/>
      <sheetName val="ИП Монгуш"/>
      <sheetName val="КУЖУР МЕДИКАЛ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Красноярск"/>
      <sheetName val="ООО РДЦ "/>
      <sheetName val="ООО Алдан"/>
      <sheetName val="Тубдиспансер"/>
      <sheetName val="СПИД"/>
      <sheetName val="гиппократ"/>
      <sheetName val="СВОД"/>
      <sheetName val="свод по мо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13"/>
      <sheetName val="2023-1 "/>
      <sheetName val="2023-6"/>
      <sheetName val="2024-1"/>
      <sheetName val="2024-2"/>
      <sheetName val="2024-3"/>
      <sheetName val="2024-4"/>
      <sheetName val="2024-5"/>
      <sheetName val="2024-6"/>
      <sheetName val="2024-7"/>
      <sheetName val="2024-8"/>
      <sheetName val="2024-9"/>
      <sheetName val="Структура по вида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53">
          <cell r="W53">
            <v>1716665</v>
          </cell>
        </row>
      </sheetData>
      <sheetData sheetId="50">
        <row r="57">
          <cell r="W57">
            <v>3850411.825772732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86"/>
  <sheetViews>
    <sheetView tabSelected="1" zoomScale="69" zoomScaleNormal="69" workbookViewId="0">
      <pane xSplit="6" ySplit="9" topLeftCell="L1482" activePane="bottomRight" state="frozen"/>
      <selection pane="topRight" activeCell="G1" sqref="G1"/>
      <selection pane="bottomLeft" activeCell="A7" sqref="A7"/>
      <selection pane="bottomRight" activeCell="N3" sqref="N3"/>
    </sheetView>
  </sheetViews>
  <sheetFormatPr defaultColWidth="11.5703125" defaultRowHeight="15" x14ac:dyDescent="0.25"/>
  <cols>
    <col min="1" max="1" width="2.42578125" style="10" customWidth="1"/>
    <col min="2" max="2" width="11" style="140" customWidth="1"/>
    <col min="3" max="3" width="16.28515625" style="142" customWidth="1"/>
    <col min="4" max="4" width="11.5703125" style="143"/>
    <col min="5" max="5" width="12.5703125" style="10" customWidth="1"/>
    <col min="6" max="6" width="12.140625" style="10" customWidth="1"/>
    <col min="7" max="7" width="12.85546875" style="144" customWidth="1"/>
    <col min="8" max="11" width="11.5703125" style="145"/>
    <col min="12" max="12" width="12.85546875" style="144" customWidth="1"/>
    <col min="13" max="13" width="11.5703125" style="145"/>
    <col min="14" max="14" width="13.28515625" style="145" customWidth="1"/>
    <col min="15" max="15" width="12.85546875" style="145" customWidth="1"/>
    <col min="16" max="16" width="11.5703125" style="145"/>
    <col min="17" max="16384" width="11.5703125" style="10"/>
  </cols>
  <sheetData>
    <row r="1" spans="2:18" s="4" customFormat="1" x14ac:dyDescent="0.25">
      <c r="B1" s="1"/>
      <c r="C1" s="2"/>
      <c r="D1" s="3"/>
      <c r="G1" s="5"/>
      <c r="H1" s="6"/>
      <c r="I1" s="6"/>
      <c r="J1" s="6"/>
      <c r="K1" s="6"/>
      <c r="L1" s="5"/>
      <c r="M1" s="6"/>
      <c r="N1" s="7" t="s">
        <v>0</v>
      </c>
      <c r="O1"/>
      <c r="P1" s="7"/>
    </row>
    <row r="2" spans="2:18" s="4" customFormat="1" x14ac:dyDescent="0.25">
      <c r="B2" s="1"/>
      <c r="C2" s="2"/>
      <c r="D2" s="3"/>
      <c r="G2" s="5"/>
      <c r="H2" s="6"/>
      <c r="I2" s="6"/>
      <c r="J2" s="6"/>
      <c r="K2" s="6"/>
      <c r="L2" s="5"/>
      <c r="M2" s="6"/>
      <c r="N2" s="7" t="s">
        <v>173</v>
      </c>
      <c r="O2"/>
      <c r="P2" s="7"/>
    </row>
    <row r="3" spans="2:18" s="4" customFormat="1" x14ac:dyDescent="0.25">
      <c r="B3" s="1"/>
      <c r="C3" s="2"/>
      <c r="D3" s="3"/>
      <c r="G3" s="5"/>
      <c r="H3" s="6"/>
      <c r="I3" s="6"/>
      <c r="J3" s="6"/>
      <c r="K3" s="6"/>
      <c r="L3" s="5"/>
      <c r="M3" s="6"/>
      <c r="N3" s="7"/>
      <c r="O3"/>
      <c r="P3" s="7"/>
    </row>
    <row r="4" spans="2:18" s="4" customFormat="1" ht="15.75" x14ac:dyDescent="0.25">
      <c r="B4" s="1"/>
      <c r="C4" s="8" t="s">
        <v>1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/>
      <c r="P4" s="7"/>
    </row>
    <row r="5" spans="2:18" s="4" customFormat="1" x14ac:dyDescent="0.25">
      <c r="B5" s="1"/>
      <c r="C5" s="2"/>
      <c r="D5" s="3"/>
      <c r="G5" s="5"/>
      <c r="H5" s="6"/>
      <c r="I5" s="6"/>
      <c r="J5" s="6"/>
      <c r="K5" s="6"/>
      <c r="L5" s="5"/>
      <c r="M5" s="6"/>
      <c r="N5" s="7"/>
      <c r="O5"/>
      <c r="P5" s="7"/>
    </row>
    <row r="6" spans="2:18" ht="14.45" customHeight="1" x14ac:dyDescent="0.25">
      <c r="B6" s="158" t="s">
        <v>2</v>
      </c>
      <c r="C6" s="158" t="s">
        <v>3</v>
      </c>
      <c r="D6" s="158" t="s">
        <v>4</v>
      </c>
      <c r="E6" s="158" t="s">
        <v>5</v>
      </c>
      <c r="F6" s="158" t="s">
        <v>6</v>
      </c>
      <c r="G6" s="161" t="s">
        <v>7</v>
      </c>
      <c r="H6" s="162"/>
      <c r="I6" s="162"/>
      <c r="J6" s="162"/>
      <c r="K6" s="162"/>
      <c r="L6" s="161"/>
      <c r="M6" s="162"/>
      <c r="N6" s="162"/>
      <c r="O6" s="162"/>
      <c r="P6" s="162"/>
      <c r="Q6" s="9"/>
      <c r="R6" s="9"/>
    </row>
    <row r="7" spans="2:18" x14ac:dyDescent="0.25">
      <c r="B7" s="158"/>
      <c r="C7" s="158"/>
      <c r="D7" s="158"/>
      <c r="E7" s="158"/>
      <c r="F7" s="158"/>
      <c r="G7" s="162" t="s">
        <v>5</v>
      </c>
      <c r="H7" s="162"/>
      <c r="I7" s="162"/>
      <c r="J7" s="162"/>
      <c r="K7" s="162"/>
      <c r="L7" s="162" t="s">
        <v>6</v>
      </c>
      <c r="M7" s="162"/>
      <c r="N7" s="162"/>
      <c r="O7" s="162"/>
      <c r="P7" s="162"/>
      <c r="Q7" s="9"/>
      <c r="R7" s="9"/>
    </row>
    <row r="8" spans="2:18" ht="30" x14ac:dyDescent="0.25">
      <c r="B8" s="158"/>
      <c r="C8" s="158"/>
      <c r="D8" s="158"/>
      <c r="E8" s="158"/>
      <c r="F8" s="158"/>
      <c r="G8" s="11" t="s">
        <v>8</v>
      </c>
      <c r="H8" s="11" t="s">
        <v>9</v>
      </c>
      <c r="I8" s="11" t="s">
        <v>10</v>
      </c>
      <c r="J8" s="11" t="s">
        <v>11</v>
      </c>
      <c r="K8" s="11" t="s">
        <v>12</v>
      </c>
      <c r="L8" s="11" t="s">
        <v>8</v>
      </c>
      <c r="M8" s="11" t="s">
        <v>9</v>
      </c>
      <c r="N8" s="11" t="s">
        <v>10</v>
      </c>
      <c r="O8" s="11" t="s">
        <v>11</v>
      </c>
      <c r="P8" s="11" t="s">
        <v>12</v>
      </c>
      <c r="Q8" s="9"/>
      <c r="R8" s="9"/>
    </row>
    <row r="9" spans="2:18" ht="15" customHeight="1" x14ac:dyDescent="0.25">
      <c r="B9" s="157"/>
      <c r="C9" s="157"/>
      <c r="D9" s="157"/>
      <c r="E9" s="12"/>
      <c r="F9" s="13"/>
      <c r="G9" s="12"/>
      <c r="H9" s="12"/>
      <c r="I9" s="12"/>
      <c r="J9" s="12"/>
      <c r="K9" s="12"/>
      <c r="L9" s="13"/>
      <c r="M9" s="13"/>
      <c r="N9" s="13"/>
      <c r="O9" s="13"/>
      <c r="P9" s="13"/>
      <c r="Q9" s="9"/>
      <c r="R9" s="9"/>
    </row>
    <row r="10" spans="2:18" s="18" customFormat="1" ht="43.7" customHeight="1" x14ac:dyDescent="0.25">
      <c r="B10" s="158" t="s">
        <v>13</v>
      </c>
      <c r="C10" s="14" t="s">
        <v>14</v>
      </c>
      <c r="D10" s="15" t="s">
        <v>15</v>
      </c>
      <c r="E10" s="16">
        <f>E11+E12+E13+E14+E16+E17+E18+E19+E20+E21+E22+E23+E24</f>
        <v>16405</v>
      </c>
      <c r="F10" s="16">
        <f>F11+F12+F13+F14+F16+F17+F18+F19+F20+F21+F22+F23+F24</f>
        <v>47854.236924847217</v>
      </c>
      <c r="G10" s="16">
        <f t="shared" ref="G10:P10" si="0">G11+G12+G13+G14+G16+G17+G18+G19+G20+G21+G22+G23+G24</f>
        <v>16405</v>
      </c>
      <c r="H10" s="16">
        <f>H11+H12+H13+H14+H16+H17+H18+H19+H20+H21+H22+H23+H24</f>
        <v>4100</v>
      </c>
      <c r="I10" s="16">
        <f t="shared" si="0"/>
        <v>4102</v>
      </c>
      <c r="J10" s="16">
        <f t="shared" si="0"/>
        <v>4103</v>
      </c>
      <c r="K10" s="16">
        <f t="shared" si="0"/>
        <v>4100</v>
      </c>
      <c r="L10" s="16">
        <f t="shared" si="0"/>
        <v>47854.236924847217</v>
      </c>
      <c r="M10" s="16">
        <f t="shared" si="0"/>
        <v>11875.868048906405</v>
      </c>
      <c r="N10" s="16">
        <f t="shared" si="0"/>
        <v>11993.933763496805</v>
      </c>
      <c r="O10" s="16">
        <f t="shared" si="0"/>
        <v>11996.163580248005</v>
      </c>
      <c r="P10" s="16">
        <f t="shared" si="0"/>
        <v>11988.271532196006</v>
      </c>
      <c r="Q10" s="17">
        <f>E10-G10</f>
        <v>0</v>
      </c>
      <c r="R10" s="17">
        <f>F10-L10</f>
        <v>0</v>
      </c>
    </row>
    <row r="11" spans="2:18" s="18" customFormat="1" ht="15" customHeight="1" x14ac:dyDescent="0.25">
      <c r="B11" s="158"/>
      <c r="C11" s="19" t="s">
        <v>16</v>
      </c>
      <c r="D11" s="20" t="s">
        <v>15</v>
      </c>
      <c r="E11" s="21">
        <f>#REF!</f>
        <v>5400</v>
      </c>
      <c r="F11" s="22">
        <f>#REF!</f>
        <v>18761.290779150007</v>
      </c>
      <c r="G11" s="23">
        <f>SUM(H11:K11)</f>
        <v>5400</v>
      </c>
      <c r="H11" s="23">
        <f>#REF!</f>
        <v>1350</v>
      </c>
      <c r="I11" s="23">
        <f>#REF!</f>
        <v>1350</v>
      </c>
      <c r="J11" s="23">
        <f>#REF!</f>
        <v>1350</v>
      </c>
      <c r="K11" s="23">
        <f>#REF!</f>
        <v>1350</v>
      </c>
      <c r="L11" s="22">
        <f t="shared" ref="L11:L24" si="1">SUM(M11:P11)</f>
        <v>18761.290779150007</v>
      </c>
      <c r="M11" s="22">
        <f>#REF!</f>
        <v>4657.0734747900015</v>
      </c>
      <c r="N11" s="22">
        <f>#REF!</f>
        <v>4701.405768120002</v>
      </c>
      <c r="O11" s="22">
        <f>#REF!</f>
        <v>4701.405768120002</v>
      </c>
      <c r="P11" s="22">
        <f>#REF!</f>
        <v>4701.405768120002</v>
      </c>
      <c r="Q11" s="17">
        <f t="shared" ref="Q11:Q84" si="2">E11-G11</f>
        <v>0</v>
      </c>
      <c r="R11" s="17">
        <f t="shared" ref="R11:R84" si="3">F11-L11</f>
        <v>0</v>
      </c>
    </row>
    <row r="12" spans="2:18" s="18" customFormat="1" ht="15" customHeight="1" x14ac:dyDescent="0.25">
      <c r="B12" s="158"/>
      <c r="C12" s="19" t="s">
        <v>17</v>
      </c>
      <c r="D12" s="20" t="s">
        <v>15</v>
      </c>
      <c r="E12" s="21">
        <f>#REF!</f>
        <v>5717</v>
      </c>
      <c r="F12" s="22">
        <f>#REF!</f>
        <v>12743.044072128005</v>
      </c>
      <c r="G12" s="23">
        <f t="shared" ref="G12:G24" si="4">SUM(H12:K12)</f>
        <v>5717</v>
      </c>
      <c r="H12" s="23">
        <f>#REF!</f>
        <v>1429</v>
      </c>
      <c r="I12" s="23">
        <f>#REF!</f>
        <v>1429</v>
      </c>
      <c r="J12" s="23">
        <f>#REF!</f>
        <v>1430</v>
      </c>
      <c r="K12" s="23">
        <f>#REF!</f>
        <v>1429</v>
      </c>
      <c r="L12" s="22">
        <f t="shared" si="1"/>
        <v>12743.044072128005</v>
      </c>
      <c r="M12" s="22">
        <f>#REF!</f>
        <v>3181.589842982401</v>
      </c>
      <c r="N12" s="22">
        <f>#REF!</f>
        <v>3186.4081374648013</v>
      </c>
      <c r="O12" s="22">
        <f>#REF!</f>
        <v>3188.6379542160012</v>
      </c>
      <c r="P12" s="22">
        <f>#REF!</f>
        <v>3186.4081374648013</v>
      </c>
      <c r="Q12" s="17">
        <f t="shared" si="2"/>
        <v>0</v>
      </c>
      <c r="R12" s="17">
        <f t="shared" si="3"/>
        <v>0</v>
      </c>
    </row>
    <row r="13" spans="2:18" s="18" customFormat="1" ht="15" customHeight="1" x14ac:dyDescent="0.25">
      <c r="B13" s="158"/>
      <c r="C13" s="24" t="s">
        <v>18</v>
      </c>
      <c r="D13" s="20" t="s">
        <v>15</v>
      </c>
      <c r="E13" s="21">
        <f>#REF!</f>
        <v>0</v>
      </c>
      <c r="F13" s="22">
        <f>#REF!</f>
        <v>0</v>
      </c>
      <c r="G13" s="23"/>
      <c r="H13" s="23">
        <f>#REF!</f>
        <v>0</v>
      </c>
      <c r="I13" s="23">
        <f>#REF!</f>
        <v>0</v>
      </c>
      <c r="J13" s="23">
        <f>#REF!</f>
        <v>0</v>
      </c>
      <c r="K13" s="23">
        <f>#REF!</f>
        <v>0</v>
      </c>
      <c r="L13" s="22">
        <f t="shared" si="1"/>
        <v>0</v>
      </c>
      <c r="M13" s="22">
        <f>#REF!</f>
        <v>0</v>
      </c>
      <c r="N13" s="22">
        <f>#REF!</f>
        <v>0</v>
      </c>
      <c r="O13" s="22">
        <f>#REF!</f>
        <v>0</v>
      </c>
      <c r="P13" s="22">
        <f>#REF!</f>
        <v>0</v>
      </c>
      <c r="Q13" s="17">
        <f t="shared" si="2"/>
        <v>0</v>
      </c>
      <c r="R13" s="17">
        <f t="shared" si="3"/>
        <v>0</v>
      </c>
    </row>
    <row r="14" spans="2:18" s="18" customFormat="1" ht="32.25" customHeight="1" x14ac:dyDescent="0.25">
      <c r="B14" s="158"/>
      <c r="C14" s="19" t="s">
        <v>19</v>
      </c>
      <c r="D14" s="20" t="s">
        <v>15</v>
      </c>
      <c r="E14" s="21">
        <f>#REF!</f>
        <v>480</v>
      </c>
      <c r="F14" s="22">
        <f>#REF!</f>
        <v>1423.2915370800004</v>
      </c>
      <c r="G14" s="23">
        <f t="shared" si="4"/>
        <v>480</v>
      </c>
      <c r="H14" s="23">
        <f>#REF!</f>
        <v>120</v>
      </c>
      <c r="I14" s="23">
        <f>#REF!</f>
        <v>120</v>
      </c>
      <c r="J14" s="23">
        <f>#REF!</f>
        <v>120</v>
      </c>
      <c r="K14" s="23">
        <f>#REF!</f>
        <v>120</v>
      </c>
      <c r="L14" s="22">
        <f>SUM(M14:P14)</f>
        <v>1423.2915370800006</v>
      </c>
      <c r="M14" s="22">
        <f>#REF!</f>
        <v>349.97300200800015</v>
      </c>
      <c r="N14" s="22">
        <f>#REF!</f>
        <v>357.77284502400011</v>
      </c>
      <c r="O14" s="22">
        <f>#REF!</f>
        <v>357.77284502400011</v>
      </c>
      <c r="P14" s="22">
        <f>#REF!</f>
        <v>357.77284502400011</v>
      </c>
      <c r="Q14" s="17">
        <f t="shared" si="2"/>
        <v>0</v>
      </c>
      <c r="R14" s="17">
        <f t="shared" si="3"/>
        <v>0</v>
      </c>
    </row>
    <row r="15" spans="2:18" s="18" customFormat="1" ht="30.75" customHeight="1" x14ac:dyDescent="0.25">
      <c r="B15" s="158"/>
      <c r="C15" s="19" t="s">
        <v>20</v>
      </c>
      <c r="D15" s="20" t="s">
        <v>15</v>
      </c>
      <c r="E15" s="21"/>
      <c r="F15" s="22"/>
      <c r="G15" s="23"/>
      <c r="H15" s="23"/>
      <c r="I15" s="23"/>
      <c r="J15" s="23"/>
      <c r="K15" s="23"/>
      <c r="L15" s="22"/>
      <c r="M15" s="22"/>
      <c r="N15" s="22"/>
      <c r="O15" s="22"/>
      <c r="P15" s="22"/>
      <c r="Q15" s="17">
        <f t="shared" si="2"/>
        <v>0</v>
      </c>
      <c r="R15" s="17">
        <f t="shared" si="3"/>
        <v>0</v>
      </c>
    </row>
    <row r="16" spans="2:18" s="18" customFormat="1" ht="15" customHeight="1" x14ac:dyDescent="0.25">
      <c r="B16" s="158"/>
      <c r="C16" s="19" t="s">
        <v>21</v>
      </c>
      <c r="D16" s="20" t="s">
        <v>15</v>
      </c>
      <c r="E16" s="21">
        <f>#REF!</f>
        <v>720</v>
      </c>
      <c r="F16" s="22">
        <f>#REF!</f>
        <v>1888.2274158000002</v>
      </c>
      <c r="G16" s="23">
        <f t="shared" si="4"/>
        <v>720</v>
      </c>
      <c r="H16" s="23">
        <f>#REF!</f>
        <v>180</v>
      </c>
      <c r="I16" s="23">
        <f>#REF!</f>
        <v>180</v>
      </c>
      <c r="J16" s="23">
        <f>#REF!</f>
        <v>180</v>
      </c>
      <c r="K16" s="23">
        <f>#REF!</f>
        <v>180</v>
      </c>
      <c r="L16" s="22">
        <f t="shared" si="1"/>
        <v>1888.2274158000005</v>
      </c>
      <c r="M16" s="22">
        <f>#REF!</f>
        <v>467.65876644000019</v>
      </c>
      <c r="N16" s="22">
        <f>#REF!</f>
        <v>473.52288312000007</v>
      </c>
      <c r="O16" s="22">
        <f>#REF!</f>
        <v>473.52288312000007</v>
      </c>
      <c r="P16" s="22">
        <f>#REF!</f>
        <v>473.52288312000007</v>
      </c>
      <c r="Q16" s="17">
        <f t="shared" si="2"/>
        <v>0</v>
      </c>
      <c r="R16" s="17">
        <f t="shared" si="3"/>
        <v>0</v>
      </c>
    </row>
    <row r="17" spans="2:18" s="18" customFormat="1" ht="32.25" customHeight="1" x14ac:dyDescent="0.25">
      <c r="B17" s="158"/>
      <c r="C17" s="19" t="s">
        <v>22</v>
      </c>
      <c r="D17" s="20" t="s">
        <v>15</v>
      </c>
      <c r="E17" s="21">
        <f>#REF!</f>
        <v>960</v>
      </c>
      <c r="F17" s="22">
        <f>#REF!</f>
        <v>4188.7366260000017</v>
      </c>
      <c r="G17" s="23">
        <f t="shared" si="4"/>
        <v>960</v>
      </c>
      <c r="H17" s="23">
        <f>#REF!</f>
        <v>240</v>
      </c>
      <c r="I17" s="23">
        <f>#REF!</f>
        <v>240</v>
      </c>
      <c r="J17" s="23">
        <f>#REF!</f>
        <v>240</v>
      </c>
      <c r="K17" s="23">
        <f>#REF!</f>
        <v>240</v>
      </c>
      <c r="L17" s="22">
        <f t="shared" si="1"/>
        <v>4188.7366260000017</v>
      </c>
      <c r="M17" s="22">
        <f>#REF!</f>
        <v>1031.9174052000003</v>
      </c>
      <c r="N17" s="22">
        <f>#REF!</f>
        <v>1052.2730736000005</v>
      </c>
      <c r="O17" s="22">
        <f>#REF!</f>
        <v>1052.2730736000005</v>
      </c>
      <c r="P17" s="22">
        <f>#REF!</f>
        <v>1052.2730736000005</v>
      </c>
      <c r="Q17" s="17">
        <f t="shared" si="2"/>
        <v>0</v>
      </c>
      <c r="R17" s="17">
        <f t="shared" si="3"/>
        <v>0</v>
      </c>
    </row>
    <row r="18" spans="2:18" s="18" customFormat="1" ht="15" customHeight="1" x14ac:dyDescent="0.25">
      <c r="B18" s="158"/>
      <c r="C18" s="19" t="s">
        <v>23</v>
      </c>
      <c r="D18" s="20" t="s">
        <v>15</v>
      </c>
      <c r="E18" s="21">
        <f>#REF!</f>
        <v>720</v>
      </c>
      <c r="F18" s="22">
        <f>#REF!</f>
        <v>2138.2332397200007</v>
      </c>
      <c r="G18" s="23">
        <f t="shared" si="4"/>
        <v>720</v>
      </c>
      <c r="H18" s="23">
        <f>#REF!</f>
        <v>180</v>
      </c>
      <c r="I18" s="23">
        <f>#REF!</f>
        <v>180</v>
      </c>
      <c r="J18" s="23">
        <f>#REF!</f>
        <v>180</v>
      </c>
      <c r="K18" s="23">
        <f>#REF!</f>
        <v>180</v>
      </c>
      <c r="L18" s="22">
        <f t="shared" si="1"/>
        <v>2138.2332397200007</v>
      </c>
      <c r="M18" s="22">
        <f>#REF!</f>
        <v>528.25543711200021</v>
      </c>
      <c r="N18" s="22">
        <f>#REF!</f>
        <v>536.65926753600013</v>
      </c>
      <c r="O18" s="22">
        <f>#REF!</f>
        <v>536.65926753600013</v>
      </c>
      <c r="P18" s="22">
        <f>#REF!</f>
        <v>536.65926753600013</v>
      </c>
      <c r="Q18" s="17">
        <f t="shared" si="2"/>
        <v>0</v>
      </c>
      <c r="R18" s="17">
        <f t="shared" si="3"/>
        <v>0</v>
      </c>
    </row>
    <row r="19" spans="2:18" s="18" customFormat="1" ht="15" customHeight="1" x14ac:dyDescent="0.25">
      <c r="B19" s="158"/>
      <c r="C19" s="19" t="s">
        <v>24</v>
      </c>
      <c r="D19" s="20" t="s">
        <v>15</v>
      </c>
      <c r="E19" s="21">
        <f>#REF!</f>
        <v>500</v>
      </c>
      <c r="F19" s="22">
        <f>#REF!</f>
        <v>1413.1329486372006</v>
      </c>
      <c r="G19" s="23">
        <f t="shared" si="4"/>
        <v>500</v>
      </c>
      <c r="H19" s="23">
        <f>#REF!</f>
        <v>124</v>
      </c>
      <c r="I19" s="23">
        <f>#REF!</f>
        <v>126</v>
      </c>
      <c r="J19" s="23">
        <f>#REF!</f>
        <v>126</v>
      </c>
      <c r="K19" s="23">
        <f>#REF!</f>
        <v>124</v>
      </c>
      <c r="L19" s="22">
        <f t="shared" si="1"/>
        <v>1413.1329486372006</v>
      </c>
      <c r="M19" s="22">
        <f>#REF!</f>
        <v>348.63346408680013</v>
      </c>
      <c r="N19" s="22">
        <f>#REF!</f>
        <v>356.72057195040014</v>
      </c>
      <c r="O19" s="22">
        <f>#REF!</f>
        <v>356.72057195040014</v>
      </c>
      <c r="P19" s="22">
        <f>#REF!</f>
        <v>351.0583406496001</v>
      </c>
      <c r="Q19" s="17">
        <f t="shared" si="2"/>
        <v>0</v>
      </c>
      <c r="R19" s="17">
        <f t="shared" si="3"/>
        <v>0</v>
      </c>
    </row>
    <row r="20" spans="2:18" s="18" customFormat="1" ht="15" customHeight="1" x14ac:dyDescent="0.25">
      <c r="B20" s="158"/>
      <c r="C20" s="19" t="s">
        <v>25</v>
      </c>
      <c r="D20" s="20" t="s">
        <v>15</v>
      </c>
      <c r="E20" s="21">
        <f>#REF!</f>
        <v>720</v>
      </c>
      <c r="F20" s="22">
        <f>#REF!</f>
        <v>1598.2688446200007</v>
      </c>
      <c r="G20" s="23">
        <f t="shared" si="4"/>
        <v>720</v>
      </c>
      <c r="H20" s="23">
        <f>#REF!</f>
        <v>180</v>
      </c>
      <c r="I20" s="23">
        <f>#REF!</f>
        <v>180</v>
      </c>
      <c r="J20" s="23">
        <f>#REF!</f>
        <v>180</v>
      </c>
      <c r="K20" s="23">
        <f>#REF!</f>
        <v>180</v>
      </c>
      <c r="L20" s="22">
        <f t="shared" si="1"/>
        <v>1598.2688446200004</v>
      </c>
      <c r="M20" s="22">
        <f>#REF!</f>
        <v>394.16779897200013</v>
      </c>
      <c r="N20" s="22">
        <f>#REF!</f>
        <v>401.36701521600014</v>
      </c>
      <c r="O20" s="22">
        <f>#REF!</f>
        <v>401.36701521600014</v>
      </c>
      <c r="P20" s="22">
        <f>#REF!</f>
        <v>401.36701521600014</v>
      </c>
      <c r="Q20" s="17">
        <f t="shared" si="2"/>
        <v>0</v>
      </c>
      <c r="R20" s="17">
        <f t="shared" si="3"/>
        <v>0</v>
      </c>
    </row>
    <row r="21" spans="2:18" s="18" customFormat="1" ht="15" customHeight="1" x14ac:dyDescent="0.25">
      <c r="B21" s="158"/>
      <c r="C21" s="19" t="s">
        <v>26</v>
      </c>
      <c r="D21" s="20" t="s">
        <v>15</v>
      </c>
      <c r="E21" s="21">
        <f>#REF!</f>
        <v>600</v>
      </c>
      <c r="F21" s="22">
        <f>#REF!</f>
        <v>1677.6919398000005</v>
      </c>
      <c r="G21" s="23">
        <f t="shared" si="4"/>
        <v>600</v>
      </c>
      <c r="H21" s="23">
        <f>#REF!</f>
        <v>150</v>
      </c>
      <c r="I21" s="23">
        <f>#REF!</f>
        <v>150</v>
      </c>
      <c r="J21" s="23">
        <f>#REF!</f>
        <v>150</v>
      </c>
      <c r="K21" s="23">
        <f>#REF!</f>
        <v>150</v>
      </c>
      <c r="L21" s="22">
        <f t="shared" si="1"/>
        <v>1677.6919398000007</v>
      </c>
      <c r="M21" s="22">
        <f>#REF!</f>
        <v>414.9642514800002</v>
      </c>
      <c r="N21" s="22">
        <f>#REF!</f>
        <v>420.90922944000016</v>
      </c>
      <c r="O21" s="22">
        <f>#REF!</f>
        <v>420.90922944000016</v>
      </c>
      <c r="P21" s="22">
        <f>#REF!</f>
        <v>420.90922944000016</v>
      </c>
      <c r="Q21" s="17">
        <f t="shared" si="2"/>
        <v>0</v>
      </c>
      <c r="R21" s="17">
        <f t="shared" si="3"/>
        <v>0</v>
      </c>
    </row>
    <row r="22" spans="2:18" s="18" customFormat="1" ht="15" customHeight="1" x14ac:dyDescent="0.25">
      <c r="B22" s="158"/>
      <c r="C22" s="19" t="s">
        <v>27</v>
      </c>
      <c r="D22" s="20" t="s">
        <v>15</v>
      </c>
      <c r="E22" s="21">
        <f>#REF!</f>
        <v>0</v>
      </c>
      <c r="F22" s="22">
        <f>#REF!</f>
        <v>0</v>
      </c>
      <c r="G22" s="23">
        <f t="shared" si="4"/>
        <v>0</v>
      </c>
      <c r="H22" s="23">
        <f>#REF!</f>
        <v>0</v>
      </c>
      <c r="I22" s="23">
        <f>#REF!</f>
        <v>0</v>
      </c>
      <c r="J22" s="23">
        <f>#REF!</f>
        <v>0</v>
      </c>
      <c r="K22" s="23">
        <f>#REF!</f>
        <v>0</v>
      </c>
      <c r="L22" s="22">
        <f t="shared" si="1"/>
        <v>0</v>
      </c>
      <c r="M22" s="22">
        <f>#REF!</f>
        <v>0</v>
      </c>
      <c r="N22" s="22">
        <f>#REF!</f>
        <v>0</v>
      </c>
      <c r="O22" s="22">
        <f>#REF!</f>
        <v>0</v>
      </c>
      <c r="P22" s="22">
        <f>#REF!</f>
        <v>0</v>
      </c>
      <c r="Q22" s="17">
        <f t="shared" si="2"/>
        <v>0</v>
      </c>
      <c r="R22" s="17">
        <f t="shared" si="3"/>
        <v>0</v>
      </c>
    </row>
    <row r="23" spans="2:18" s="18" customFormat="1" ht="15" customHeight="1" x14ac:dyDescent="0.25">
      <c r="B23" s="158"/>
      <c r="C23" s="19" t="s">
        <v>28</v>
      </c>
      <c r="D23" s="20" t="s">
        <v>15</v>
      </c>
      <c r="E23" s="21">
        <f>#REF!</f>
        <v>348</v>
      </c>
      <c r="F23" s="22">
        <f>#REF!</f>
        <v>1008.4962444720002</v>
      </c>
      <c r="G23" s="23">
        <f t="shared" si="4"/>
        <v>348</v>
      </c>
      <c r="H23" s="23">
        <f>#REF!</f>
        <v>87</v>
      </c>
      <c r="I23" s="23">
        <f>#REF!</f>
        <v>87</v>
      </c>
      <c r="J23" s="23">
        <f>#REF!</f>
        <v>87</v>
      </c>
      <c r="K23" s="23">
        <f>#REF!</f>
        <v>87</v>
      </c>
      <c r="L23" s="22">
        <f t="shared" si="1"/>
        <v>1008.4962444720003</v>
      </c>
      <c r="M23" s="22">
        <f>#REF!</f>
        <v>249.95768313120004</v>
      </c>
      <c r="N23" s="22">
        <f>#REF!</f>
        <v>252.84618711360005</v>
      </c>
      <c r="O23" s="22">
        <f>#REF!</f>
        <v>252.84618711360005</v>
      </c>
      <c r="P23" s="22">
        <f>#REF!</f>
        <v>252.84618711360005</v>
      </c>
      <c r="Q23" s="17">
        <f t="shared" si="2"/>
        <v>0</v>
      </c>
      <c r="R23" s="17">
        <f t="shared" si="3"/>
        <v>0</v>
      </c>
    </row>
    <row r="24" spans="2:18" s="18" customFormat="1" ht="15" customHeight="1" x14ac:dyDescent="0.25">
      <c r="B24" s="158"/>
      <c r="C24" s="19" t="s">
        <v>29</v>
      </c>
      <c r="D24" s="20" t="s">
        <v>15</v>
      </c>
      <c r="E24" s="21">
        <f>#REF!</f>
        <v>240</v>
      </c>
      <c r="F24" s="22">
        <f>#REF!</f>
        <v>1013.8232774400004</v>
      </c>
      <c r="G24" s="23">
        <f t="shared" si="4"/>
        <v>240</v>
      </c>
      <c r="H24" s="23">
        <f>#REF!</f>
        <v>60</v>
      </c>
      <c r="I24" s="23">
        <f>#REF!</f>
        <v>60</v>
      </c>
      <c r="J24" s="23">
        <f>#REF!</f>
        <v>60</v>
      </c>
      <c r="K24" s="23">
        <f>#REF!</f>
        <v>60</v>
      </c>
      <c r="L24" s="22">
        <f t="shared" si="1"/>
        <v>1013.8232774400004</v>
      </c>
      <c r="M24" s="22">
        <f>#REF!</f>
        <v>251.67692270400011</v>
      </c>
      <c r="N24" s="22">
        <f>#REF!</f>
        <v>254.04878491200009</v>
      </c>
      <c r="O24" s="22">
        <f>#REF!</f>
        <v>254.04878491200009</v>
      </c>
      <c r="P24" s="22">
        <f>#REF!</f>
        <v>254.04878491200009</v>
      </c>
      <c r="Q24" s="17">
        <f t="shared" si="2"/>
        <v>0</v>
      </c>
      <c r="R24" s="17">
        <f t="shared" si="3"/>
        <v>0</v>
      </c>
    </row>
    <row r="25" spans="2:18" s="18" customFormat="1" ht="31.5" customHeight="1" x14ac:dyDescent="0.25">
      <c r="B25" s="158"/>
      <c r="C25" s="25" t="s">
        <v>30</v>
      </c>
      <c r="D25" s="26" t="s">
        <v>15</v>
      </c>
      <c r="E25" s="27">
        <f>#REF!</f>
        <v>720</v>
      </c>
      <c r="F25" s="28">
        <f>#REF!</f>
        <v>2368.8043315200011</v>
      </c>
      <c r="G25" s="26">
        <f>#REF!</f>
        <v>720</v>
      </c>
      <c r="H25" s="29">
        <f>#REF!</f>
        <v>180</v>
      </c>
      <c r="I25" s="29">
        <f>#REF!</f>
        <v>180</v>
      </c>
      <c r="J25" s="29">
        <f>#REF!</f>
        <v>180</v>
      </c>
      <c r="K25" s="29">
        <f>#REF!</f>
        <v>180</v>
      </c>
      <c r="L25" s="30">
        <f>M25+N25+O25+P25</f>
        <v>2368.8043315200011</v>
      </c>
      <c r="M25" s="28">
        <f>#REF!</f>
        <v>592.20108288000029</v>
      </c>
      <c r="N25" s="28">
        <f>#REF!</f>
        <v>592.20108288000029</v>
      </c>
      <c r="O25" s="28">
        <f>#REF!</f>
        <v>592.20108288000029</v>
      </c>
      <c r="P25" s="28">
        <f>#REF!</f>
        <v>592.20108288000029</v>
      </c>
      <c r="Q25" s="17">
        <f t="shared" si="2"/>
        <v>0</v>
      </c>
      <c r="R25" s="17">
        <f t="shared" si="3"/>
        <v>0</v>
      </c>
    </row>
    <row r="26" spans="2:18" s="18" customFormat="1" ht="15" customHeight="1" x14ac:dyDescent="0.25">
      <c r="B26" s="158"/>
      <c r="C26" s="25" t="s">
        <v>31</v>
      </c>
      <c r="D26" s="26" t="s">
        <v>32</v>
      </c>
      <c r="E26" s="27"/>
      <c r="F26" s="28"/>
      <c r="G26" s="26">
        <f>SUBTOTAL(9,H26:K26)</f>
        <v>0</v>
      </c>
      <c r="H26" s="29"/>
      <c r="I26" s="29"/>
      <c r="J26" s="29"/>
      <c r="K26" s="29"/>
      <c r="L26" s="28">
        <f>SUBTOTAL(9,M26:P26)</f>
        <v>0</v>
      </c>
      <c r="M26" s="28"/>
      <c r="N26" s="28"/>
      <c r="O26" s="28"/>
      <c r="P26" s="28"/>
      <c r="Q26" s="17">
        <f t="shared" si="2"/>
        <v>0</v>
      </c>
      <c r="R26" s="17">
        <f t="shared" si="3"/>
        <v>0</v>
      </c>
    </row>
    <row r="27" spans="2:18" s="18" customFormat="1" ht="15" customHeight="1" x14ac:dyDescent="0.25">
      <c r="B27" s="158"/>
      <c r="C27" s="25" t="s">
        <v>33</v>
      </c>
      <c r="D27" s="26" t="s">
        <v>34</v>
      </c>
      <c r="E27" s="27">
        <f>E28+E29</f>
        <v>6480</v>
      </c>
      <c r="F27" s="27">
        <f t="shared" ref="F27:P27" si="5">F28+F29</f>
        <v>9756.0379122336053</v>
      </c>
      <c r="G27" s="27">
        <f t="shared" si="5"/>
        <v>6480</v>
      </c>
      <c r="H27" s="27">
        <f t="shared" si="5"/>
        <v>1620</v>
      </c>
      <c r="I27" s="27">
        <f t="shared" si="5"/>
        <v>1620</v>
      </c>
      <c r="J27" s="27">
        <f t="shared" si="5"/>
        <v>1620</v>
      </c>
      <c r="K27" s="27">
        <f t="shared" si="5"/>
        <v>1620</v>
      </c>
      <c r="L27" s="27">
        <f t="shared" si="5"/>
        <v>9756.0379122336053</v>
      </c>
      <c r="M27" s="27">
        <f t="shared" si="5"/>
        <v>2439.0094780584013</v>
      </c>
      <c r="N27" s="27">
        <f t="shared" si="5"/>
        <v>2439.0094780584013</v>
      </c>
      <c r="O27" s="27">
        <f t="shared" si="5"/>
        <v>2439.0094780584013</v>
      </c>
      <c r="P27" s="27">
        <f t="shared" si="5"/>
        <v>2439.0094780584013</v>
      </c>
      <c r="Q27" s="17">
        <f t="shared" si="2"/>
        <v>0</v>
      </c>
      <c r="R27" s="17">
        <f t="shared" si="3"/>
        <v>0</v>
      </c>
    </row>
    <row r="28" spans="2:18" s="18" customFormat="1" ht="15" customHeight="1" x14ac:dyDescent="0.25">
      <c r="B28" s="158"/>
      <c r="C28" s="31" t="s">
        <v>17</v>
      </c>
      <c r="D28" s="20" t="s">
        <v>34</v>
      </c>
      <c r="E28" s="21">
        <f>#REF!</f>
        <v>3600</v>
      </c>
      <c r="F28" s="22">
        <f>#REF!</f>
        <v>4421.5931069856024</v>
      </c>
      <c r="G28" s="23">
        <f>SUM(H28:K28)</f>
        <v>3600</v>
      </c>
      <c r="H28" s="23">
        <f>#REF!</f>
        <v>900</v>
      </c>
      <c r="I28" s="23">
        <f>#REF!</f>
        <v>900</v>
      </c>
      <c r="J28" s="23">
        <f>#REF!</f>
        <v>900</v>
      </c>
      <c r="K28" s="23">
        <f>#REF!</f>
        <v>900</v>
      </c>
      <c r="L28" s="22">
        <f>#REF!</f>
        <v>4421.5931069856024</v>
      </c>
      <c r="M28" s="22">
        <f>#REF!</f>
        <v>1105.3982767464006</v>
      </c>
      <c r="N28" s="22">
        <f>#REF!</f>
        <v>1105.3982767464006</v>
      </c>
      <c r="O28" s="22">
        <f>#REF!</f>
        <v>1105.3982767464006</v>
      </c>
      <c r="P28" s="22">
        <f>#REF!</f>
        <v>1105.3982767464006</v>
      </c>
      <c r="Q28" s="17">
        <f t="shared" si="2"/>
        <v>0</v>
      </c>
      <c r="R28" s="17">
        <f t="shared" si="3"/>
        <v>0</v>
      </c>
    </row>
    <row r="29" spans="2:18" s="18" customFormat="1" ht="15" customHeight="1" x14ac:dyDescent="0.25">
      <c r="B29" s="158"/>
      <c r="C29" s="31" t="s">
        <v>16</v>
      </c>
      <c r="D29" s="20" t="s">
        <v>34</v>
      </c>
      <c r="E29" s="21">
        <f>#REF!</f>
        <v>2880</v>
      </c>
      <c r="F29" s="22">
        <f>#REF!</f>
        <v>5334.444805248002</v>
      </c>
      <c r="G29" s="23">
        <f>SUM(H29:K29)</f>
        <v>2880</v>
      </c>
      <c r="H29" s="23">
        <f>#REF!</f>
        <v>720</v>
      </c>
      <c r="I29" s="23">
        <f>#REF!</f>
        <v>720</v>
      </c>
      <c r="J29" s="23">
        <f>#REF!</f>
        <v>720</v>
      </c>
      <c r="K29" s="23">
        <f>#REF!</f>
        <v>720</v>
      </c>
      <c r="L29" s="22">
        <f>#REF!</f>
        <v>5334.444805248002</v>
      </c>
      <c r="M29" s="22">
        <f>#REF!</f>
        <v>1333.6112013120005</v>
      </c>
      <c r="N29" s="22">
        <f>#REF!</f>
        <v>1333.6112013120005</v>
      </c>
      <c r="O29" s="22">
        <f>#REF!</f>
        <v>1333.6112013120005</v>
      </c>
      <c r="P29" s="22">
        <f>#REF!</f>
        <v>1333.6112013120005</v>
      </c>
      <c r="Q29" s="17">
        <f t="shared" si="2"/>
        <v>0</v>
      </c>
      <c r="R29" s="17">
        <f t="shared" si="3"/>
        <v>0</v>
      </c>
    </row>
    <row r="30" spans="2:18" s="18" customFormat="1" ht="15" customHeight="1" x14ac:dyDescent="0.25">
      <c r="B30" s="158"/>
      <c r="C30" s="25" t="s">
        <v>35</v>
      </c>
      <c r="D30" s="26" t="s">
        <v>34</v>
      </c>
      <c r="E30" s="27">
        <f>SUM(E31:E41)</f>
        <v>2759</v>
      </c>
      <c r="F30" s="27">
        <f t="shared" ref="F30:P30" si="6">SUM(F31:F41)</f>
        <v>6504.477560000003</v>
      </c>
      <c r="G30" s="27">
        <f t="shared" si="6"/>
        <v>2759</v>
      </c>
      <c r="H30" s="27">
        <f t="shared" si="6"/>
        <v>687</v>
      </c>
      <c r="I30" s="27">
        <f t="shared" si="6"/>
        <v>694</v>
      </c>
      <c r="J30" s="27">
        <f t="shared" si="6"/>
        <v>691</v>
      </c>
      <c r="K30" s="27">
        <f t="shared" si="6"/>
        <v>687</v>
      </c>
      <c r="L30" s="27">
        <f t="shared" si="6"/>
        <v>6504.4775600000012</v>
      </c>
      <c r="M30" s="27">
        <f t="shared" si="6"/>
        <v>1620.3619890000004</v>
      </c>
      <c r="N30" s="27">
        <f t="shared" si="6"/>
        <v>1636.3546660000009</v>
      </c>
      <c r="O30" s="27">
        <f t="shared" si="6"/>
        <v>1628.2636070000008</v>
      </c>
      <c r="P30" s="27">
        <f t="shared" si="6"/>
        <v>1619.4972980000002</v>
      </c>
      <c r="Q30" s="17">
        <f t="shared" si="2"/>
        <v>0</v>
      </c>
      <c r="R30" s="17">
        <f t="shared" si="3"/>
        <v>0</v>
      </c>
    </row>
    <row r="31" spans="2:18" s="18" customFormat="1" ht="15" customHeight="1" x14ac:dyDescent="0.25">
      <c r="B31" s="158"/>
      <c r="C31" s="32" t="s">
        <v>16</v>
      </c>
      <c r="D31" s="20" t="s">
        <v>34</v>
      </c>
      <c r="E31" s="21">
        <f>#REF!</f>
        <v>480</v>
      </c>
      <c r="F31" s="22">
        <f>#REF!</f>
        <v>1548.0000000000005</v>
      </c>
      <c r="G31" s="23">
        <f>SUM(H31:K31)</f>
        <v>480</v>
      </c>
      <c r="H31" s="23">
        <f>#REF!</f>
        <v>120</v>
      </c>
      <c r="I31" s="23">
        <f>#REF!</f>
        <v>120</v>
      </c>
      <c r="J31" s="23">
        <f>#REF!</f>
        <v>120</v>
      </c>
      <c r="K31" s="23">
        <f>#REF!</f>
        <v>120</v>
      </c>
      <c r="L31" s="22">
        <f>SUM(M31:P31)</f>
        <v>1548.0000000000005</v>
      </c>
      <c r="M31" s="22">
        <f>#REF!</f>
        <v>387.00000000000011</v>
      </c>
      <c r="N31" s="22">
        <f>#REF!</f>
        <v>387.00000000000011</v>
      </c>
      <c r="O31" s="22">
        <f>#REF!</f>
        <v>387.00000000000011</v>
      </c>
      <c r="P31" s="22">
        <f>#REF!</f>
        <v>387.00000000000011</v>
      </c>
      <c r="Q31" s="17">
        <f t="shared" si="2"/>
        <v>0</v>
      </c>
      <c r="R31" s="17">
        <f t="shared" si="3"/>
        <v>0</v>
      </c>
    </row>
    <row r="32" spans="2:18" s="18" customFormat="1" ht="15" customHeight="1" x14ac:dyDescent="0.25">
      <c r="B32" s="158"/>
      <c r="C32" s="32" t="s">
        <v>17</v>
      </c>
      <c r="D32" s="20" t="s">
        <v>34</v>
      </c>
      <c r="E32" s="21">
        <f>#REF!</f>
        <v>1282</v>
      </c>
      <c r="F32" s="22">
        <f>#REF!</f>
        <v>2741.5570000000012</v>
      </c>
      <c r="G32" s="23">
        <f t="shared" ref="G32:G72" si="7">SUM(H32:K32)</f>
        <v>1282</v>
      </c>
      <c r="H32" s="23">
        <f>#REF!</f>
        <v>320</v>
      </c>
      <c r="I32" s="23">
        <f>#REF!</f>
        <v>321</v>
      </c>
      <c r="J32" s="23">
        <f>#REF!</f>
        <v>321</v>
      </c>
      <c r="K32" s="23">
        <f>#REF!</f>
        <v>320</v>
      </c>
      <c r="L32" s="22">
        <f t="shared" ref="L32:L72" si="8">SUM(M32:P32)</f>
        <v>2741.5570000000007</v>
      </c>
      <c r="M32" s="22">
        <f>#REF!</f>
        <v>684.32000000000016</v>
      </c>
      <c r="N32" s="22">
        <f>#REF!</f>
        <v>686.4585000000003</v>
      </c>
      <c r="O32" s="22">
        <f>#REF!</f>
        <v>686.4585000000003</v>
      </c>
      <c r="P32" s="22">
        <f>#REF!</f>
        <v>684.32000000000016</v>
      </c>
      <c r="Q32" s="17">
        <f t="shared" si="2"/>
        <v>0</v>
      </c>
      <c r="R32" s="17">
        <f t="shared" si="3"/>
        <v>0</v>
      </c>
    </row>
    <row r="33" spans="2:18" s="18" customFormat="1" ht="15" customHeight="1" x14ac:dyDescent="0.25">
      <c r="B33" s="158"/>
      <c r="C33" s="32" t="s">
        <v>24</v>
      </c>
      <c r="D33" s="20" t="s">
        <v>34</v>
      </c>
      <c r="E33" s="21">
        <f>#REF!</f>
        <v>192</v>
      </c>
      <c r="F33" s="22">
        <f>#REF!</f>
        <v>487.10400000000027</v>
      </c>
      <c r="G33" s="23">
        <f t="shared" si="7"/>
        <v>192</v>
      </c>
      <c r="H33" s="23">
        <f>#REF!</f>
        <v>48</v>
      </c>
      <c r="I33" s="23">
        <f>#REF!</f>
        <v>48</v>
      </c>
      <c r="J33" s="23">
        <f>#REF!</f>
        <v>48</v>
      </c>
      <c r="K33" s="23">
        <f>#REF!</f>
        <v>48</v>
      </c>
      <c r="L33" s="22">
        <f t="shared" si="8"/>
        <v>487.10400000000021</v>
      </c>
      <c r="M33" s="22">
        <f>#REF!</f>
        <v>121.77600000000005</v>
      </c>
      <c r="N33" s="22">
        <f>#REF!</f>
        <v>121.77600000000005</v>
      </c>
      <c r="O33" s="22">
        <f>#REF!</f>
        <v>121.77600000000005</v>
      </c>
      <c r="P33" s="22">
        <f>#REF!</f>
        <v>121.77600000000005</v>
      </c>
      <c r="Q33" s="17">
        <f t="shared" si="2"/>
        <v>0</v>
      </c>
      <c r="R33" s="17">
        <f t="shared" si="3"/>
        <v>0</v>
      </c>
    </row>
    <row r="34" spans="2:18" s="18" customFormat="1" ht="15" customHeight="1" x14ac:dyDescent="0.25">
      <c r="B34" s="158"/>
      <c r="C34" s="32" t="s">
        <v>19</v>
      </c>
      <c r="D34" s="20" t="s">
        <v>34</v>
      </c>
      <c r="E34" s="21">
        <f>#REF!</f>
        <v>96</v>
      </c>
      <c r="F34" s="22">
        <f>#REF!</f>
        <v>308.20800000000008</v>
      </c>
      <c r="G34" s="23">
        <f t="shared" si="7"/>
        <v>96</v>
      </c>
      <c r="H34" s="23">
        <f>#REF!</f>
        <v>24</v>
      </c>
      <c r="I34" s="23">
        <f>#REF!</f>
        <v>24</v>
      </c>
      <c r="J34" s="23">
        <f>#REF!</f>
        <v>24</v>
      </c>
      <c r="K34" s="23">
        <f>#REF!</f>
        <v>24</v>
      </c>
      <c r="L34" s="22">
        <f t="shared" si="8"/>
        <v>308.20800000000008</v>
      </c>
      <c r="M34" s="22">
        <f>#REF!</f>
        <v>77.052000000000021</v>
      </c>
      <c r="N34" s="22">
        <f>#REF!</f>
        <v>77.052000000000021</v>
      </c>
      <c r="O34" s="22">
        <f>#REF!</f>
        <v>77.052000000000021</v>
      </c>
      <c r="P34" s="22">
        <f>#REF!</f>
        <v>77.052000000000021</v>
      </c>
      <c r="Q34" s="17">
        <f t="shared" si="2"/>
        <v>0</v>
      </c>
      <c r="R34" s="17">
        <f t="shared" si="3"/>
        <v>0</v>
      </c>
    </row>
    <row r="35" spans="2:18" s="18" customFormat="1" ht="15" customHeight="1" x14ac:dyDescent="0.25">
      <c r="B35" s="158"/>
      <c r="C35" s="32" t="s">
        <v>21</v>
      </c>
      <c r="D35" s="20" t="s">
        <v>34</v>
      </c>
      <c r="E35" s="21">
        <f>#REF!</f>
        <v>180</v>
      </c>
      <c r="F35" s="22">
        <f>#REF!</f>
        <v>410.08500000000021</v>
      </c>
      <c r="G35" s="23">
        <f t="shared" si="7"/>
        <v>180</v>
      </c>
      <c r="H35" s="23">
        <f>#REF!</f>
        <v>45</v>
      </c>
      <c r="I35" s="23">
        <f>#REF!</f>
        <v>45</v>
      </c>
      <c r="J35" s="23">
        <f>#REF!</f>
        <v>45</v>
      </c>
      <c r="K35" s="23">
        <f>#REF!</f>
        <v>45</v>
      </c>
      <c r="L35" s="22">
        <f t="shared" si="8"/>
        <v>410.08500000000021</v>
      </c>
      <c r="M35" s="22">
        <f>#REF!</f>
        <v>102.52125000000005</v>
      </c>
      <c r="N35" s="22">
        <f>#REF!</f>
        <v>102.52125000000005</v>
      </c>
      <c r="O35" s="22">
        <f>#REF!</f>
        <v>102.52125000000005</v>
      </c>
      <c r="P35" s="22">
        <f>#REF!</f>
        <v>102.52125000000005</v>
      </c>
      <c r="Q35" s="17">
        <f t="shared" si="2"/>
        <v>0</v>
      </c>
      <c r="R35" s="17">
        <f t="shared" si="3"/>
        <v>0</v>
      </c>
    </row>
    <row r="36" spans="2:18" s="18" customFormat="1" ht="15" customHeight="1" x14ac:dyDescent="0.25">
      <c r="B36" s="158"/>
      <c r="C36" s="32" t="s">
        <v>27</v>
      </c>
      <c r="D36" s="20" t="s">
        <v>34</v>
      </c>
      <c r="E36" s="21"/>
      <c r="F36" s="22"/>
      <c r="G36" s="23"/>
      <c r="H36" s="23"/>
      <c r="I36" s="23"/>
      <c r="J36" s="23"/>
      <c r="K36" s="23"/>
      <c r="L36" s="22"/>
      <c r="M36" s="22"/>
      <c r="N36" s="22"/>
      <c r="O36" s="22"/>
      <c r="P36" s="22"/>
      <c r="Q36" s="17">
        <f t="shared" si="2"/>
        <v>0</v>
      </c>
      <c r="R36" s="17">
        <f t="shared" si="3"/>
        <v>0</v>
      </c>
    </row>
    <row r="37" spans="2:18" s="18" customFormat="1" ht="15" customHeight="1" x14ac:dyDescent="0.25">
      <c r="B37" s="158"/>
      <c r="C37" s="32" t="s">
        <v>22</v>
      </c>
      <c r="D37" s="20" t="s">
        <v>34</v>
      </c>
      <c r="E37" s="21">
        <f>#REF!</f>
        <v>65</v>
      </c>
      <c r="F37" s="22">
        <f>#REF!</f>
        <v>194.0412500000001</v>
      </c>
      <c r="G37" s="23">
        <f t="shared" si="7"/>
        <v>65</v>
      </c>
      <c r="H37" s="23">
        <f>#REF!</f>
        <v>16</v>
      </c>
      <c r="I37" s="23">
        <f>#REF!</f>
        <v>18</v>
      </c>
      <c r="J37" s="23">
        <f>#REF!</f>
        <v>16</v>
      </c>
      <c r="K37" s="23">
        <f>#REF!</f>
        <v>15</v>
      </c>
      <c r="L37" s="22">
        <f t="shared" si="8"/>
        <v>194.04125000000005</v>
      </c>
      <c r="M37" s="22">
        <f>#REF!</f>
        <v>47.764000000000024</v>
      </c>
      <c r="N37" s="22">
        <f>#REF!</f>
        <v>53.734500000000018</v>
      </c>
      <c r="O37" s="22">
        <f>#REF!</f>
        <v>47.764000000000024</v>
      </c>
      <c r="P37" s="22">
        <f>#REF!</f>
        <v>44.778750000000016</v>
      </c>
      <c r="Q37" s="17">
        <f t="shared" si="2"/>
        <v>0</v>
      </c>
      <c r="R37" s="17">
        <f t="shared" si="3"/>
        <v>0</v>
      </c>
    </row>
    <row r="38" spans="2:18" s="18" customFormat="1" ht="15" customHeight="1" x14ac:dyDescent="0.25">
      <c r="B38" s="158"/>
      <c r="C38" s="32" t="s">
        <v>25</v>
      </c>
      <c r="D38" s="20" t="s">
        <v>34</v>
      </c>
      <c r="E38" s="21">
        <f>#REF!</f>
        <v>170</v>
      </c>
      <c r="F38" s="22">
        <f>#REF!</f>
        <v>258.74</v>
      </c>
      <c r="G38" s="23">
        <f t="shared" si="7"/>
        <v>170</v>
      </c>
      <c r="H38" s="23">
        <f>#REF!</f>
        <v>42</v>
      </c>
      <c r="I38" s="23">
        <f>#REF!</f>
        <v>43</v>
      </c>
      <c r="J38" s="23">
        <f>#REF!</f>
        <v>43</v>
      </c>
      <c r="K38" s="23">
        <f>#REF!</f>
        <v>42</v>
      </c>
      <c r="L38" s="22">
        <f t="shared" si="8"/>
        <v>258.74000000000007</v>
      </c>
      <c r="M38" s="22">
        <f>#REF!</f>
        <v>63.924000000000014</v>
      </c>
      <c r="N38" s="22">
        <f>#REF!</f>
        <v>65.446000000000012</v>
      </c>
      <c r="O38" s="22">
        <f>#REF!</f>
        <v>65.446000000000012</v>
      </c>
      <c r="P38" s="22">
        <f>#REF!</f>
        <v>63.924000000000014</v>
      </c>
      <c r="Q38" s="17">
        <f t="shared" si="2"/>
        <v>0</v>
      </c>
      <c r="R38" s="17">
        <f t="shared" si="3"/>
        <v>0</v>
      </c>
    </row>
    <row r="39" spans="2:18" s="18" customFormat="1" ht="15" customHeight="1" x14ac:dyDescent="0.25">
      <c r="B39" s="158"/>
      <c r="C39" s="32" t="s">
        <v>36</v>
      </c>
      <c r="D39" s="20" t="s">
        <v>34</v>
      </c>
      <c r="E39" s="21">
        <f>#REF!</f>
        <v>144</v>
      </c>
      <c r="F39" s="22">
        <f>#REF!</f>
        <v>255.67200000000011</v>
      </c>
      <c r="G39" s="23">
        <f t="shared" si="7"/>
        <v>144</v>
      </c>
      <c r="H39" s="23">
        <f>#REF!</f>
        <v>36</v>
      </c>
      <c r="I39" s="23">
        <f>#REF!</f>
        <v>36</v>
      </c>
      <c r="J39" s="23">
        <f>#REF!</f>
        <v>36</v>
      </c>
      <c r="K39" s="23">
        <f>#REF!</f>
        <v>36</v>
      </c>
      <c r="L39" s="22">
        <f t="shared" si="8"/>
        <v>255.67200000000011</v>
      </c>
      <c r="M39" s="22">
        <f>#REF!</f>
        <v>63.918000000000028</v>
      </c>
      <c r="N39" s="22">
        <f>#REF!</f>
        <v>63.918000000000028</v>
      </c>
      <c r="O39" s="22">
        <f>#REF!</f>
        <v>63.918000000000028</v>
      </c>
      <c r="P39" s="22">
        <f>#REF!</f>
        <v>63.918000000000028</v>
      </c>
      <c r="Q39" s="17">
        <f t="shared" si="2"/>
        <v>0</v>
      </c>
      <c r="R39" s="17">
        <f t="shared" si="3"/>
        <v>0</v>
      </c>
    </row>
    <row r="40" spans="2:18" s="18" customFormat="1" ht="15" customHeight="1" x14ac:dyDescent="0.25">
      <c r="B40" s="158"/>
      <c r="C40" s="32" t="s">
        <v>29</v>
      </c>
      <c r="D40" s="20" t="s">
        <v>34</v>
      </c>
      <c r="E40" s="21">
        <f>#REF!</f>
        <v>90</v>
      </c>
      <c r="F40" s="22">
        <f>#REF!</f>
        <v>190.85031000000001</v>
      </c>
      <c r="G40" s="23">
        <f t="shared" si="7"/>
        <v>90</v>
      </c>
      <c r="H40" s="23">
        <f>#REF!</f>
        <v>21</v>
      </c>
      <c r="I40" s="23">
        <f>#REF!</f>
        <v>24</v>
      </c>
      <c r="J40" s="23">
        <f>#REF!</f>
        <v>23</v>
      </c>
      <c r="K40" s="23">
        <f>#REF!</f>
        <v>22</v>
      </c>
      <c r="L40" s="22">
        <f t="shared" si="8"/>
        <v>190.85031000000004</v>
      </c>
      <c r="M40" s="22">
        <f>#REF!</f>
        <v>44.531739000000009</v>
      </c>
      <c r="N40" s="22">
        <f>#REF!</f>
        <v>50.893416000000009</v>
      </c>
      <c r="O40" s="22">
        <f>#REF!</f>
        <v>48.772857000000016</v>
      </c>
      <c r="P40" s="22">
        <f>#REF!</f>
        <v>46.652298000000009</v>
      </c>
      <c r="Q40" s="17">
        <f t="shared" si="2"/>
        <v>0</v>
      </c>
      <c r="R40" s="17">
        <f t="shared" si="3"/>
        <v>0</v>
      </c>
    </row>
    <row r="41" spans="2:18" s="18" customFormat="1" ht="15" customHeight="1" x14ac:dyDescent="0.25">
      <c r="B41" s="158"/>
      <c r="C41" s="32" t="s">
        <v>23</v>
      </c>
      <c r="D41" s="20" t="s">
        <v>34</v>
      </c>
      <c r="E41" s="21">
        <f>#REF!</f>
        <v>60</v>
      </c>
      <c r="F41" s="22">
        <f>#REF!</f>
        <v>110.22000000000007</v>
      </c>
      <c r="G41" s="23">
        <f t="shared" si="7"/>
        <v>60</v>
      </c>
      <c r="H41" s="23">
        <f>#REF!</f>
        <v>15</v>
      </c>
      <c r="I41" s="23">
        <f>#REF!</f>
        <v>15</v>
      </c>
      <c r="J41" s="23">
        <f>#REF!</f>
        <v>15</v>
      </c>
      <c r="K41" s="23">
        <f>#REF!</f>
        <v>15</v>
      </c>
      <c r="L41" s="22">
        <f t="shared" si="8"/>
        <v>110.22000000000006</v>
      </c>
      <c r="M41" s="22">
        <f>#REF!</f>
        <v>27.555000000000014</v>
      </c>
      <c r="N41" s="22">
        <f>#REF!</f>
        <v>27.555000000000014</v>
      </c>
      <c r="O41" s="22">
        <f>#REF!</f>
        <v>27.555000000000014</v>
      </c>
      <c r="P41" s="22">
        <f>#REF!</f>
        <v>27.555000000000014</v>
      </c>
      <c r="Q41" s="17">
        <f t="shared" si="2"/>
        <v>0</v>
      </c>
      <c r="R41" s="17">
        <f t="shared" si="3"/>
        <v>0</v>
      </c>
    </row>
    <row r="42" spans="2:18" s="18" customFormat="1" ht="15" customHeight="1" x14ac:dyDescent="0.25">
      <c r="B42" s="158"/>
      <c r="C42" s="25" t="s">
        <v>37</v>
      </c>
      <c r="D42" s="26" t="s">
        <v>34</v>
      </c>
      <c r="E42" s="27">
        <f>SUM(E43:E45)</f>
        <v>6000</v>
      </c>
      <c r="F42" s="27">
        <f>SUM(F43:F45)</f>
        <v>1985.5659316500005</v>
      </c>
      <c r="G42" s="27">
        <f t="shared" ref="G42:P42" si="9">SUM(G43:G45)</f>
        <v>6000</v>
      </c>
      <c r="H42" s="27">
        <f t="shared" si="9"/>
        <v>1482</v>
      </c>
      <c r="I42" s="27">
        <f t="shared" si="9"/>
        <v>1487</v>
      </c>
      <c r="J42" s="27">
        <f t="shared" si="9"/>
        <v>1516</v>
      </c>
      <c r="K42" s="27">
        <f t="shared" si="9"/>
        <v>1515</v>
      </c>
      <c r="L42" s="27">
        <f t="shared" si="9"/>
        <v>1985.5659316500005</v>
      </c>
      <c r="M42" s="27">
        <f t="shared" si="9"/>
        <v>496.39148291250012</v>
      </c>
      <c r="N42" s="27">
        <f t="shared" si="9"/>
        <v>496.39148291250012</v>
      </c>
      <c r="O42" s="27">
        <f t="shared" si="9"/>
        <v>496.39148291250012</v>
      </c>
      <c r="P42" s="27">
        <f t="shared" si="9"/>
        <v>496.39148291250012</v>
      </c>
      <c r="Q42" s="17">
        <f t="shared" si="2"/>
        <v>0</v>
      </c>
      <c r="R42" s="17">
        <f t="shared" si="3"/>
        <v>0</v>
      </c>
    </row>
    <row r="43" spans="2:18" s="18" customFormat="1" ht="15" customHeight="1" x14ac:dyDescent="0.25">
      <c r="B43" s="158"/>
      <c r="C43" s="33" t="s">
        <v>38</v>
      </c>
      <c r="D43" s="20" t="s">
        <v>34</v>
      </c>
      <c r="E43" s="21">
        <f>#REF!</f>
        <v>4080</v>
      </c>
      <c r="F43" s="22">
        <f>#REF!</f>
        <v>1350.1848335220004</v>
      </c>
      <c r="G43" s="23">
        <f t="shared" si="7"/>
        <v>4080</v>
      </c>
      <c r="H43" s="23">
        <f>#REF!</f>
        <v>1020</v>
      </c>
      <c r="I43" s="23">
        <f>#REF!</f>
        <v>1020</v>
      </c>
      <c r="J43" s="23">
        <f>#REF!</f>
        <v>1020</v>
      </c>
      <c r="K43" s="23">
        <f>#REF!</f>
        <v>1020</v>
      </c>
      <c r="L43" s="22">
        <f t="shared" si="8"/>
        <v>1350.1848335220004</v>
      </c>
      <c r="M43" s="22">
        <f>#REF!</f>
        <v>337.5462083805001</v>
      </c>
      <c r="N43" s="22">
        <f>#REF!</f>
        <v>337.5462083805001</v>
      </c>
      <c r="O43" s="22">
        <f>#REF!</f>
        <v>337.5462083805001</v>
      </c>
      <c r="P43" s="22">
        <f>#REF!</f>
        <v>337.5462083805001</v>
      </c>
      <c r="Q43" s="17">
        <f t="shared" si="2"/>
        <v>0</v>
      </c>
      <c r="R43" s="17">
        <f t="shared" si="3"/>
        <v>0</v>
      </c>
    </row>
    <row r="44" spans="2:18" s="18" customFormat="1" ht="15" customHeight="1" x14ac:dyDescent="0.25">
      <c r="B44" s="158"/>
      <c r="C44" s="33" t="s">
        <v>39</v>
      </c>
      <c r="D44" s="20" t="s">
        <v>34</v>
      </c>
      <c r="E44" s="21">
        <f>#REF!</f>
        <v>1049</v>
      </c>
      <c r="F44" s="22">
        <f>#REF!</f>
        <v>347.14311038347512</v>
      </c>
      <c r="G44" s="23">
        <f t="shared" si="7"/>
        <v>1049</v>
      </c>
      <c r="H44" s="23">
        <f>#REF!</f>
        <v>252</v>
      </c>
      <c r="I44" s="23">
        <f>#REF!</f>
        <v>257</v>
      </c>
      <c r="J44" s="23">
        <f>#REF!</f>
        <v>270</v>
      </c>
      <c r="K44" s="23">
        <f>#REF!</f>
        <v>270</v>
      </c>
      <c r="L44" s="22">
        <f t="shared" si="8"/>
        <v>347.14311038347512</v>
      </c>
      <c r="M44" s="22">
        <f>#REF!</f>
        <v>86.78577759586878</v>
      </c>
      <c r="N44" s="22">
        <f>#REF!</f>
        <v>86.78577759586878</v>
      </c>
      <c r="O44" s="22">
        <f>#REF!</f>
        <v>86.78577759586878</v>
      </c>
      <c r="P44" s="22">
        <f>#REF!</f>
        <v>86.78577759586878</v>
      </c>
      <c r="Q44" s="17">
        <f t="shared" si="2"/>
        <v>0</v>
      </c>
      <c r="R44" s="17">
        <f t="shared" si="3"/>
        <v>0</v>
      </c>
    </row>
    <row r="45" spans="2:18" s="18" customFormat="1" ht="15" customHeight="1" x14ac:dyDescent="0.25">
      <c r="B45" s="158"/>
      <c r="C45" s="33" t="s">
        <v>40</v>
      </c>
      <c r="D45" s="20" t="s">
        <v>34</v>
      </c>
      <c r="E45" s="21">
        <f>#REF!</f>
        <v>871</v>
      </c>
      <c r="F45" s="22">
        <f>#REF!</f>
        <v>288.23798774452513</v>
      </c>
      <c r="G45" s="23">
        <f t="shared" si="7"/>
        <v>871</v>
      </c>
      <c r="H45" s="23">
        <f>#REF!</f>
        <v>210</v>
      </c>
      <c r="I45" s="23">
        <f>#REF!</f>
        <v>210</v>
      </c>
      <c r="J45" s="23">
        <f>#REF!</f>
        <v>226</v>
      </c>
      <c r="K45" s="23">
        <f>#REF!</f>
        <v>225</v>
      </c>
      <c r="L45" s="22">
        <f t="shared" si="8"/>
        <v>288.23798774452513</v>
      </c>
      <c r="M45" s="22">
        <f>#REF!</f>
        <v>72.059496936131282</v>
      </c>
      <c r="N45" s="22">
        <f>#REF!</f>
        <v>72.059496936131282</v>
      </c>
      <c r="O45" s="22">
        <f>#REF!</f>
        <v>72.059496936131282</v>
      </c>
      <c r="P45" s="22">
        <f>#REF!</f>
        <v>72.059496936131282</v>
      </c>
      <c r="Q45" s="17">
        <f t="shared" si="2"/>
        <v>0</v>
      </c>
      <c r="R45" s="17">
        <f t="shared" si="3"/>
        <v>0</v>
      </c>
    </row>
    <row r="46" spans="2:18" s="18" customFormat="1" ht="15" customHeight="1" x14ac:dyDescent="0.25">
      <c r="B46" s="158"/>
      <c r="C46" s="25" t="s">
        <v>41</v>
      </c>
      <c r="D46" s="26" t="s">
        <v>34</v>
      </c>
      <c r="E46" s="28">
        <f>SUM(E47:E57)</f>
        <v>8220</v>
      </c>
      <c r="F46" s="28">
        <f>SUM(F47:F57)</f>
        <v>2506.4138250000005</v>
      </c>
      <c r="G46" s="28">
        <f t="shared" ref="G46:P46" si="10">SUM(G47:G57)</f>
        <v>8220</v>
      </c>
      <c r="H46" s="28">
        <f t="shared" si="10"/>
        <v>2055</v>
      </c>
      <c r="I46" s="28">
        <f t="shared" si="10"/>
        <v>2055</v>
      </c>
      <c r="J46" s="28">
        <f t="shared" si="10"/>
        <v>2055</v>
      </c>
      <c r="K46" s="28">
        <f t="shared" si="10"/>
        <v>2055</v>
      </c>
      <c r="L46" s="28">
        <f t="shared" si="10"/>
        <v>2506.4138250000005</v>
      </c>
      <c r="M46" s="28">
        <f t="shared" si="10"/>
        <v>626.60345625000014</v>
      </c>
      <c r="N46" s="28">
        <f t="shared" si="10"/>
        <v>626.60345625000014</v>
      </c>
      <c r="O46" s="28">
        <f t="shared" si="10"/>
        <v>626.60345625000014</v>
      </c>
      <c r="P46" s="28">
        <f t="shared" si="10"/>
        <v>626.60345625000014</v>
      </c>
      <c r="Q46" s="17">
        <f t="shared" si="2"/>
        <v>0</v>
      </c>
      <c r="R46" s="17">
        <f t="shared" si="3"/>
        <v>0</v>
      </c>
    </row>
    <row r="47" spans="2:18" s="18" customFormat="1" ht="15" customHeight="1" x14ac:dyDescent="0.25">
      <c r="B47" s="158"/>
      <c r="C47" s="34" t="s">
        <v>16</v>
      </c>
      <c r="D47" s="20" t="s">
        <v>34</v>
      </c>
      <c r="E47" s="21">
        <f>#REF!</f>
        <v>3000</v>
      </c>
      <c r="F47" s="22">
        <f>#REF!</f>
        <v>1106.4330000000002</v>
      </c>
      <c r="G47" s="23">
        <f t="shared" si="7"/>
        <v>3000</v>
      </c>
      <c r="H47" s="23">
        <f>#REF!</f>
        <v>750</v>
      </c>
      <c r="I47" s="23">
        <f>#REF!</f>
        <v>750</v>
      </c>
      <c r="J47" s="23">
        <f>#REF!</f>
        <v>750</v>
      </c>
      <c r="K47" s="23">
        <f>#REF!</f>
        <v>750</v>
      </c>
      <c r="L47" s="22">
        <f t="shared" si="8"/>
        <v>1106.4330000000002</v>
      </c>
      <c r="M47" s="22">
        <f>#REF!</f>
        <v>276.60825000000006</v>
      </c>
      <c r="N47" s="22">
        <f>#REF!</f>
        <v>276.60825000000006</v>
      </c>
      <c r="O47" s="22">
        <f>#REF!</f>
        <v>276.60825000000006</v>
      </c>
      <c r="P47" s="22">
        <f>#REF!</f>
        <v>276.60825000000006</v>
      </c>
      <c r="Q47" s="17">
        <f t="shared" si="2"/>
        <v>0</v>
      </c>
      <c r="R47" s="17">
        <f t="shared" si="3"/>
        <v>0</v>
      </c>
    </row>
    <row r="48" spans="2:18" s="18" customFormat="1" ht="15" customHeight="1" x14ac:dyDescent="0.25">
      <c r="B48" s="158"/>
      <c r="C48" s="34" t="s">
        <v>17</v>
      </c>
      <c r="D48" s="20" t="s">
        <v>34</v>
      </c>
      <c r="E48" s="21">
        <f>#REF!</f>
        <v>3000</v>
      </c>
      <c r="F48" s="22">
        <f>#REF!</f>
        <v>733.67658000000017</v>
      </c>
      <c r="G48" s="23">
        <f t="shared" si="7"/>
        <v>3000</v>
      </c>
      <c r="H48" s="23">
        <f>#REF!</f>
        <v>750</v>
      </c>
      <c r="I48" s="23">
        <f>#REF!</f>
        <v>750</v>
      </c>
      <c r="J48" s="23">
        <f>#REF!</f>
        <v>750</v>
      </c>
      <c r="K48" s="23">
        <f>#REF!</f>
        <v>750</v>
      </c>
      <c r="L48" s="22">
        <f t="shared" si="8"/>
        <v>733.67658000000017</v>
      </c>
      <c r="M48" s="22">
        <f>#REF!</f>
        <v>183.41914500000004</v>
      </c>
      <c r="N48" s="22">
        <f>#REF!</f>
        <v>183.41914500000004</v>
      </c>
      <c r="O48" s="22">
        <f>#REF!</f>
        <v>183.41914500000004</v>
      </c>
      <c r="P48" s="22">
        <f>#REF!</f>
        <v>183.41914500000004</v>
      </c>
      <c r="Q48" s="17">
        <f t="shared" si="2"/>
        <v>0</v>
      </c>
      <c r="R48" s="17">
        <f t="shared" si="3"/>
        <v>0</v>
      </c>
    </row>
    <row r="49" spans="2:18" s="18" customFormat="1" ht="15" customHeight="1" x14ac:dyDescent="0.25">
      <c r="B49" s="158"/>
      <c r="C49" s="34" t="s">
        <v>24</v>
      </c>
      <c r="D49" s="20" t="s">
        <v>34</v>
      </c>
      <c r="E49" s="21">
        <f>#REF!</f>
        <v>240</v>
      </c>
      <c r="F49" s="22">
        <f>#REF!</f>
        <v>69.631516800000028</v>
      </c>
      <c r="G49" s="23">
        <f t="shared" si="7"/>
        <v>240</v>
      </c>
      <c r="H49" s="23">
        <f>#REF!</f>
        <v>60</v>
      </c>
      <c r="I49" s="23">
        <f>#REF!</f>
        <v>60</v>
      </c>
      <c r="J49" s="23">
        <f>#REF!</f>
        <v>60</v>
      </c>
      <c r="K49" s="23">
        <f>#REF!</f>
        <v>60</v>
      </c>
      <c r="L49" s="22">
        <f t="shared" si="8"/>
        <v>69.631516800000028</v>
      </c>
      <c r="M49" s="22">
        <f>#REF!</f>
        <v>17.407879200000007</v>
      </c>
      <c r="N49" s="22">
        <f>#REF!</f>
        <v>17.407879200000007</v>
      </c>
      <c r="O49" s="22">
        <f>#REF!</f>
        <v>17.407879200000007</v>
      </c>
      <c r="P49" s="22">
        <f>#REF!</f>
        <v>17.407879200000007</v>
      </c>
      <c r="Q49" s="17">
        <f t="shared" si="2"/>
        <v>0</v>
      </c>
      <c r="R49" s="17">
        <f t="shared" si="3"/>
        <v>0</v>
      </c>
    </row>
    <row r="50" spans="2:18" s="18" customFormat="1" ht="15" customHeight="1" x14ac:dyDescent="0.25">
      <c r="B50" s="158"/>
      <c r="C50" s="34" t="s">
        <v>19</v>
      </c>
      <c r="D50" s="20" t="s">
        <v>34</v>
      </c>
      <c r="E50" s="21">
        <f>#REF!</f>
        <v>240</v>
      </c>
      <c r="F50" s="22">
        <f>#REF!</f>
        <v>88.116667200000009</v>
      </c>
      <c r="G50" s="23">
        <f t="shared" si="7"/>
        <v>240</v>
      </c>
      <c r="H50" s="23">
        <f>#REF!</f>
        <v>60</v>
      </c>
      <c r="I50" s="23">
        <f>#REF!</f>
        <v>60</v>
      </c>
      <c r="J50" s="23">
        <f>#REF!</f>
        <v>60</v>
      </c>
      <c r="K50" s="23">
        <f>#REF!</f>
        <v>60</v>
      </c>
      <c r="L50" s="22">
        <f t="shared" si="8"/>
        <v>88.116667200000009</v>
      </c>
      <c r="M50" s="22">
        <f>#REF!</f>
        <v>22.029166800000006</v>
      </c>
      <c r="N50" s="22">
        <f>#REF!</f>
        <v>22.029166800000002</v>
      </c>
      <c r="O50" s="22">
        <f>#REF!</f>
        <v>22.029166800000002</v>
      </c>
      <c r="P50" s="22">
        <f>#REF!</f>
        <v>22.029166800000002</v>
      </c>
      <c r="Q50" s="17">
        <f t="shared" si="2"/>
        <v>0</v>
      </c>
      <c r="R50" s="17">
        <f t="shared" si="3"/>
        <v>0</v>
      </c>
    </row>
    <row r="51" spans="2:18" s="18" customFormat="1" ht="15" customHeight="1" x14ac:dyDescent="0.25">
      <c r="B51" s="158"/>
      <c r="C51" s="34" t="s">
        <v>21</v>
      </c>
      <c r="D51" s="20" t="s">
        <v>34</v>
      </c>
      <c r="E51" s="21">
        <f>#REF!</f>
        <v>240</v>
      </c>
      <c r="F51" s="22">
        <f>#REF!</f>
        <v>62.529760800000027</v>
      </c>
      <c r="G51" s="23">
        <f t="shared" si="7"/>
        <v>240</v>
      </c>
      <c r="H51" s="23">
        <f>#REF!</f>
        <v>60</v>
      </c>
      <c r="I51" s="23">
        <f>#REF!</f>
        <v>60</v>
      </c>
      <c r="J51" s="23">
        <f>#REF!</f>
        <v>60</v>
      </c>
      <c r="K51" s="23">
        <f>#REF!</f>
        <v>60</v>
      </c>
      <c r="L51" s="22">
        <f t="shared" si="8"/>
        <v>62.52976080000002</v>
      </c>
      <c r="M51" s="22">
        <f>#REF!</f>
        <v>15.632440200000003</v>
      </c>
      <c r="N51" s="22">
        <f>#REF!</f>
        <v>15.632440200000007</v>
      </c>
      <c r="O51" s="22">
        <f>#REF!</f>
        <v>15.632440200000007</v>
      </c>
      <c r="P51" s="22">
        <f>#REF!</f>
        <v>15.632440200000007</v>
      </c>
      <c r="Q51" s="17">
        <f t="shared" si="2"/>
        <v>0</v>
      </c>
      <c r="R51" s="17">
        <f t="shared" si="3"/>
        <v>0</v>
      </c>
    </row>
    <row r="52" spans="2:18" s="18" customFormat="1" ht="15" customHeight="1" x14ac:dyDescent="0.25">
      <c r="B52" s="158"/>
      <c r="C52" s="34" t="s">
        <v>27</v>
      </c>
      <c r="D52" s="20" t="s">
        <v>34</v>
      </c>
      <c r="E52" s="21">
        <f>#REF!</f>
        <v>0</v>
      </c>
      <c r="F52" s="22">
        <f>#REF!</f>
        <v>0</v>
      </c>
      <c r="G52" s="23">
        <f t="shared" si="7"/>
        <v>0</v>
      </c>
      <c r="H52" s="23">
        <f>#REF!</f>
        <v>0</v>
      </c>
      <c r="I52" s="23">
        <f>#REF!</f>
        <v>0</v>
      </c>
      <c r="J52" s="23">
        <f>#REF!</f>
        <v>0</v>
      </c>
      <c r="K52" s="23">
        <f>#REF!</f>
        <v>0</v>
      </c>
      <c r="L52" s="22">
        <f t="shared" si="8"/>
        <v>0</v>
      </c>
      <c r="M52" s="22">
        <f>#REF!</f>
        <v>0</v>
      </c>
      <c r="N52" s="22">
        <f>#REF!</f>
        <v>0</v>
      </c>
      <c r="O52" s="22">
        <f>#REF!</f>
        <v>0</v>
      </c>
      <c r="P52" s="22">
        <f>#REF!</f>
        <v>0</v>
      </c>
      <c r="Q52" s="17">
        <f t="shared" si="2"/>
        <v>0</v>
      </c>
      <c r="R52" s="17">
        <f t="shared" si="3"/>
        <v>0</v>
      </c>
    </row>
    <row r="53" spans="2:18" s="18" customFormat="1" ht="15" customHeight="1" x14ac:dyDescent="0.25">
      <c r="B53" s="158"/>
      <c r="C53" s="34" t="s">
        <v>42</v>
      </c>
      <c r="D53" s="20" t="s">
        <v>34</v>
      </c>
      <c r="E53" s="21">
        <f>#REF!</f>
        <v>540</v>
      </c>
      <c r="F53" s="22">
        <f>#REF!</f>
        <v>184.35232260000001</v>
      </c>
      <c r="G53" s="23">
        <f t="shared" si="7"/>
        <v>540</v>
      </c>
      <c r="H53" s="23">
        <f>#REF!</f>
        <v>135</v>
      </c>
      <c r="I53" s="23">
        <f>#REF!</f>
        <v>135</v>
      </c>
      <c r="J53" s="23">
        <f>#REF!</f>
        <v>135</v>
      </c>
      <c r="K53" s="23">
        <f>#REF!</f>
        <v>135</v>
      </c>
      <c r="L53" s="22">
        <f t="shared" si="8"/>
        <v>184.35232260000001</v>
      </c>
      <c r="M53" s="22">
        <f>#REF!</f>
        <v>46.088080650000009</v>
      </c>
      <c r="N53" s="22">
        <f>#REF!</f>
        <v>46.088080650000002</v>
      </c>
      <c r="O53" s="22">
        <f>#REF!</f>
        <v>46.088080650000002</v>
      </c>
      <c r="P53" s="22">
        <f>#REF!</f>
        <v>46.088080650000002</v>
      </c>
      <c r="Q53" s="17">
        <f t="shared" si="2"/>
        <v>0</v>
      </c>
      <c r="R53" s="17">
        <f t="shared" si="3"/>
        <v>0</v>
      </c>
    </row>
    <row r="54" spans="2:18" s="18" customFormat="1" ht="15" customHeight="1" x14ac:dyDescent="0.25">
      <c r="B54" s="158"/>
      <c r="C54" s="34" t="s">
        <v>25</v>
      </c>
      <c r="D54" s="20" t="s">
        <v>34</v>
      </c>
      <c r="E54" s="21">
        <f>#REF!</f>
        <v>240</v>
      </c>
      <c r="F54" s="22">
        <f>#REF!</f>
        <v>41.773420800000011</v>
      </c>
      <c r="G54" s="23">
        <f t="shared" si="7"/>
        <v>240</v>
      </c>
      <c r="H54" s="23">
        <f>#REF!</f>
        <v>60</v>
      </c>
      <c r="I54" s="23">
        <f>#REF!</f>
        <v>60</v>
      </c>
      <c r="J54" s="23">
        <f>#REF!</f>
        <v>60</v>
      </c>
      <c r="K54" s="23">
        <f>#REF!</f>
        <v>60</v>
      </c>
      <c r="L54" s="22">
        <f t="shared" si="8"/>
        <v>41.773420800000011</v>
      </c>
      <c r="M54" s="22">
        <f>#REF!</f>
        <v>10.443355200000003</v>
      </c>
      <c r="N54" s="22">
        <f>#REF!</f>
        <v>10.443355200000003</v>
      </c>
      <c r="O54" s="22">
        <f>#REF!</f>
        <v>10.443355200000003</v>
      </c>
      <c r="P54" s="22">
        <f>#REF!</f>
        <v>10.443355200000003</v>
      </c>
      <c r="Q54" s="17">
        <f t="shared" si="2"/>
        <v>0</v>
      </c>
      <c r="R54" s="17">
        <f t="shared" si="3"/>
        <v>0</v>
      </c>
    </row>
    <row r="55" spans="2:18" s="18" customFormat="1" ht="15" customHeight="1" x14ac:dyDescent="0.25">
      <c r="B55" s="158"/>
      <c r="C55" s="34" t="s">
        <v>36</v>
      </c>
      <c r="D55" s="20" t="s">
        <v>34</v>
      </c>
      <c r="E55" s="21">
        <f>#REF!</f>
        <v>240</v>
      </c>
      <c r="F55" s="22">
        <f>#REF!</f>
        <v>48.731083200000015</v>
      </c>
      <c r="G55" s="23">
        <f t="shared" si="7"/>
        <v>240</v>
      </c>
      <c r="H55" s="23">
        <f>#REF!</f>
        <v>60</v>
      </c>
      <c r="I55" s="23">
        <f>#REF!</f>
        <v>60</v>
      </c>
      <c r="J55" s="23">
        <f>#REF!</f>
        <v>60</v>
      </c>
      <c r="K55" s="23">
        <f>#REF!</f>
        <v>60</v>
      </c>
      <c r="L55" s="22">
        <f t="shared" si="8"/>
        <v>48.731083200000015</v>
      </c>
      <c r="M55" s="22">
        <f>#REF!</f>
        <v>12.182770800000002</v>
      </c>
      <c r="N55" s="22">
        <f>#REF!</f>
        <v>12.182770800000004</v>
      </c>
      <c r="O55" s="22">
        <f>#REF!</f>
        <v>12.182770800000004</v>
      </c>
      <c r="P55" s="22">
        <f>#REF!</f>
        <v>12.182770800000004</v>
      </c>
      <c r="Q55" s="17">
        <f t="shared" si="2"/>
        <v>0</v>
      </c>
      <c r="R55" s="17">
        <f t="shared" si="3"/>
        <v>0</v>
      </c>
    </row>
    <row r="56" spans="2:18" s="18" customFormat="1" ht="15" customHeight="1" x14ac:dyDescent="0.25">
      <c r="B56" s="158"/>
      <c r="C56" s="34" t="s">
        <v>29</v>
      </c>
      <c r="D56" s="20" t="s">
        <v>34</v>
      </c>
      <c r="E56" s="21">
        <f>#REF!</f>
        <v>240</v>
      </c>
      <c r="F56" s="22">
        <f>#REF!</f>
        <v>120.75043680000003</v>
      </c>
      <c r="G56" s="23">
        <f t="shared" si="7"/>
        <v>240</v>
      </c>
      <c r="H56" s="23">
        <f>#REF!</f>
        <v>60</v>
      </c>
      <c r="I56" s="23">
        <f>#REF!</f>
        <v>60</v>
      </c>
      <c r="J56" s="23">
        <f>#REF!</f>
        <v>60</v>
      </c>
      <c r="K56" s="23">
        <f>#REF!</f>
        <v>60</v>
      </c>
      <c r="L56" s="22">
        <f t="shared" si="8"/>
        <v>120.75043680000005</v>
      </c>
      <c r="M56" s="22">
        <f>#REF!</f>
        <v>30.187609200000011</v>
      </c>
      <c r="N56" s="22">
        <f>#REF!</f>
        <v>30.187609200000008</v>
      </c>
      <c r="O56" s="22">
        <f>#REF!</f>
        <v>30.187609200000008</v>
      </c>
      <c r="P56" s="22">
        <f>#REF!</f>
        <v>30.187609200000008</v>
      </c>
      <c r="Q56" s="17">
        <f t="shared" si="2"/>
        <v>0</v>
      </c>
      <c r="R56" s="17">
        <f t="shared" si="3"/>
        <v>0</v>
      </c>
    </row>
    <row r="57" spans="2:18" s="18" customFormat="1" ht="15" customHeight="1" x14ac:dyDescent="0.25">
      <c r="B57" s="158"/>
      <c r="C57" s="34" t="s">
        <v>23</v>
      </c>
      <c r="D57" s="20" t="s">
        <v>34</v>
      </c>
      <c r="E57" s="21">
        <f>#REF!</f>
        <v>240</v>
      </c>
      <c r="F57" s="22">
        <f>#REF!</f>
        <v>50.419036800000015</v>
      </c>
      <c r="G57" s="23">
        <f t="shared" si="7"/>
        <v>240</v>
      </c>
      <c r="H57" s="23">
        <f>#REF!</f>
        <v>60</v>
      </c>
      <c r="I57" s="23">
        <f>#REF!</f>
        <v>60</v>
      </c>
      <c r="J57" s="23">
        <f>#REF!</f>
        <v>60</v>
      </c>
      <c r="K57" s="23">
        <f>#REF!</f>
        <v>60</v>
      </c>
      <c r="L57" s="22">
        <f t="shared" si="8"/>
        <v>50.419036800000015</v>
      </c>
      <c r="M57" s="22">
        <f>#REF!</f>
        <v>12.604759200000004</v>
      </c>
      <c r="N57" s="22">
        <f>#REF!</f>
        <v>12.604759200000004</v>
      </c>
      <c r="O57" s="22">
        <f>#REF!</f>
        <v>12.604759200000004</v>
      </c>
      <c r="P57" s="22">
        <f>#REF!</f>
        <v>12.604759200000004</v>
      </c>
      <c r="Q57" s="17">
        <f t="shared" si="2"/>
        <v>0</v>
      </c>
      <c r="R57" s="17">
        <f t="shared" si="3"/>
        <v>0</v>
      </c>
    </row>
    <row r="58" spans="2:18" s="18" customFormat="1" ht="15" customHeight="1" x14ac:dyDescent="0.25">
      <c r="B58" s="158"/>
      <c r="C58" s="25" t="s">
        <v>43</v>
      </c>
      <c r="D58" s="26" t="s">
        <v>34</v>
      </c>
      <c r="E58" s="27">
        <f>SUM(E59:E69)</f>
        <v>2400</v>
      </c>
      <c r="F58" s="27">
        <f>SUM(F59:F69)</f>
        <v>329.01024000000012</v>
      </c>
      <c r="G58" s="27">
        <f t="shared" ref="G58:P58" si="11">SUM(G59:G69)</f>
        <v>2400</v>
      </c>
      <c r="H58" s="27">
        <f t="shared" si="11"/>
        <v>600</v>
      </c>
      <c r="I58" s="27">
        <f t="shared" si="11"/>
        <v>600</v>
      </c>
      <c r="J58" s="27">
        <f t="shared" si="11"/>
        <v>600</v>
      </c>
      <c r="K58" s="27">
        <f t="shared" si="11"/>
        <v>600</v>
      </c>
      <c r="L58" s="27">
        <f t="shared" si="11"/>
        <v>329.01024000000012</v>
      </c>
      <c r="M58" s="27">
        <f t="shared" si="11"/>
        <v>82.252560000000031</v>
      </c>
      <c r="N58" s="27">
        <f t="shared" si="11"/>
        <v>82.252560000000031</v>
      </c>
      <c r="O58" s="27">
        <f t="shared" si="11"/>
        <v>82.252560000000031</v>
      </c>
      <c r="P58" s="27">
        <f t="shared" si="11"/>
        <v>82.252560000000031</v>
      </c>
      <c r="Q58" s="17">
        <f t="shared" si="2"/>
        <v>0</v>
      </c>
      <c r="R58" s="17">
        <f t="shared" si="3"/>
        <v>0</v>
      </c>
    </row>
    <row r="59" spans="2:18" s="18" customFormat="1" ht="15" customHeight="1" x14ac:dyDescent="0.25">
      <c r="B59" s="158"/>
      <c r="C59" s="35" t="s">
        <v>17</v>
      </c>
      <c r="D59" s="20" t="s">
        <v>34</v>
      </c>
      <c r="E59" s="21">
        <f>#REF!</f>
        <v>720</v>
      </c>
      <c r="F59" s="22">
        <f>#REF!</f>
        <v>80.065440000000038</v>
      </c>
      <c r="G59" s="23">
        <f t="shared" si="7"/>
        <v>720</v>
      </c>
      <c r="H59" s="23">
        <f>#REF!</f>
        <v>180</v>
      </c>
      <c r="I59" s="23">
        <f>#REF!</f>
        <v>180</v>
      </c>
      <c r="J59" s="23">
        <f>#REF!</f>
        <v>180</v>
      </c>
      <c r="K59" s="23">
        <f>#REF!</f>
        <v>180</v>
      </c>
      <c r="L59" s="22">
        <f t="shared" si="8"/>
        <v>80.065440000000038</v>
      </c>
      <c r="M59" s="22">
        <f>#REF!</f>
        <v>20.016360000000009</v>
      </c>
      <c r="N59" s="22">
        <f>#REF!</f>
        <v>20.016360000000009</v>
      </c>
      <c r="O59" s="22">
        <f>#REF!</f>
        <v>20.016360000000009</v>
      </c>
      <c r="P59" s="22">
        <f>#REF!</f>
        <v>20.016360000000009</v>
      </c>
      <c r="Q59" s="17">
        <f t="shared" si="2"/>
        <v>0</v>
      </c>
      <c r="R59" s="17">
        <f t="shared" si="3"/>
        <v>0</v>
      </c>
    </row>
    <row r="60" spans="2:18" s="18" customFormat="1" ht="15" customHeight="1" x14ac:dyDescent="0.25">
      <c r="B60" s="158"/>
      <c r="C60" s="32" t="s">
        <v>16</v>
      </c>
      <c r="D60" s="20" t="s">
        <v>34</v>
      </c>
      <c r="E60" s="21">
        <f>#REF!</f>
        <v>720</v>
      </c>
      <c r="F60" s="22">
        <f>#REF!</f>
        <v>120.74400000000006</v>
      </c>
      <c r="G60" s="23">
        <f t="shared" si="7"/>
        <v>720</v>
      </c>
      <c r="H60" s="23">
        <f>#REF!</f>
        <v>180</v>
      </c>
      <c r="I60" s="23">
        <f>#REF!</f>
        <v>180</v>
      </c>
      <c r="J60" s="23">
        <f>#REF!</f>
        <v>180</v>
      </c>
      <c r="K60" s="23">
        <f>#REF!</f>
        <v>180</v>
      </c>
      <c r="L60" s="22">
        <f t="shared" si="8"/>
        <v>120.74400000000006</v>
      </c>
      <c r="M60" s="22">
        <f>#REF!</f>
        <v>30.186000000000014</v>
      </c>
      <c r="N60" s="22">
        <f>#REF!</f>
        <v>30.186000000000014</v>
      </c>
      <c r="O60" s="22">
        <f>#REF!</f>
        <v>30.186000000000014</v>
      </c>
      <c r="P60" s="22">
        <f>#REF!</f>
        <v>30.186000000000014</v>
      </c>
      <c r="Q60" s="17">
        <f t="shared" si="2"/>
        <v>0</v>
      </c>
      <c r="R60" s="17">
        <f t="shared" si="3"/>
        <v>0</v>
      </c>
    </row>
    <row r="61" spans="2:18" s="18" customFormat="1" ht="15" customHeight="1" x14ac:dyDescent="0.25">
      <c r="B61" s="158"/>
      <c r="C61" s="32" t="s">
        <v>24</v>
      </c>
      <c r="D61" s="20" t="s">
        <v>34</v>
      </c>
      <c r="E61" s="21">
        <f>#REF!</f>
        <v>120</v>
      </c>
      <c r="F61" s="22">
        <f>#REF!</f>
        <v>15.830880000000006</v>
      </c>
      <c r="G61" s="23">
        <f t="shared" si="7"/>
        <v>120</v>
      </c>
      <c r="H61" s="23">
        <f>#REF!</f>
        <v>30</v>
      </c>
      <c r="I61" s="23">
        <f>#REF!</f>
        <v>30</v>
      </c>
      <c r="J61" s="23">
        <f>#REF!</f>
        <v>30</v>
      </c>
      <c r="K61" s="23">
        <f>#REF!</f>
        <v>30</v>
      </c>
      <c r="L61" s="22">
        <f t="shared" si="8"/>
        <v>15.830880000000006</v>
      </c>
      <c r="M61" s="22">
        <f>#REF!</f>
        <v>3.9577200000000015</v>
      </c>
      <c r="N61" s="22">
        <f>#REF!</f>
        <v>3.9577200000000015</v>
      </c>
      <c r="O61" s="22">
        <f>#REF!</f>
        <v>3.9577200000000015</v>
      </c>
      <c r="P61" s="22">
        <f>#REF!</f>
        <v>3.9577200000000015</v>
      </c>
      <c r="Q61" s="17">
        <f t="shared" si="2"/>
        <v>0</v>
      </c>
      <c r="R61" s="17">
        <f t="shared" si="3"/>
        <v>0</v>
      </c>
    </row>
    <row r="62" spans="2:18" s="18" customFormat="1" ht="15" customHeight="1" x14ac:dyDescent="0.25">
      <c r="B62" s="158"/>
      <c r="C62" s="32" t="s">
        <v>19</v>
      </c>
      <c r="D62" s="20" t="s">
        <v>34</v>
      </c>
      <c r="E62" s="21">
        <f>#REF!</f>
        <v>120</v>
      </c>
      <c r="F62" s="22">
        <f>#REF!</f>
        <v>20.033520000000006</v>
      </c>
      <c r="G62" s="23">
        <f t="shared" si="7"/>
        <v>120</v>
      </c>
      <c r="H62" s="23">
        <f>#REF!</f>
        <v>30</v>
      </c>
      <c r="I62" s="23">
        <f>#REF!</f>
        <v>30</v>
      </c>
      <c r="J62" s="23">
        <f>#REF!</f>
        <v>30</v>
      </c>
      <c r="K62" s="23">
        <f>#REF!</f>
        <v>30</v>
      </c>
      <c r="L62" s="22">
        <f t="shared" si="8"/>
        <v>20.033520000000006</v>
      </c>
      <c r="M62" s="22">
        <f>#REF!</f>
        <v>5.0083800000000016</v>
      </c>
      <c r="N62" s="22">
        <f>#REF!</f>
        <v>5.0083800000000016</v>
      </c>
      <c r="O62" s="22">
        <f>#REF!</f>
        <v>5.0083800000000016</v>
      </c>
      <c r="P62" s="22">
        <f>#REF!</f>
        <v>5.0083800000000016</v>
      </c>
      <c r="Q62" s="17">
        <f t="shared" si="2"/>
        <v>0</v>
      </c>
      <c r="R62" s="17">
        <f t="shared" si="3"/>
        <v>0</v>
      </c>
    </row>
    <row r="63" spans="2:18" s="18" customFormat="1" ht="15" customHeight="1" x14ac:dyDescent="0.25">
      <c r="B63" s="158"/>
      <c r="C63" s="32" t="s">
        <v>21</v>
      </c>
      <c r="D63" s="20" t="s">
        <v>34</v>
      </c>
      <c r="E63" s="21">
        <f>#REF!</f>
        <v>120</v>
      </c>
      <c r="F63" s="22">
        <f>#REF!</f>
        <v>14.216280000000006</v>
      </c>
      <c r="G63" s="23">
        <f t="shared" si="7"/>
        <v>120</v>
      </c>
      <c r="H63" s="23">
        <f>#REF!</f>
        <v>30</v>
      </c>
      <c r="I63" s="23">
        <f>#REF!</f>
        <v>30</v>
      </c>
      <c r="J63" s="23">
        <f>#REF!</f>
        <v>30</v>
      </c>
      <c r="K63" s="23">
        <f>#REF!</f>
        <v>30</v>
      </c>
      <c r="L63" s="22">
        <f t="shared" si="8"/>
        <v>14.216280000000006</v>
      </c>
      <c r="M63" s="22">
        <f>#REF!</f>
        <v>3.5540700000000016</v>
      </c>
      <c r="N63" s="22">
        <f>#REF!</f>
        <v>3.5540700000000016</v>
      </c>
      <c r="O63" s="22">
        <f>#REF!</f>
        <v>3.5540700000000016</v>
      </c>
      <c r="P63" s="22">
        <f>#REF!</f>
        <v>3.5540700000000016</v>
      </c>
      <c r="Q63" s="17">
        <f t="shared" si="2"/>
        <v>0</v>
      </c>
      <c r="R63" s="17">
        <f t="shared" si="3"/>
        <v>0</v>
      </c>
    </row>
    <row r="64" spans="2:18" s="18" customFormat="1" ht="15" customHeight="1" x14ac:dyDescent="0.25">
      <c r="B64" s="158"/>
      <c r="C64" s="32" t="s">
        <v>27</v>
      </c>
      <c r="D64" s="20" t="s">
        <v>34</v>
      </c>
      <c r="E64" s="21">
        <f>#REF!</f>
        <v>0</v>
      </c>
      <c r="F64" s="22">
        <f>#REF!</f>
        <v>0</v>
      </c>
      <c r="G64" s="23">
        <f t="shared" si="7"/>
        <v>0</v>
      </c>
      <c r="H64" s="23">
        <f>#REF!</f>
        <v>0</v>
      </c>
      <c r="I64" s="23">
        <f>#REF!</f>
        <v>0</v>
      </c>
      <c r="J64" s="23">
        <f>#REF!</f>
        <v>0</v>
      </c>
      <c r="K64" s="23">
        <f>#REF!</f>
        <v>0</v>
      </c>
      <c r="L64" s="22">
        <f t="shared" si="8"/>
        <v>0</v>
      </c>
      <c r="M64" s="22">
        <f>#REF!</f>
        <v>0</v>
      </c>
      <c r="N64" s="22">
        <f>#REF!</f>
        <v>0</v>
      </c>
      <c r="O64" s="22">
        <f>#REF!</f>
        <v>0</v>
      </c>
      <c r="P64" s="22">
        <f>#REF!</f>
        <v>0</v>
      </c>
      <c r="Q64" s="17">
        <f t="shared" si="2"/>
        <v>0</v>
      </c>
      <c r="R64" s="17">
        <f t="shared" si="3"/>
        <v>0</v>
      </c>
    </row>
    <row r="65" spans="2:18" s="18" customFormat="1" ht="15" customHeight="1" x14ac:dyDescent="0.25">
      <c r="B65" s="158"/>
      <c r="C65" s="32" t="s">
        <v>22</v>
      </c>
      <c r="D65" s="20" t="s">
        <v>34</v>
      </c>
      <c r="E65" s="21">
        <f>#REF!</f>
        <v>120</v>
      </c>
      <c r="F65" s="22">
        <f>#REF!</f>
        <v>18.627960000000005</v>
      </c>
      <c r="G65" s="23">
        <f t="shared" si="7"/>
        <v>120</v>
      </c>
      <c r="H65" s="23">
        <f>#REF!</f>
        <v>30</v>
      </c>
      <c r="I65" s="23">
        <f>#REF!</f>
        <v>30</v>
      </c>
      <c r="J65" s="23">
        <f>#REF!</f>
        <v>30</v>
      </c>
      <c r="K65" s="23">
        <f>#REF!</f>
        <v>30</v>
      </c>
      <c r="L65" s="22">
        <f t="shared" si="8"/>
        <v>18.627960000000005</v>
      </c>
      <c r="M65" s="22">
        <f>#REF!</f>
        <v>4.6569900000000013</v>
      </c>
      <c r="N65" s="22">
        <f>#REF!</f>
        <v>4.6569900000000013</v>
      </c>
      <c r="O65" s="22">
        <f>#REF!</f>
        <v>4.6569900000000013</v>
      </c>
      <c r="P65" s="22">
        <f>#REF!</f>
        <v>4.6569900000000013</v>
      </c>
      <c r="Q65" s="17">
        <f t="shared" si="2"/>
        <v>0</v>
      </c>
      <c r="R65" s="17">
        <f t="shared" si="3"/>
        <v>0</v>
      </c>
    </row>
    <row r="66" spans="2:18" s="18" customFormat="1" ht="15" customHeight="1" x14ac:dyDescent="0.25">
      <c r="B66" s="158"/>
      <c r="C66" s="32" t="s">
        <v>25</v>
      </c>
      <c r="D66" s="20" t="s">
        <v>34</v>
      </c>
      <c r="E66" s="21">
        <f>#REF!</f>
        <v>120</v>
      </c>
      <c r="F66" s="22">
        <f>#REF!</f>
        <v>9.4972800000000053</v>
      </c>
      <c r="G66" s="23">
        <f t="shared" si="7"/>
        <v>120</v>
      </c>
      <c r="H66" s="23">
        <f>#REF!</f>
        <v>30</v>
      </c>
      <c r="I66" s="23">
        <f>#REF!</f>
        <v>30</v>
      </c>
      <c r="J66" s="23">
        <f>#REF!</f>
        <v>30</v>
      </c>
      <c r="K66" s="23">
        <f>#REF!</f>
        <v>30</v>
      </c>
      <c r="L66" s="22">
        <f t="shared" si="8"/>
        <v>9.4972800000000053</v>
      </c>
      <c r="M66" s="22">
        <f>#REF!</f>
        <v>2.3743200000000013</v>
      </c>
      <c r="N66" s="22">
        <f>#REF!</f>
        <v>2.3743200000000013</v>
      </c>
      <c r="O66" s="22">
        <f>#REF!</f>
        <v>2.3743200000000013</v>
      </c>
      <c r="P66" s="22">
        <f>#REF!</f>
        <v>2.3743200000000013</v>
      </c>
      <c r="Q66" s="17">
        <f t="shared" si="2"/>
        <v>0</v>
      </c>
      <c r="R66" s="17">
        <f t="shared" si="3"/>
        <v>0</v>
      </c>
    </row>
    <row r="67" spans="2:18" s="18" customFormat="1" ht="15" customHeight="1" x14ac:dyDescent="0.25">
      <c r="B67" s="158"/>
      <c r="C67" s="32" t="s">
        <v>26</v>
      </c>
      <c r="D67" s="20" t="s">
        <v>34</v>
      </c>
      <c r="E67" s="21">
        <f>#REF!</f>
        <v>120</v>
      </c>
      <c r="F67" s="22">
        <f>#REF!</f>
        <v>11.079120000000005</v>
      </c>
      <c r="G67" s="23">
        <f t="shared" si="7"/>
        <v>120</v>
      </c>
      <c r="H67" s="23">
        <f>#REF!</f>
        <v>30</v>
      </c>
      <c r="I67" s="23">
        <f>#REF!</f>
        <v>30</v>
      </c>
      <c r="J67" s="23">
        <f>#REF!</f>
        <v>30</v>
      </c>
      <c r="K67" s="23">
        <f>#REF!</f>
        <v>30</v>
      </c>
      <c r="L67" s="22">
        <f t="shared" si="8"/>
        <v>11.079120000000005</v>
      </c>
      <c r="M67" s="22">
        <f>#REF!</f>
        <v>2.7697800000000012</v>
      </c>
      <c r="N67" s="22">
        <f>#REF!</f>
        <v>2.7697800000000012</v>
      </c>
      <c r="O67" s="22">
        <f>#REF!</f>
        <v>2.7697800000000012</v>
      </c>
      <c r="P67" s="22">
        <f>#REF!</f>
        <v>2.7697800000000012</v>
      </c>
      <c r="Q67" s="17">
        <f t="shared" si="2"/>
        <v>0</v>
      </c>
      <c r="R67" s="17">
        <f t="shared" si="3"/>
        <v>0</v>
      </c>
    </row>
    <row r="68" spans="2:18" s="18" customFormat="1" ht="15" customHeight="1" x14ac:dyDescent="0.25">
      <c r="B68" s="158"/>
      <c r="C68" s="32" t="s">
        <v>29</v>
      </c>
      <c r="D68" s="20" t="s">
        <v>34</v>
      </c>
      <c r="E68" s="21">
        <f>#REF!</f>
        <v>120</v>
      </c>
      <c r="F68" s="22">
        <f>#REF!</f>
        <v>27.452880000000011</v>
      </c>
      <c r="G68" s="23">
        <f t="shared" si="7"/>
        <v>120</v>
      </c>
      <c r="H68" s="23">
        <f>#REF!</f>
        <v>30</v>
      </c>
      <c r="I68" s="23">
        <f>#REF!</f>
        <v>30</v>
      </c>
      <c r="J68" s="23">
        <f>#REF!</f>
        <v>30</v>
      </c>
      <c r="K68" s="23">
        <f>#REF!</f>
        <v>30</v>
      </c>
      <c r="L68" s="22">
        <f t="shared" si="8"/>
        <v>27.452880000000011</v>
      </c>
      <c r="M68" s="22">
        <f>#REF!</f>
        <v>6.8632200000000028</v>
      </c>
      <c r="N68" s="22">
        <f>#REF!</f>
        <v>6.8632200000000028</v>
      </c>
      <c r="O68" s="22">
        <f>#REF!</f>
        <v>6.8632200000000028</v>
      </c>
      <c r="P68" s="22">
        <f>#REF!</f>
        <v>6.8632200000000028</v>
      </c>
      <c r="Q68" s="17">
        <f t="shared" si="2"/>
        <v>0</v>
      </c>
      <c r="R68" s="17">
        <f t="shared" si="3"/>
        <v>0</v>
      </c>
    </row>
    <row r="69" spans="2:18" s="18" customFormat="1" ht="15" customHeight="1" x14ac:dyDescent="0.25">
      <c r="B69" s="158"/>
      <c r="C69" s="32" t="s">
        <v>23</v>
      </c>
      <c r="D69" s="20" t="s">
        <v>34</v>
      </c>
      <c r="E69" s="21">
        <f>#REF!</f>
        <v>120</v>
      </c>
      <c r="F69" s="22">
        <f>#REF!</f>
        <v>11.462880000000004</v>
      </c>
      <c r="G69" s="23">
        <f t="shared" si="7"/>
        <v>120</v>
      </c>
      <c r="H69" s="23">
        <f>#REF!</f>
        <v>30</v>
      </c>
      <c r="I69" s="23">
        <f>#REF!</f>
        <v>30</v>
      </c>
      <c r="J69" s="23">
        <f>#REF!</f>
        <v>30</v>
      </c>
      <c r="K69" s="23">
        <f>#REF!</f>
        <v>30</v>
      </c>
      <c r="L69" s="22">
        <f t="shared" si="8"/>
        <v>11.462880000000004</v>
      </c>
      <c r="M69" s="22">
        <f>#REF!</f>
        <v>2.8657200000000009</v>
      </c>
      <c r="N69" s="22">
        <f>#REF!</f>
        <v>2.8657200000000009</v>
      </c>
      <c r="O69" s="22">
        <f>#REF!</f>
        <v>2.8657200000000009</v>
      </c>
      <c r="P69" s="22">
        <f>#REF!</f>
        <v>2.8657200000000009</v>
      </c>
      <c r="Q69" s="17">
        <f t="shared" si="2"/>
        <v>0</v>
      </c>
      <c r="R69" s="17">
        <f t="shared" si="3"/>
        <v>0</v>
      </c>
    </row>
    <row r="70" spans="2:18" s="18" customFormat="1" ht="15" customHeight="1" x14ac:dyDescent="0.25">
      <c r="B70" s="158"/>
      <c r="C70" s="25" t="s">
        <v>44</v>
      </c>
      <c r="D70" s="26" t="s">
        <v>34</v>
      </c>
      <c r="E70" s="27">
        <f>E71+E72</f>
        <v>480</v>
      </c>
      <c r="F70" s="27">
        <f t="shared" ref="F70:P70" si="12">F71+F72</f>
        <v>403.1974195200001</v>
      </c>
      <c r="G70" s="27">
        <f t="shared" si="12"/>
        <v>480</v>
      </c>
      <c r="H70" s="27">
        <f t="shared" si="12"/>
        <v>120</v>
      </c>
      <c r="I70" s="27">
        <f t="shared" si="12"/>
        <v>120</v>
      </c>
      <c r="J70" s="27">
        <f t="shared" si="12"/>
        <v>120</v>
      </c>
      <c r="K70" s="27">
        <f t="shared" si="12"/>
        <v>120</v>
      </c>
      <c r="L70" s="27">
        <f t="shared" si="12"/>
        <v>403.1974195200001</v>
      </c>
      <c r="M70" s="27">
        <f t="shared" si="12"/>
        <v>100.79935488000002</v>
      </c>
      <c r="N70" s="27">
        <f t="shared" si="12"/>
        <v>100.79935488000002</v>
      </c>
      <c r="O70" s="27">
        <f t="shared" si="12"/>
        <v>100.79935488000002</v>
      </c>
      <c r="P70" s="27">
        <f t="shared" si="12"/>
        <v>100.79935488000002</v>
      </c>
      <c r="Q70" s="17">
        <f t="shared" si="2"/>
        <v>0</v>
      </c>
      <c r="R70" s="17">
        <f t="shared" si="3"/>
        <v>0</v>
      </c>
    </row>
    <row r="71" spans="2:18" s="18" customFormat="1" ht="15" customHeight="1" x14ac:dyDescent="0.25">
      <c r="B71" s="158"/>
      <c r="C71" s="36" t="s">
        <v>45</v>
      </c>
      <c r="D71" s="20" t="s">
        <v>34</v>
      </c>
      <c r="E71" s="21">
        <f>#REF!</f>
        <v>480</v>
      </c>
      <c r="F71" s="22">
        <f>#REF!</f>
        <v>403.1974195200001</v>
      </c>
      <c r="G71" s="23">
        <f t="shared" si="7"/>
        <v>480</v>
      </c>
      <c r="H71" s="23">
        <f>#REF!</f>
        <v>120</v>
      </c>
      <c r="I71" s="23">
        <f>#REF!</f>
        <v>120</v>
      </c>
      <c r="J71" s="23">
        <f>#REF!</f>
        <v>120</v>
      </c>
      <c r="K71" s="23">
        <f>#REF!</f>
        <v>120</v>
      </c>
      <c r="L71" s="22">
        <f t="shared" si="8"/>
        <v>403.1974195200001</v>
      </c>
      <c r="M71" s="22">
        <f>#REF!</f>
        <v>100.79935488000002</v>
      </c>
      <c r="N71" s="22">
        <f>#REF!</f>
        <v>100.79935488000002</v>
      </c>
      <c r="O71" s="22">
        <f>#REF!</f>
        <v>100.79935488000002</v>
      </c>
      <c r="P71" s="22">
        <f>#REF!</f>
        <v>100.79935488000002</v>
      </c>
      <c r="Q71" s="17">
        <f t="shared" si="2"/>
        <v>0</v>
      </c>
      <c r="R71" s="17">
        <f t="shared" si="3"/>
        <v>0</v>
      </c>
    </row>
    <row r="72" spans="2:18" s="18" customFormat="1" ht="15" customHeight="1" x14ac:dyDescent="0.25">
      <c r="B72" s="158"/>
      <c r="C72" s="36" t="s">
        <v>46</v>
      </c>
      <c r="D72" s="20" t="s">
        <v>34</v>
      </c>
      <c r="E72" s="21">
        <f>#REF!</f>
        <v>0</v>
      </c>
      <c r="F72" s="22">
        <f>#REF!</f>
        <v>0</v>
      </c>
      <c r="G72" s="23">
        <f t="shared" si="7"/>
        <v>0</v>
      </c>
      <c r="H72" s="23">
        <f>#REF!</f>
        <v>0</v>
      </c>
      <c r="I72" s="23">
        <f>#REF!</f>
        <v>0</v>
      </c>
      <c r="J72" s="23">
        <f>#REF!</f>
        <v>0</v>
      </c>
      <c r="K72" s="23">
        <f>#REF!</f>
        <v>0</v>
      </c>
      <c r="L72" s="22">
        <f t="shared" si="8"/>
        <v>0</v>
      </c>
      <c r="M72" s="22">
        <f>#REF!</f>
        <v>0</v>
      </c>
      <c r="N72" s="22">
        <f>#REF!</f>
        <v>0</v>
      </c>
      <c r="O72" s="22">
        <f>#REF!</f>
        <v>0</v>
      </c>
      <c r="P72" s="22">
        <f>#REF!</f>
        <v>0</v>
      </c>
      <c r="Q72" s="17">
        <f t="shared" si="2"/>
        <v>0</v>
      </c>
      <c r="R72" s="17">
        <f t="shared" si="3"/>
        <v>0</v>
      </c>
    </row>
    <row r="73" spans="2:18" s="18" customFormat="1" ht="15" customHeight="1" x14ac:dyDescent="0.25">
      <c r="B73" s="158"/>
      <c r="C73" s="25" t="s">
        <v>47</v>
      </c>
      <c r="D73" s="26" t="s">
        <v>34</v>
      </c>
      <c r="E73" s="27">
        <f>'[1]ПМО взр'!BG$10</f>
        <v>3606</v>
      </c>
      <c r="F73" s="28">
        <f>'[1]ПМО взр'!NZ$10</f>
        <v>12179.472093571378</v>
      </c>
      <c r="G73" s="26">
        <f>SUBTOTAL(9,H73:K73)</f>
        <v>3606</v>
      </c>
      <c r="H73" s="29">
        <f>'[1]ПМО взр'!N$10</f>
        <v>869</v>
      </c>
      <c r="I73" s="29">
        <f>'[1]ПМО взр'!Z$10</f>
        <v>1374</v>
      </c>
      <c r="J73" s="29">
        <f>'[1]ПМО взр'!AL$10</f>
        <v>980</v>
      </c>
      <c r="K73" s="29">
        <f>'[1]ПМО взр'!BD$10</f>
        <v>383</v>
      </c>
      <c r="L73" s="28">
        <f t="shared" ref="L73:L82" si="13">M73+N73+O73+P73</f>
        <v>12179.472093571378</v>
      </c>
      <c r="M73" s="28">
        <f>'[1]ПМО взр'!FI$10</f>
        <v>2944.358022620655</v>
      </c>
      <c r="N73" s="28">
        <f>'[1]ПМО взр'!HQ$10</f>
        <v>4632.8380355927611</v>
      </c>
      <c r="O73" s="28">
        <f>'[1]ПМО взр'!JY$10</f>
        <v>3303.9100253829902</v>
      </c>
      <c r="P73" s="28">
        <f>'[1]ПМО взр'!NK$10</f>
        <v>1298.3660099749725</v>
      </c>
      <c r="Q73" s="17">
        <f t="shared" si="2"/>
        <v>0</v>
      </c>
      <c r="R73" s="17">
        <f t="shared" si="3"/>
        <v>0</v>
      </c>
    </row>
    <row r="74" spans="2:18" s="18" customFormat="1" ht="15" customHeight="1" x14ac:dyDescent="0.25">
      <c r="B74" s="158"/>
      <c r="C74" s="25" t="s">
        <v>48</v>
      </c>
      <c r="D74" s="26" t="s">
        <v>34</v>
      </c>
      <c r="E74" s="27">
        <f>'[1]Проф.МО дети  '!V$11</f>
        <v>2778</v>
      </c>
      <c r="F74" s="28">
        <f>'[1]Проф.МО дети  '!EF$11</f>
        <v>7462.0059471246868</v>
      </c>
      <c r="G74" s="26">
        <f t="shared" ref="G74:G79" si="14">H74+I74+J74+K74</f>
        <v>2778</v>
      </c>
      <c r="H74" s="29">
        <f>'[1]Проф.МО дети  '!G$11</f>
        <v>911</v>
      </c>
      <c r="I74" s="29">
        <f>'[1]Проф.МО дети  '!K$11</f>
        <v>1022</v>
      </c>
      <c r="J74" s="29">
        <f>'[1]Проф.МО дети  '!O$11</f>
        <v>520</v>
      </c>
      <c r="K74" s="29">
        <f>'[1]Проф.МО дети  '!U$11</f>
        <v>325</v>
      </c>
      <c r="L74" s="28">
        <f t="shared" si="13"/>
        <v>7462.0059471246859</v>
      </c>
      <c r="M74" s="28">
        <f>'[1]Проф.МО дети  '!BI$11</f>
        <v>2223.5111424115562</v>
      </c>
      <c r="N74" s="28">
        <f>'[1]Проф.МО дети  '!CC$11</f>
        <v>2842.2540875106311</v>
      </c>
      <c r="O74" s="28">
        <f>'[1]Проф.МО дети  '!CW$11</f>
        <v>1509.5802946415477</v>
      </c>
      <c r="P74" s="28">
        <f>'[1]Проф.МО дети  '!EA$11</f>
        <v>886.66042256095125</v>
      </c>
      <c r="Q74" s="17">
        <f t="shared" si="2"/>
        <v>0</v>
      </c>
      <c r="R74" s="17">
        <f t="shared" si="3"/>
        <v>0</v>
      </c>
    </row>
    <row r="75" spans="2:18" s="18" customFormat="1" ht="15" customHeight="1" x14ac:dyDescent="0.25">
      <c r="B75" s="158"/>
      <c r="C75" s="25" t="s">
        <v>49</v>
      </c>
      <c r="D75" s="26" t="s">
        <v>34</v>
      </c>
      <c r="E75" s="27">
        <f>'[1]ДДС ТЖС'!V$8</f>
        <v>76</v>
      </c>
      <c r="F75" s="28">
        <f>'[1]ДДС ТЖС'!EH$8</f>
        <v>899.15858392960047</v>
      </c>
      <c r="G75" s="26">
        <f t="shared" si="14"/>
        <v>76</v>
      </c>
      <c r="H75" s="29">
        <f>'[1]ДДС ТЖС'!G$8</f>
        <v>0</v>
      </c>
      <c r="I75" s="29">
        <f>'[1]ДДС ТЖС'!K$8</f>
        <v>0</v>
      </c>
      <c r="J75" s="29">
        <f>'[1]ДДС ТЖС'!O$8</f>
        <v>76</v>
      </c>
      <c r="K75" s="29">
        <f>'[1]ДДС ТЖС'!U$8</f>
        <v>0</v>
      </c>
      <c r="L75" s="28">
        <f t="shared" si="13"/>
        <v>899.15858392960047</v>
      </c>
      <c r="M75" s="28">
        <f>'[1]ДДС ТЖС'!BK$8</f>
        <v>0</v>
      </c>
      <c r="N75" s="28">
        <f>'[1]ДДС ТЖС'!CE$8</f>
        <v>0</v>
      </c>
      <c r="O75" s="28">
        <f>'[1]ДДС ТЖС'!CY$8</f>
        <v>899.15858392960047</v>
      </c>
      <c r="P75" s="28">
        <f>'[1]ДДС ТЖС'!EC$8</f>
        <v>0</v>
      </c>
      <c r="Q75" s="17">
        <f t="shared" si="2"/>
        <v>0</v>
      </c>
      <c r="R75" s="17">
        <f t="shared" si="3"/>
        <v>0</v>
      </c>
    </row>
    <row r="76" spans="2:18" s="18" customFormat="1" ht="15" customHeight="1" x14ac:dyDescent="0.25">
      <c r="B76" s="158"/>
      <c r="C76" s="25" t="s">
        <v>50</v>
      </c>
      <c r="D76" s="26" t="s">
        <v>34</v>
      </c>
      <c r="E76" s="27">
        <f>'[1]ДДС опека'!V$7</f>
        <v>124</v>
      </c>
      <c r="F76" s="28">
        <f>'[1]ДДС опека'!EJ$7</f>
        <v>1525.5643539904008</v>
      </c>
      <c r="G76" s="26">
        <f t="shared" si="14"/>
        <v>124</v>
      </c>
      <c r="H76" s="29">
        <f>'[1]ДДС опека'!G$7</f>
        <v>0</v>
      </c>
      <c r="I76" s="29">
        <f>'[1]ДДС опека'!K$7</f>
        <v>0</v>
      </c>
      <c r="J76" s="29">
        <f>'[1]ДДС опека'!O$7</f>
        <v>124</v>
      </c>
      <c r="K76" s="29">
        <f>'[1]ДДС опека'!U$7</f>
        <v>0</v>
      </c>
      <c r="L76" s="28">
        <f t="shared" si="13"/>
        <v>1525.5643539904008</v>
      </c>
      <c r="M76" s="28">
        <f>'[1]ДДС опека'!BK$7</f>
        <v>0</v>
      </c>
      <c r="N76" s="28">
        <f>'[1]ДДС опека'!CE$7</f>
        <v>0</v>
      </c>
      <c r="O76" s="28">
        <f>'[1]ДДС опека'!CY$7</f>
        <v>1525.5643539904008</v>
      </c>
      <c r="P76" s="28">
        <f>'[1]ДДС опека'!EC$7</f>
        <v>0</v>
      </c>
      <c r="Q76" s="17">
        <f t="shared" si="2"/>
        <v>0</v>
      </c>
      <c r="R76" s="17">
        <f t="shared" si="3"/>
        <v>0</v>
      </c>
    </row>
    <row r="77" spans="2:18" s="18" customFormat="1" ht="15" customHeight="1" x14ac:dyDescent="0.25">
      <c r="B77" s="158"/>
      <c r="C77" s="25" t="s">
        <v>51</v>
      </c>
      <c r="D77" s="26" t="s">
        <v>34</v>
      </c>
      <c r="E77" s="27">
        <f>'[1]ДВН1Этап новый '!BG$5</f>
        <v>1774</v>
      </c>
      <c r="F77" s="28">
        <f>'[1]ДВН1Этап новый '!OB$5</f>
        <v>13642.898408716806</v>
      </c>
      <c r="G77" s="29">
        <f>H77+I77+J77+K77</f>
        <v>1774</v>
      </c>
      <c r="H77" s="29">
        <f>'[1]ДВН1Этап новый '!N$5</f>
        <v>373</v>
      </c>
      <c r="I77" s="29">
        <f>'[1]ДВН1Этап новый '!Z$5</f>
        <v>1177</v>
      </c>
      <c r="J77" s="29">
        <f>'[1]ДВН1Этап новый '!AL$5</f>
        <v>224</v>
      </c>
      <c r="K77" s="29">
        <f>'[1]ДВН1Этап новый '!BD$5</f>
        <v>0</v>
      </c>
      <c r="L77" s="28">
        <f t="shared" si="13"/>
        <v>13642.898408716805</v>
      </c>
      <c r="M77" s="28">
        <f>'[1]ДВН1Этап новый '!FK$5</f>
        <v>1688.6190597210007</v>
      </c>
      <c r="N77" s="28">
        <f>'[1]ДВН1Этап новый '!HS$5</f>
        <v>9991.5011665200036</v>
      </c>
      <c r="O77" s="28">
        <f>'[1]ДВН1Этап новый '!KA$5</f>
        <v>1962.7781824758008</v>
      </c>
      <c r="P77" s="28">
        <f>'[1]ДВН1Этап новый '!NM$5</f>
        <v>0</v>
      </c>
      <c r="Q77" s="17">
        <f t="shared" si="2"/>
        <v>0</v>
      </c>
      <c r="R77" s="17">
        <f t="shared" si="3"/>
        <v>0</v>
      </c>
    </row>
    <row r="78" spans="2:18" s="18" customFormat="1" ht="15" customHeight="1" x14ac:dyDescent="0.25">
      <c r="B78" s="158"/>
      <c r="C78" s="25" t="s">
        <v>52</v>
      </c>
      <c r="D78" s="26" t="s">
        <v>34</v>
      </c>
      <c r="E78" s="27">
        <f>'[1]ДВН2 этап'!BG$11</f>
        <v>355</v>
      </c>
      <c r="F78" s="28">
        <f>'[1]ДВН2 этап'!NP$11</f>
        <v>1671.7039101910007</v>
      </c>
      <c r="G78" s="26">
        <f t="shared" si="14"/>
        <v>355</v>
      </c>
      <c r="H78" s="29">
        <f>'[1]ДВН2 этап'!N$11</f>
        <v>0</v>
      </c>
      <c r="I78" s="29">
        <f>'[1]ДВН2 этап'!Z$11</f>
        <v>287</v>
      </c>
      <c r="J78" s="29">
        <f>'[1]ДВН2 этап'!AL$11</f>
        <v>68</v>
      </c>
      <c r="K78" s="29">
        <f>'[1]ДВН2 этап'!BD$11</f>
        <v>0</v>
      </c>
      <c r="L78" s="28">
        <f>M78+N78+O78+P78</f>
        <v>1671.7039101910004</v>
      </c>
      <c r="M78" s="28">
        <f>'[1]ДВН2 этап'!EY$11</f>
        <v>0</v>
      </c>
      <c r="N78" s="28">
        <f>'[1]ДВН2 этап'!HG$11</f>
        <v>1447.9150979854005</v>
      </c>
      <c r="O78" s="28">
        <f>'[1]ДВН2 этап'!JO$11</f>
        <v>223.78881220560004</v>
      </c>
      <c r="P78" s="28">
        <f>'[1]ДВН2 этап'!NA$11</f>
        <v>0</v>
      </c>
      <c r="Q78" s="17">
        <f t="shared" si="2"/>
        <v>0</v>
      </c>
      <c r="R78" s="17">
        <f t="shared" si="3"/>
        <v>0</v>
      </c>
    </row>
    <row r="79" spans="2:18" s="18" customFormat="1" ht="15" customHeight="1" x14ac:dyDescent="0.25">
      <c r="B79" s="158"/>
      <c r="C79" s="25" t="s">
        <v>53</v>
      </c>
      <c r="D79" s="26" t="s">
        <v>34</v>
      </c>
      <c r="E79" s="27">
        <f>'[1]1 этап угл.дисп.'!BG$11</f>
        <v>520</v>
      </c>
      <c r="F79" s="28">
        <f>'[1]1 этап угл.дисп.'!NB$11</f>
        <v>813.2800000000002</v>
      </c>
      <c r="G79" s="37">
        <f t="shared" si="14"/>
        <v>520</v>
      </c>
      <c r="H79" s="29">
        <f>'[1]1 этап угл.дисп.'!N$11</f>
        <v>129</v>
      </c>
      <c r="I79" s="29">
        <f>'[1]1 этап угл.дисп.'!Z$11</f>
        <v>174</v>
      </c>
      <c r="J79" s="29">
        <f>'[1]1 этап угл.дисп.'!AL$11</f>
        <v>174</v>
      </c>
      <c r="K79" s="29">
        <f>'[1]1 этап угл.дисп.'!BD$11</f>
        <v>43</v>
      </c>
      <c r="L79" s="28">
        <f t="shared" si="13"/>
        <v>813.28000000000031</v>
      </c>
      <c r="M79" s="28">
        <f>'[1]1 этап угл.дисп.'!EI$11</f>
        <v>201.75600000000006</v>
      </c>
      <c r="N79" s="28">
        <f>'[1]1 этап угл.дисп.'!GQ$11</f>
        <v>272.13600000000014</v>
      </c>
      <c r="O79" s="28">
        <f>'[1]1 этап угл.дисп.'!IY$11</f>
        <v>272.13600000000014</v>
      </c>
      <c r="P79" s="28">
        <f>'[1]1 этап угл.дисп.'!MK$11</f>
        <v>67.252000000000024</v>
      </c>
      <c r="Q79" s="17">
        <f t="shared" si="2"/>
        <v>0</v>
      </c>
      <c r="R79" s="17">
        <f t="shared" si="3"/>
        <v>0</v>
      </c>
    </row>
    <row r="80" spans="2:18" s="18" customFormat="1" ht="15" customHeight="1" x14ac:dyDescent="0.25">
      <c r="B80" s="158"/>
      <c r="C80" s="25" t="s">
        <v>54</v>
      </c>
      <c r="D80" s="26" t="s">
        <v>34</v>
      </c>
      <c r="E80" s="27">
        <f>'[1]2 этап угл.дисп.'!U$12</f>
        <v>90</v>
      </c>
      <c r="F80" s="28">
        <f>'[1]2 этап угл.дисп.'!DV$12</f>
        <v>634.40607542400016</v>
      </c>
      <c r="G80" s="29">
        <f>H80+I80+J80+K80</f>
        <v>90</v>
      </c>
      <c r="H80" s="29">
        <f>'[1]2 этап угл.дисп.'!F$12</f>
        <v>1</v>
      </c>
      <c r="I80" s="29">
        <f>'[1]2 этап угл.дисп.'!J$12</f>
        <v>4</v>
      </c>
      <c r="J80" s="29">
        <f>'[1]2 этап угл.дисп.'!N$12</f>
        <v>85</v>
      </c>
      <c r="K80" s="29">
        <f>'[1]2 этап угл.дисп.'!T$12</f>
        <v>0</v>
      </c>
      <c r="L80" s="28">
        <f t="shared" si="13"/>
        <v>634.40607542400016</v>
      </c>
      <c r="M80" s="28">
        <f>'[1]2 этап угл.дисп.'!AY$12</f>
        <v>7.0489563936000028</v>
      </c>
      <c r="N80" s="28">
        <f>'[1]2 этап угл.дисп.'!BS$12</f>
        <v>28.195825574400011</v>
      </c>
      <c r="O80" s="28">
        <f>'[1]2 этап угл.дисп.'!CM$12</f>
        <v>599.16129345600018</v>
      </c>
      <c r="P80" s="28">
        <f>'[1]2 этап угл.дисп.'!DQ$12</f>
        <v>0</v>
      </c>
      <c r="Q80" s="17">
        <f t="shared" si="2"/>
        <v>0</v>
      </c>
      <c r="R80" s="17">
        <f t="shared" si="3"/>
        <v>0</v>
      </c>
    </row>
    <row r="81" spans="2:18" s="18" customFormat="1" ht="15" customHeight="1" x14ac:dyDescent="0.25">
      <c r="B81" s="158"/>
      <c r="C81" s="25" t="s">
        <v>55</v>
      </c>
      <c r="D81" s="26" t="s">
        <v>34</v>
      </c>
      <c r="E81" s="27">
        <f>'[1]1 этап репрод здоровья'!$BG$8</f>
        <v>1013</v>
      </c>
      <c r="F81" s="28">
        <f>'[1]1 этап репрод здоровья'!$MR$8</f>
        <v>3261.9500000000012</v>
      </c>
      <c r="G81" s="29">
        <f>H81+I81+J81+K81</f>
        <v>1013</v>
      </c>
      <c r="H81" s="29">
        <f>'[1]1 этап репрод здоровья'!$N$8</f>
        <v>0</v>
      </c>
      <c r="I81" s="29">
        <f>'[1]1 этап репрод здоровья'!$Z$8</f>
        <v>0</v>
      </c>
      <c r="J81" s="29">
        <f>'[1]1 этап репрод здоровья'!$AL$8</f>
        <v>590</v>
      </c>
      <c r="K81" s="29">
        <f>'[1]1 этап репрод здоровья'!$BD$8</f>
        <v>423</v>
      </c>
      <c r="L81" s="28">
        <f t="shared" si="13"/>
        <v>3261.9500000000012</v>
      </c>
      <c r="M81" s="28">
        <f>'[1]1 этап репрод здоровья'!$EA$8</f>
        <v>0</v>
      </c>
      <c r="N81" s="28">
        <f>'[1]1 этап репрод здоровья'!$GI$8</f>
        <v>0</v>
      </c>
      <c r="O81" s="28">
        <f>'[1]1 этап репрод здоровья'!$IQ$8</f>
        <v>2029.7000000000007</v>
      </c>
      <c r="P81" s="28">
        <f>'[1]1 этап репрод здоровья'!$MC$8</f>
        <v>1232.2500000000005</v>
      </c>
      <c r="Q81" s="17">
        <f>E81-G81</f>
        <v>0</v>
      </c>
      <c r="R81" s="17">
        <f t="shared" si="3"/>
        <v>0</v>
      </c>
    </row>
    <row r="82" spans="2:18" s="18" customFormat="1" ht="15" customHeight="1" x14ac:dyDescent="0.25">
      <c r="B82" s="158"/>
      <c r="C82" s="25" t="s">
        <v>56</v>
      </c>
      <c r="D82" s="26" t="s">
        <v>34</v>
      </c>
      <c r="E82" s="27">
        <f>'[1]2 этап репрод здоровья'!BG$8</f>
        <v>96</v>
      </c>
      <c r="F82" s="28">
        <f>'[1]2 этап репрод здоровья'!MR$8</f>
        <v>278.2050000000001</v>
      </c>
      <c r="G82" s="29">
        <f>H82+I82+J82+K82</f>
        <v>96</v>
      </c>
      <c r="H82" s="29">
        <f>'[1]2 этап репрод здоровья'!N$8</f>
        <v>0</v>
      </c>
      <c r="I82" s="29">
        <f>'[1]2 этап репрод здоровья'!Z$8</f>
        <v>0</v>
      </c>
      <c r="J82" s="29">
        <f>'[1]2 этап репрод здоровья'!AL$8</f>
        <v>32</v>
      </c>
      <c r="K82" s="29">
        <f>'[1]2 этап репрод здоровья'!BD$8</f>
        <v>64</v>
      </c>
      <c r="L82" s="28">
        <f t="shared" si="13"/>
        <v>278.2050000000001</v>
      </c>
      <c r="M82" s="28">
        <f>'[1]2 этап репрод здоровья'!EA$8</f>
        <v>0</v>
      </c>
      <c r="N82" s="28">
        <f>'[1]2 этап репрод здоровья'!GI$8</f>
        <v>0</v>
      </c>
      <c r="O82" s="28">
        <f>'[1]2 этап репрод здоровья'!IQ$8</f>
        <v>92.735000000000028</v>
      </c>
      <c r="P82" s="28">
        <f>'[1]2 этап репрод здоровья'!MC$8</f>
        <v>185.47000000000006</v>
      </c>
      <c r="Q82" s="17">
        <f>E82-G82</f>
        <v>0</v>
      </c>
      <c r="R82" s="17">
        <f>F82-L82</f>
        <v>0</v>
      </c>
    </row>
    <row r="83" spans="2:18" s="18" customFormat="1" ht="15" customHeight="1" x14ac:dyDescent="0.25">
      <c r="B83" s="158"/>
      <c r="C83" s="159" t="s">
        <v>8</v>
      </c>
      <c r="D83" s="159"/>
      <c r="E83" s="38">
        <f>E10+E25+E26+E27+E30+E42+E46+E58+E70+E73+E74+E75+E76+E77+E78+E79+E80+E81+E82</f>
        <v>53896</v>
      </c>
      <c r="F83" s="38">
        <f t="shared" ref="F83:P83" si="15">F10+F25+F26+F27+F30+F42+F46+F58+F70+F73+F74+F75+F76+F77+F78+F79+F80+F81+F82</f>
        <v>114076.3885177187</v>
      </c>
      <c r="G83" s="38">
        <f t="shared" si="15"/>
        <v>53896</v>
      </c>
      <c r="H83" s="38">
        <f t="shared" si="15"/>
        <v>13127</v>
      </c>
      <c r="I83" s="38">
        <f t="shared" si="15"/>
        <v>14896</v>
      </c>
      <c r="J83" s="38">
        <f t="shared" si="15"/>
        <v>13758</v>
      </c>
      <c r="K83" s="38">
        <f t="shared" si="15"/>
        <v>12115</v>
      </c>
      <c r="L83" s="38">
        <f t="shared" si="15"/>
        <v>114076.38851771869</v>
      </c>
      <c r="M83" s="38">
        <f>M10+M25+M26+M27+M30+M42+M46+M58+M70+M73+M74+M75+M76+M77+M78+M79+M80+M81+M82</f>
        <v>24898.780634034116</v>
      </c>
      <c r="N83" s="38">
        <f t="shared" si="15"/>
        <v>37182.386057660908</v>
      </c>
      <c r="O83" s="38">
        <f t="shared" si="15"/>
        <v>30380.197148310846</v>
      </c>
      <c r="P83" s="38">
        <f t="shared" si="15"/>
        <v>21615.024677712834</v>
      </c>
      <c r="Q83" s="17">
        <f>E83-G83</f>
        <v>0</v>
      </c>
      <c r="R83" s="17">
        <f t="shared" si="3"/>
        <v>0</v>
      </c>
    </row>
    <row r="84" spans="2:18" s="18" customFormat="1" ht="45.2" customHeight="1" x14ac:dyDescent="0.25">
      <c r="B84" s="158" t="s">
        <v>57</v>
      </c>
      <c r="C84" s="25" t="s">
        <v>14</v>
      </c>
      <c r="D84" s="26" t="s">
        <v>15</v>
      </c>
      <c r="E84" s="39">
        <f>SUM(E85:E101)</f>
        <v>36986</v>
      </c>
      <c r="F84" s="39">
        <f t="shared" ref="F84:P84" si="16">SUM(F85:F101)</f>
        <v>116266.64912972067</v>
      </c>
      <c r="G84" s="39">
        <f t="shared" si="16"/>
        <v>36986</v>
      </c>
      <c r="H84" s="39">
        <f t="shared" si="16"/>
        <v>8438</v>
      </c>
      <c r="I84" s="39">
        <f t="shared" si="16"/>
        <v>9517</v>
      </c>
      <c r="J84" s="39">
        <f t="shared" si="16"/>
        <v>9795</v>
      </c>
      <c r="K84" s="39">
        <f t="shared" si="16"/>
        <v>9236</v>
      </c>
      <c r="L84" s="39">
        <f t="shared" si="16"/>
        <v>116266.64912972067</v>
      </c>
      <c r="M84" s="39">
        <f t="shared" si="16"/>
        <v>26608.941489939894</v>
      </c>
      <c r="N84" s="39">
        <f t="shared" si="16"/>
        <v>30070.383011791189</v>
      </c>
      <c r="O84" s="39">
        <f t="shared" si="16"/>
        <v>31246.32315561119</v>
      </c>
      <c r="P84" s="39">
        <f t="shared" si="16"/>
        <v>28341.001472378386</v>
      </c>
      <c r="Q84" s="17">
        <f t="shared" si="2"/>
        <v>0</v>
      </c>
      <c r="R84" s="17">
        <f t="shared" si="3"/>
        <v>0</v>
      </c>
    </row>
    <row r="85" spans="2:18" s="18" customFormat="1" ht="15" customHeight="1" x14ac:dyDescent="0.25">
      <c r="B85" s="158"/>
      <c r="C85" s="19" t="s">
        <v>28</v>
      </c>
      <c r="D85" s="20" t="s">
        <v>15</v>
      </c>
      <c r="E85" s="40">
        <f>#REF!</f>
        <v>600</v>
      </c>
      <c r="F85" s="41">
        <f>#REF!</f>
        <v>1748.5095731999995</v>
      </c>
      <c r="G85" s="42">
        <f>SUM(H85:K85)</f>
        <v>600</v>
      </c>
      <c r="H85" s="42">
        <f>#REF!</f>
        <v>150</v>
      </c>
      <c r="I85" s="42">
        <f>#REF!</f>
        <v>150</v>
      </c>
      <c r="J85" s="42">
        <f>#REF!</f>
        <v>150</v>
      </c>
      <c r="K85" s="42">
        <f>#REF!</f>
        <v>150</v>
      </c>
      <c r="L85" s="41">
        <f>SUM(M85:P85)</f>
        <v>1748.5095731999991</v>
      </c>
      <c r="M85" s="41">
        <f>#REF!</f>
        <v>433.37137271999984</v>
      </c>
      <c r="N85" s="41">
        <f>#REF!</f>
        <v>438.37940015999976</v>
      </c>
      <c r="O85" s="41">
        <f>#REF!</f>
        <v>438.37940015999976</v>
      </c>
      <c r="P85" s="41">
        <f>#REF!</f>
        <v>438.37940015999976</v>
      </c>
      <c r="Q85" s="17">
        <f t="shared" ref="Q85:Q153" si="17">E85-G85</f>
        <v>0</v>
      </c>
      <c r="R85" s="17">
        <f t="shared" ref="R85:R153" si="18">F85-L85</f>
        <v>0</v>
      </c>
    </row>
    <row r="86" spans="2:18" s="18" customFormat="1" ht="15" customHeight="1" x14ac:dyDescent="0.25">
      <c r="B86" s="158"/>
      <c r="C86" s="19" t="s">
        <v>16</v>
      </c>
      <c r="D86" s="20" t="s">
        <v>15</v>
      </c>
      <c r="E86" s="40">
        <f>#REF!</f>
        <v>8500</v>
      </c>
      <c r="F86" s="41">
        <f>#REF!</f>
        <v>29713.27467671159</v>
      </c>
      <c r="G86" s="42">
        <f t="shared" ref="G86:G101" si="19">SUM(H86:K86)</f>
        <v>8500</v>
      </c>
      <c r="H86" s="42">
        <f>#REF!</f>
        <v>1893</v>
      </c>
      <c r="I86" s="42">
        <f>#REF!</f>
        <v>2122</v>
      </c>
      <c r="J86" s="42">
        <f>#REF!</f>
        <v>2256</v>
      </c>
      <c r="K86" s="42">
        <f>#REF!</f>
        <v>2229</v>
      </c>
      <c r="L86" s="41">
        <f t="shared" ref="L86:L101" si="20">SUM(M86:P86)</f>
        <v>29713.27467671159</v>
      </c>
      <c r="M86" s="41">
        <f>#REF!</f>
        <v>6575.5847420483979</v>
      </c>
      <c r="N86" s="41">
        <f>#REF!</f>
        <v>7431.2362708271976</v>
      </c>
      <c r="O86" s="41">
        <f>#REF!</f>
        <v>7900.5037827455981</v>
      </c>
      <c r="P86" s="41">
        <f>#REF!</f>
        <v>7805.949881090397</v>
      </c>
      <c r="Q86" s="17">
        <f t="shared" si="17"/>
        <v>0</v>
      </c>
      <c r="R86" s="17">
        <f t="shared" si="18"/>
        <v>0</v>
      </c>
    </row>
    <row r="87" spans="2:18" s="18" customFormat="1" ht="15" customHeight="1" x14ac:dyDescent="0.25">
      <c r="B87" s="158"/>
      <c r="C87" s="19" t="s">
        <v>17</v>
      </c>
      <c r="D87" s="20" t="s">
        <v>15</v>
      </c>
      <c r="E87" s="40">
        <f>#REF!</f>
        <v>8100</v>
      </c>
      <c r="F87" s="41">
        <f>#REF!</f>
        <v>18156.480945466497</v>
      </c>
      <c r="G87" s="42">
        <f t="shared" si="19"/>
        <v>8100</v>
      </c>
      <c r="H87" s="42">
        <f>#REF!</f>
        <v>1942</v>
      </c>
      <c r="I87" s="42">
        <f>#REF!</f>
        <v>2108</v>
      </c>
      <c r="J87" s="42">
        <f>#REF!</f>
        <v>2025</v>
      </c>
      <c r="K87" s="42">
        <f>#REF!</f>
        <v>2025</v>
      </c>
      <c r="L87" s="41">
        <f t="shared" si="20"/>
        <v>18156.480945466494</v>
      </c>
      <c r="M87" s="41">
        <f>#REF!</f>
        <v>4348.4872207256985</v>
      </c>
      <c r="N87" s="41">
        <f>#REF!</f>
        <v>4726.7377024607986</v>
      </c>
      <c r="O87" s="41">
        <f>#REF!</f>
        <v>4540.6280111399992</v>
      </c>
      <c r="P87" s="41">
        <f>#REF!</f>
        <v>4540.6280111399992</v>
      </c>
      <c r="Q87" s="17">
        <f t="shared" si="17"/>
        <v>0</v>
      </c>
      <c r="R87" s="17">
        <f t="shared" si="18"/>
        <v>0</v>
      </c>
    </row>
    <row r="88" spans="2:18" s="18" customFormat="1" ht="15" customHeight="1" x14ac:dyDescent="0.25">
      <c r="B88" s="158"/>
      <c r="C88" s="19" t="s">
        <v>29</v>
      </c>
      <c r="D88" s="20" t="s">
        <v>15</v>
      </c>
      <c r="E88" s="40">
        <f>#REF!</f>
        <v>840</v>
      </c>
      <c r="F88" s="41">
        <f>#REF!</f>
        <v>3568.2233059199989</v>
      </c>
      <c r="G88" s="42">
        <f t="shared" si="19"/>
        <v>840</v>
      </c>
      <c r="H88" s="42">
        <f>#REF!</f>
        <v>210</v>
      </c>
      <c r="I88" s="42">
        <f>#REF!</f>
        <v>210</v>
      </c>
      <c r="J88" s="42">
        <f>#REF!</f>
        <v>210</v>
      </c>
      <c r="K88" s="42">
        <f>#REF!</f>
        <v>210</v>
      </c>
      <c r="L88" s="41">
        <f t="shared" si="20"/>
        <v>3568.2233059199989</v>
      </c>
      <c r="M88" s="41">
        <f>#REF!</f>
        <v>885.79487287199981</v>
      </c>
      <c r="N88" s="41">
        <f>#REF!</f>
        <v>894.14281101599977</v>
      </c>
      <c r="O88" s="41">
        <f>#REF!</f>
        <v>894.14281101599977</v>
      </c>
      <c r="P88" s="41">
        <f>#REF!</f>
        <v>894.14281101599977</v>
      </c>
      <c r="Q88" s="17">
        <f t="shared" si="17"/>
        <v>0</v>
      </c>
      <c r="R88" s="17">
        <f t="shared" si="18"/>
        <v>0</v>
      </c>
    </row>
    <row r="89" spans="2:18" s="18" customFormat="1" ht="15" customHeight="1" x14ac:dyDescent="0.25">
      <c r="B89" s="158"/>
      <c r="C89" s="19" t="s">
        <v>24</v>
      </c>
      <c r="D89" s="20" t="s">
        <v>15</v>
      </c>
      <c r="E89" s="40">
        <f>#REF!</f>
        <v>2181</v>
      </c>
      <c r="F89" s="41">
        <f>#REF!</f>
        <v>6200.4480222203974</v>
      </c>
      <c r="G89" s="42">
        <f t="shared" si="19"/>
        <v>2181</v>
      </c>
      <c r="H89" s="42">
        <f>#REF!</f>
        <v>482</v>
      </c>
      <c r="I89" s="42">
        <f>#REF!</f>
        <v>566</v>
      </c>
      <c r="J89" s="42">
        <f>#REF!</f>
        <v>567</v>
      </c>
      <c r="K89" s="42">
        <f>#REF!</f>
        <v>566</v>
      </c>
      <c r="L89" s="41">
        <f t="shared" si="20"/>
        <v>6200.4480222203974</v>
      </c>
      <c r="M89" s="41">
        <f>#REF!</f>
        <v>1363.4856142595995</v>
      </c>
      <c r="N89" s="41">
        <f>#REF!</f>
        <v>1611.3718204271993</v>
      </c>
      <c r="O89" s="41">
        <f>#REF!</f>
        <v>1614.2187671063991</v>
      </c>
      <c r="P89" s="41">
        <f>#REF!</f>
        <v>1611.3718204271993</v>
      </c>
      <c r="Q89" s="17">
        <f t="shared" si="17"/>
        <v>0</v>
      </c>
      <c r="R89" s="17">
        <f t="shared" si="18"/>
        <v>0</v>
      </c>
    </row>
    <row r="90" spans="2:18" s="18" customFormat="1" ht="33.75" customHeight="1" x14ac:dyDescent="0.25">
      <c r="B90" s="158"/>
      <c r="C90" s="19" t="s">
        <v>19</v>
      </c>
      <c r="D90" s="20" t="s">
        <v>15</v>
      </c>
      <c r="E90" s="40">
        <f>#REF!</f>
        <v>1391</v>
      </c>
      <c r="F90" s="41">
        <f>#REF!</f>
        <v>4149.0983972528984</v>
      </c>
      <c r="G90" s="42">
        <f t="shared" si="19"/>
        <v>1391</v>
      </c>
      <c r="H90" s="42">
        <f>#REF!</f>
        <v>335</v>
      </c>
      <c r="I90" s="42">
        <f>#REF!</f>
        <v>353</v>
      </c>
      <c r="J90" s="42">
        <f>#REF!</f>
        <v>352</v>
      </c>
      <c r="K90" s="42">
        <f>#REF!</f>
        <v>351</v>
      </c>
      <c r="L90" s="41">
        <f t="shared" si="20"/>
        <v>4149.0983972528984</v>
      </c>
      <c r="M90" s="41">
        <f>#REF!</f>
        <v>983.09213623529979</v>
      </c>
      <c r="N90" s="41">
        <f>#REF!</f>
        <v>1058.3335323287997</v>
      </c>
      <c r="O90" s="41">
        <f>#REF!</f>
        <v>1055.3354203391996</v>
      </c>
      <c r="P90" s="41">
        <f>#REF!</f>
        <v>1052.3373083495997</v>
      </c>
      <c r="Q90" s="17">
        <f t="shared" si="17"/>
        <v>0</v>
      </c>
      <c r="R90" s="17">
        <f t="shared" si="18"/>
        <v>0</v>
      </c>
    </row>
    <row r="91" spans="2:18" s="18" customFormat="1" ht="33.75" customHeight="1" x14ac:dyDescent="0.25">
      <c r="B91" s="158"/>
      <c r="C91" s="19" t="s">
        <v>20</v>
      </c>
      <c r="D91" s="20" t="s">
        <v>15</v>
      </c>
      <c r="E91" s="40"/>
      <c r="F91" s="41"/>
      <c r="G91" s="42"/>
      <c r="H91" s="42"/>
      <c r="I91" s="42"/>
      <c r="J91" s="42"/>
      <c r="K91" s="42"/>
      <c r="L91" s="41"/>
      <c r="M91" s="41"/>
      <c r="N91" s="41"/>
      <c r="O91" s="41"/>
      <c r="P91" s="41"/>
      <c r="Q91" s="17">
        <f t="shared" si="17"/>
        <v>0</v>
      </c>
      <c r="R91" s="17">
        <f t="shared" si="18"/>
        <v>0</v>
      </c>
    </row>
    <row r="92" spans="2:18" s="18" customFormat="1" ht="15" customHeight="1" x14ac:dyDescent="0.25">
      <c r="B92" s="158"/>
      <c r="C92" s="19" t="s">
        <v>21</v>
      </c>
      <c r="D92" s="20" t="s">
        <v>15</v>
      </c>
      <c r="E92" s="40">
        <f>#REF!</f>
        <v>1766</v>
      </c>
      <c r="F92" s="41">
        <f>#REF!</f>
        <v>4660.3140889109982</v>
      </c>
      <c r="G92" s="42">
        <f t="shared" si="19"/>
        <v>1766</v>
      </c>
      <c r="H92" s="42">
        <f>#REF!</f>
        <v>386</v>
      </c>
      <c r="I92" s="42">
        <f>#REF!</f>
        <v>459</v>
      </c>
      <c r="J92" s="42">
        <f>#REF!</f>
        <v>461</v>
      </c>
      <c r="K92" s="42">
        <f>#REF!</f>
        <v>460</v>
      </c>
      <c r="L92" s="41">
        <f>SUM(M92:P92)</f>
        <v>4660.3140889109982</v>
      </c>
      <c r="M92" s="41">
        <f>#REF!</f>
        <v>1009.6718427509998</v>
      </c>
      <c r="N92" s="41">
        <f>#REF!</f>
        <v>1214.2353557879997</v>
      </c>
      <c r="O92" s="41">
        <f>#REF!</f>
        <v>1219.5261416519998</v>
      </c>
      <c r="P92" s="41">
        <f>#REF!</f>
        <v>1216.8807487199997</v>
      </c>
      <c r="Q92" s="17">
        <f t="shared" si="17"/>
        <v>0</v>
      </c>
      <c r="R92" s="17">
        <f>F92-L92</f>
        <v>0</v>
      </c>
    </row>
    <row r="93" spans="2:18" s="18" customFormat="1" ht="15" customHeight="1" x14ac:dyDescent="0.25">
      <c r="B93" s="158"/>
      <c r="C93" s="19" t="s">
        <v>18</v>
      </c>
      <c r="D93" s="20" t="s">
        <v>15</v>
      </c>
      <c r="E93" s="40">
        <f>#REF!</f>
        <v>755</v>
      </c>
      <c r="F93" s="41">
        <f>#REF!</f>
        <v>1692.3911042024995</v>
      </c>
      <c r="G93" s="42">
        <f t="shared" si="19"/>
        <v>755</v>
      </c>
      <c r="H93" s="42">
        <f>#REF!</f>
        <v>161</v>
      </c>
      <c r="I93" s="42">
        <f>#REF!</f>
        <v>196</v>
      </c>
      <c r="J93" s="42">
        <f>#REF!</f>
        <v>198</v>
      </c>
      <c r="K93" s="42">
        <f>#REF!</f>
        <v>200</v>
      </c>
      <c r="L93" s="41">
        <f t="shared" si="20"/>
        <v>1692.3911042024997</v>
      </c>
      <c r="M93" s="41">
        <f>#REF!</f>
        <v>360.47355426809992</v>
      </c>
      <c r="N93" s="41">
        <f>#REF!</f>
        <v>439.48794576959989</v>
      </c>
      <c r="O93" s="41">
        <f>#REF!</f>
        <v>443.9725166447999</v>
      </c>
      <c r="P93" s="41">
        <f>#REF!</f>
        <v>448.4570875199999</v>
      </c>
      <c r="Q93" s="17">
        <f t="shared" si="17"/>
        <v>0</v>
      </c>
      <c r="R93" s="17">
        <f t="shared" si="18"/>
        <v>0</v>
      </c>
    </row>
    <row r="94" spans="2:18" s="18" customFormat="1" ht="15" customHeight="1" x14ac:dyDescent="0.25">
      <c r="B94" s="158"/>
      <c r="C94" s="19" t="s">
        <v>58</v>
      </c>
      <c r="D94" s="20" t="s">
        <v>15</v>
      </c>
      <c r="E94" s="40">
        <f>#REF!</f>
        <v>791</v>
      </c>
      <c r="F94" s="41">
        <f>#REF!</f>
        <v>1773.6477811415996</v>
      </c>
      <c r="G94" s="42">
        <f t="shared" si="19"/>
        <v>791</v>
      </c>
      <c r="H94" s="42">
        <f>#REF!</f>
        <v>0</v>
      </c>
      <c r="I94" s="42">
        <f>#REF!</f>
        <v>144</v>
      </c>
      <c r="J94" s="42">
        <f>#REF!</f>
        <v>215</v>
      </c>
      <c r="K94" s="42">
        <f>#REF!</f>
        <v>432</v>
      </c>
      <c r="L94" s="41">
        <f t="shared" si="20"/>
        <v>1773.6477811415994</v>
      </c>
      <c r="M94" s="41">
        <f>#REF!</f>
        <v>0</v>
      </c>
      <c r="N94" s="41">
        <f>#REF!</f>
        <v>322.88910301439995</v>
      </c>
      <c r="O94" s="41">
        <f>#REF!</f>
        <v>482.09136908399989</v>
      </c>
      <c r="P94" s="41">
        <f>#REF!</f>
        <v>968.66730904319957</v>
      </c>
      <c r="Q94" s="17">
        <f t="shared" si="17"/>
        <v>0</v>
      </c>
      <c r="R94" s="17">
        <f t="shared" si="18"/>
        <v>0</v>
      </c>
    </row>
    <row r="95" spans="2:18" s="18" customFormat="1" ht="15" customHeight="1" x14ac:dyDescent="0.25">
      <c r="B95" s="158"/>
      <c r="C95" s="19" t="s">
        <v>27</v>
      </c>
      <c r="D95" s="20" t="s">
        <v>15</v>
      </c>
      <c r="E95" s="40">
        <f>#REF!</f>
        <v>580</v>
      </c>
      <c r="F95" s="41">
        <f>#REF!</f>
        <v>1300.1692863509995</v>
      </c>
      <c r="G95" s="42">
        <f t="shared" si="19"/>
        <v>580</v>
      </c>
      <c r="H95" s="42">
        <f>#REF!</f>
        <v>121</v>
      </c>
      <c r="I95" s="42">
        <f>#REF!</f>
        <v>153</v>
      </c>
      <c r="J95" s="42">
        <f>#REF!</f>
        <v>153</v>
      </c>
      <c r="K95" s="42">
        <f>#REF!</f>
        <v>153</v>
      </c>
      <c r="L95" s="41">
        <f t="shared" si="20"/>
        <v>1300.1692863509995</v>
      </c>
      <c r="M95" s="41">
        <f>#REF!</f>
        <v>270.96027049259993</v>
      </c>
      <c r="N95" s="41">
        <f>#REF!</f>
        <v>343.06967195279987</v>
      </c>
      <c r="O95" s="41">
        <f>#REF!</f>
        <v>343.06967195279987</v>
      </c>
      <c r="P95" s="41">
        <f>#REF!</f>
        <v>343.06967195279987</v>
      </c>
      <c r="Q95" s="17">
        <f t="shared" si="17"/>
        <v>0</v>
      </c>
      <c r="R95" s="17">
        <f t="shared" si="18"/>
        <v>0</v>
      </c>
    </row>
    <row r="96" spans="2:18" s="18" customFormat="1" ht="15" customHeight="1" x14ac:dyDescent="0.25">
      <c r="B96" s="158"/>
      <c r="C96" s="19" t="s">
        <v>22</v>
      </c>
      <c r="D96" s="20" t="s">
        <v>15</v>
      </c>
      <c r="E96" s="40">
        <f>#REF!</f>
        <v>7399</v>
      </c>
      <c r="F96" s="41">
        <f>#REF!</f>
        <v>32477.921847052494</v>
      </c>
      <c r="G96" s="42">
        <f t="shared" si="19"/>
        <v>7399</v>
      </c>
      <c r="H96" s="42">
        <f>#REF!</f>
        <v>1850</v>
      </c>
      <c r="I96" s="42">
        <f>#REF!</f>
        <v>1973</v>
      </c>
      <c r="J96" s="42">
        <f>#REF!</f>
        <v>2160</v>
      </c>
      <c r="K96" s="42">
        <f>#REF!</f>
        <v>1416</v>
      </c>
      <c r="L96" s="41">
        <f t="shared" si="20"/>
        <v>32477.92184705249</v>
      </c>
      <c r="M96" s="41">
        <f>#REF!</f>
        <v>8012.4462142724988</v>
      </c>
      <c r="N96" s="41">
        <f>#REF!</f>
        <v>8698.9337580599968</v>
      </c>
      <c r="O96" s="41">
        <f>#REF!</f>
        <v>9523.4145551999973</v>
      </c>
      <c r="P96" s="41">
        <f>#REF!</f>
        <v>6243.1273195199983</v>
      </c>
      <c r="Q96" s="17">
        <f t="shared" si="17"/>
        <v>0</v>
      </c>
      <c r="R96" s="17">
        <f t="shared" si="18"/>
        <v>0</v>
      </c>
    </row>
    <row r="97" spans="2:18" s="18" customFormat="1" ht="15" customHeight="1" x14ac:dyDescent="0.25">
      <c r="B97" s="158"/>
      <c r="C97" s="19" t="s">
        <v>26</v>
      </c>
      <c r="D97" s="20" t="s">
        <v>15</v>
      </c>
      <c r="E97" s="40">
        <f>#REF!</f>
        <v>1508</v>
      </c>
      <c r="F97" s="41">
        <f>#REF!</f>
        <v>4243.6049619911983</v>
      </c>
      <c r="G97" s="42">
        <f t="shared" si="19"/>
        <v>1508</v>
      </c>
      <c r="H97" s="42">
        <f>#REF!</f>
        <v>328</v>
      </c>
      <c r="I97" s="42">
        <f>#REF!</f>
        <v>408</v>
      </c>
      <c r="J97" s="42">
        <f>#REF!</f>
        <v>383</v>
      </c>
      <c r="K97" s="42">
        <f>#REF!</f>
        <v>389</v>
      </c>
      <c r="L97" s="41">
        <f t="shared" si="20"/>
        <v>4243.6049619911992</v>
      </c>
      <c r="M97" s="41">
        <f>#REF!</f>
        <v>913.93705824719973</v>
      </c>
      <c r="N97" s="41">
        <f>#REF!</f>
        <v>1151.2750040063995</v>
      </c>
      <c r="O97" s="41">
        <f>#REF!</f>
        <v>1080.7311924863996</v>
      </c>
      <c r="P97" s="41">
        <f>#REF!</f>
        <v>1097.6617072511995</v>
      </c>
      <c r="Q97" s="17">
        <f t="shared" si="17"/>
        <v>0</v>
      </c>
      <c r="R97" s="17">
        <f t="shared" si="18"/>
        <v>0</v>
      </c>
    </row>
    <row r="98" spans="2:18" s="18" customFormat="1" ht="15" customHeight="1" x14ac:dyDescent="0.25">
      <c r="B98" s="158"/>
      <c r="C98" s="19" t="s">
        <v>25</v>
      </c>
      <c r="D98" s="20" t="s">
        <v>15</v>
      </c>
      <c r="E98" s="40">
        <f>#REF!</f>
        <v>1475</v>
      </c>
      <c r="F98" s="41">
        <f>#REF!</f>
        <v>3293.797008937499</v>
      </c>
      <c r="G98" s="42">
        <f t="shared" si="19"/>
        <v>1475</v>
      </c>
      <c r="H98" s="42">
        <f>#REF!</f>
        <v>350</v>
      </c>
      <c r="I98" s="42">
        <f>#REF!</f>
        <v>375</v>
      </c>
      <c r="J98" s="42">
        <f>#REF!</f>
        <v>375</v>
      </c>
      <c r="K98" s="42">
        <f>#REF!</f>
        <v>375</v>
      </c>
      <c r="L98" s="41">
        <f t="shared" si="20"/>
        <v>3293.797008937499</v>
      </c>
      <c r="M98" s="41">
        <f>#REF!</f>
        <v>771.22589163749967</v>
      </c>
      <c r="N98" s="41">
        <f>#REF!</f>
        <v>840.85703909999984</v>
      </c>
      <c r="O98" s="41">
        <f>#REF!</f>
        <v>840.85703909999984</v>
      </c>
      <c r="P98" s="41">
        <f>#REF!</f>
        <v>840.85703909999984</v>
      </c>
      <c r="Q98" s="17">
        <f t="shared" si="17"/>
        <v>0</v>
      </c>
      <c r="R98" s="17">
        <f t="shared" si="18"/>
        <v>0</v>
      </c>
    </row>
    <row r="99" spans="2:18" s="18" customFormat="1" ht="15" customHeight="1" x14ac:dyDescent="0.25">
      <c r="B99" s="158"/>
      <c r="C99" s="19" t="s">
        <v>23</v>
      </c>
      <c r="D99" s="20" t="s">
        <v>15</v>
      </c>
      <c r="E99" s="40">
        <f>#REF!</f>
        <v>1100</v>
      </c>
      <c r="F99" s="41">
        <f>#REF!</f>
        <v>3288.7681303619988</v>
      </c>
      <c r="G99" s="42">
        <f t="shared" si="19"/>
        <v>1100</v>
      </c>
      <c r="H99" s="42">
        <f>#REF!</f>
        <v>230</v>
      </c>
      <c r="I99" s="42">
        <f>#REF!</f>
        <v>300</v>
      </c>
      <c r="J99" s="42">
        <f>#REF!</f>
        <v>290</v>
      </c>
      <c r="K99" s="42">
        <f>#REF!</f>
        <v>280</v>
      </c>
      <c r="L99" s="41">
        <f t="shared" si="20"/>
        <v>3288.7681303619988</v>
      </c>
      <c r="M99" s="41">
        <f>#REF!</f>
        <v>680.41069940999978</v>
      </c>
      <c r="N99" s="41">
        <f>#REF!</f>
        <v>899.43359687999964</v>
      </c>
      <c r="O99" s="41">
        <f>#REF!</f>
        <v>869.45247698399976</v>
      </c>
      <c r="P99" s="41">
        <f>#REF!</f>
        <v>839.47135708799976</v>
      </c>
      <c r="Q99" s="17">
        <f t="shared" si="17"/>
        <v>0</v>
      </c>
      <c r="R99" s="17">
        <f t="shared" si="18"/>
        <v>0</v>
      </c>
    </row>
    <row r="100" spans="2:18" s="18" customFormat="1" ht="15" customHeight="1" x14ac:dyDescent="0.25">
      <c r="B100" s="158"/>
      <c r="C100" s="19" t="s">
        <v>59</v>
      </c>
      <c r="D100" s="20" t="s">
        <v>15</v>
      </c>
      <c r="E100" s="40">
        <f>#REF!</f>
        <v>0</v>
      </c>
      <c r="F100" s="41">
        <f>#REF!</f>
        <v>0</v>
      </c>
      <c r="G100" s="42">
        <f t="shared" si="19"/>
        <v>0</v>
      </c>
      <c r="H100" s="42">
        <f>#REF!</f>
        <v>0</v>
      </c>
      <c r="I100" s="42">
        <f>#REF!</f>
        <v>0</v>
      </c>
      <c r="J100" s="42">
        <f>#REF!</f>
        <v>0</v>
      </c>
      <c r="K100" s="42">
        <f>#REF!</f>
        <v>0</v>
      </c>
      <c r="L100" s="41">
        <f t="shared" si="20"/>
        <v>0</v>
      </c>
      <c r="M100" s="41">
        <f>#REF!</f>
        <v>0</v>
      </c>
      <c r="N100" s="41">
        <f>#REF!</f>
        <v>0</v>
      </c>
      <c r="O100" s="41">
        <f>#REF!</f>
        <v>0</v>
      </c>
      <c r="P100" s="41">
        <f>#REF!</f>
        <v>0</v>
      </c>
      <c r="Q100" s="17">
        <f t="shared" si="17"/>
        <v>0</v>
      </c>
      <c r="R100" s="17">
        <f t="shared" si="18"/>
        <v>0</v>
      </c>
    </row>
    <row r="101" spans="2:18" s="18" customFormat="1" ht="15" customHeight="1" x14ac:dyDescent="0.25">
      <c r="B101" s="158"/>
      <c r="C101" s="19" t="s">
        <v>60</v>
      </c>
      <c r="D101" s="20" t="s">
        <v>15</v>
      </c>
      <c r="E101" s="40">
        <f>#REF!</f>
        <v>0</v>
      </c>
      <c r="F101" s="41">
        <f>#REF!</f>
        <v>0</v>
      </c>
      <c r="G101" s="42">
        <f t="shared" si="19"/>
        <v>0</v>
      </c>
      <c r="H101" s="42">
        <f>#REF!</f>
        <v>0</v>
      </c>
      <c r="I101" s="42">
        <f>#REF!</f>
        <v>0</v>
      </c>
      <c r="J101" s="42">
        <f>#REF!</f>
        <v>0</v>
      </c>
      <c r="K101" s="42">
        <f>#REF!</f>
        <v>0</v>
      </c>
      <c r="L101" s="41">
        <f t="shared" si="20"/>
        <v>0</v>
      </c>
      <c r="M101" s="41">
        <f>#REF!</f>
        <v>0</v>
      </c>
      <c r="N101" s="41">
        <f>#REF!</f>
        <v>0</v>
      </c>
      <c r="O101" s="41">
        <f>#REF!</f>
        <v>0</v>
      </c>
      <c r="P101" s="41">
        <f>#REF!</f>
        <v>0</v>
      </c>
      <c r="Q101" s="17">
        <f t="shared" si="17"/>
        <v>0</v>
      </c>
      <c r="R101" s="17">
        <f t="shared" si="18"/>
        <v>0</v>
      </c>
    </row>
    <row r="102" spans="2:18" s="18" customFormat="1" ht="27.75" customHeight="1" x14ac:dyDescent="0.25">
      <c r="B102" s="158"/>
      <c r="C102" s="25" t="s">
        <v>30</v>
      </c>
      <c r="D102" s="26" t="s">
        <v>15</v>
      </c>
      <c r="E102" s="43">
        <f>#REF!</f>
        <v>599</v>
      </c>
      <c r="F102" s="30">
        <f>#REF!</f>
        <v>1970.7136035839994</v>
      </c>
      <c r="G102" s="44">
        <f>H102+I102+J102+K102</f>
        <v>599</v>
      </c>
      <c r="H102" s="44">
        <f>#REF!</f>
        <v>426</v>
      </c>
      <c r="I102" s="44">
        <f>#REF!</f>
        <v>173</v>
      </c>
      <c r="J102" s="44">
        <f>#REF!</f>
        <v>0</v>
      </c>
      <c r="K102" s="44">
        <f>#REF!</f>
        <v>0</v>
      </c>
      <c r="L102" s="30">
        <f>M102+N102+O102+P102</f>
        <v>1970.7136035839994</v>
      </c>
      <c r="M102" s="30">
        <f>#REF!</f>
        <v>1401.5425628159996</v>
      </c>
      <c r="N102" s="30">
        <f>#REF!</f>
        <v>569.17104076799978</v>
      </c>
      <c r="O102" s="30">
        <f>#REF!</f>
        <v>0</v>
      </c>
      <c r="P102" s="30">
        <f>#REF!</f>
        <v>0</v>
      </c>
      <c r="Q102" s="17">
        <f t="shared" si="17"/>
        <v>0</v>
      </c>
      <c r="R102" s="17">
        <f t="shared" si="18"/>
        <v>0</v>
      </c>
    </row>
    <row r="103" spans="2:18" s="18" customFormat="1" ht="15" customHeight="1" x14ac:dyDescent="0.25">
      <c r="B103" s="160"/>
      <c r="C103" s="26" t="s">
        <v>61</v>
      </c>
      <c r="D103" s="26" t="s">
        <v>32</v>
      </c>
      <c r="E103" s="43">
        <f>E104+E105</f>
        <v>1884</v>
      </c>
      <c r="F103" s="43">
        <f t="shared" ref="F103:P103" si="21">F104+F105</f>
        <v>9418.4739199999985</v>
      </c>
      <c r="G103" s="43">
        <f t="shared" si="21"/>
        <v>1884</v>
      </c>
      <c r="H103" s="43">
        <f t="shared" si="21"/>
        <v>261</v>
      </c>
      <c r="I103" s="43">
        <f t="shared" si="21"/>
        <v>427</v>
      </c>
      <c r="J103" s="43">
        <f t="shared" si="21"/>
        <v>435</v>
      </c>
      <c r="K103" s="43">
        <f t="shared" si="21"/>
        <v>761</v>
      </c>
      <c r="L103" s="43">
        <f t="shared" si="21"/>
        <v>9418.4739199999985</v>
      </c>
      <c r="M103" s="43">
        <f t="shared" si="21"/>
        <v>1306.2424799999999</v>
      </c>
      <c r="N103" s="43">
        <f t="shared" si="21"/>
        <v>2132.5432799999999</v>
      </c>
      <c r="O103" s="43">
        <f t="shared" si="21"/>
        <v>2178.3389199999992</v>
      </c>
      <c r="P103" s="43">
        <f t="shared" si="21"/>
        <v>3801.3492399999991</v>
      </c>
      <c r="Q103" s="17">
        <f t="shared" si="17"/>
        <v>0</v>
      </c>
      <c r="R103" s="17">
        <f t="shared" si="18"/>
        <v>0</v>
      </c>
    </row>
    <row r="104" spans="2:18" s="18" customFormat="1" ht="15" customHeight="1" x14ac:dyDescent="0.25">
      <c r="B104" s="160"/>
      <c r="C104" s="45" t="s">
        <v>62</v>
      </c>
      <c r="D104" s="20" t="s">
        <v>32</v>
      </c>
      <c r="E104" s="46">
        <f>#REF!</f>
        <v>100</v>
      </c>
      <c r="F104" s="47">
        <f>#REF!</f>
        <v>619.99999999999977</v>
      </c>
      <c r="G104" s="48">
        <f t="shared" ref="G104:G109" si="22">H104+I104+J104+K104</f>
        <v>100</v>
      </c>
      <c r="H104" s="48">
        <f>#REF!</f>
        <v>15</v>
      </c>
      <c r="I104" s="48">
        <f>#REF!</f>
        <v>21</v>
      </c>
      <c r="J104" s="48">
        <f>#REF!</f>
        <v>26</v>
      </c>
      <c r="K104" s="48">
        <f>#REF!</f>
        <v>38</v>
      </c>
      <c r="L104" s="47">
        <f t="shared" ref="L104:L109" si="23">M104+N104+O104+P104</f>
        <v>619.99999999999989</v>
      </c>
      <c r="M104" s="47">
        <f>#REF!</f>
        <v>92.999999999999972</v>
      </c>
      <c r="N104" s="47">
        <f>#REF!</f>
        <v>130.19999999999996</v>
      </c>
      <c r="O104" s="47">
        <f>#REF!</f>
        <v>161.19999999999999</v>
      </c>
      <c r="P104" s="47">
        <f>#REF!</f>
        <v>235.59999999999997</v>
      </c>
      <c r="Q104" s="17">
        <f t="shared" si="17"/>
        <v>0</v>
      </c>
      <c r="R104" s="17">
        <f t="shared" si="18"/>
        <v>0</v>
      </c>
    </row>
    <row r="105" spans="2:18" s="18" customFormat="1" ht="15" customHeight="1" x14ac:dyDescent="0.25">
      <c r="B105" s="160"/>
      <c r="C105" s="45" t="s">
        <v>63</v>
      </c>
      <c r="D105" s="20" t="s">
        <v>32</v>
      </c>
      <c r="E105" s="46">
        <f>#REF!</f>
        <v>1784</v>
      </c>
      <c r="F105" s="47">
        <f>#REF!</f>
        <v>8798.4739199999985</v>
      </c>
      <c r="G105" s="48">
        <f t="shared" si="22"/>
        <v>1784</v>
      </c>
      <c r="H105" s="48">
        <f>#REF!</f>
        <v>246</v>
      </c>
      <c r="I105" s="48">
        <f>#REF!</f>
        <v>406</v>
      </c>
      <c r="J105" s="48">
        <f>#REF!</f>
        <v>409</v>
      </c>
      <c r="K105" s="48">
        <f>#REF!</f>
        <v>723</v>
      </c>
      <c r="L105" s="47">
        <f t="shared" si="23"/>
        <v>8798.4739199999985</v>
      </c>
      <c r="M105" s="47">
        <f>#REF!</f>
        <v>1213.2424799999999</v>
      </c>
      <c r="N105" s="47">
        <f>#REF!</f>
        <v>2002.3432799999998</v>
      </c>
      <c r="O105" s="47">
        <f>#REF!</f>
        <v>2017.1389199999994</v>
      </c>
      <c r="P105" s="47">
        <f>#REF!</f>
        <v>3565.7492399999992</v>
      </c>
      <c r="Q105" s="17">
        <f t="shared" si="17"/>
        <v>0</v>
      </c>
      <c r="R105" s="17">
        <f t="shared" si="18"/>
        <v>0</v>
      </c>
    </row>
    <row r="106" spans="2:18" s="18" customFormat="1" ht="15" customHeight="1" x14ac:dyDescent="0.25">
      <c r="B106" s="158"/>
      <c r="C106" s="26" t="s">
        <v>64</v>
      </c>
      <c r="D106" s="26" t="s">
        <v>32</v>
      </c>
      <c r="E106" s="43">
        <f>#REF!</f>
        <v>417</v>
      </c>
      <c r="F106" s="30">
        <f>#REF!</f>
        <v>441.41042806559989</v>
      </c>
      <c r="G106" s="44">
        <f t="shared" si="22"/>
        <v>417</v>
      </c>
      <c r="H106" s="44">
        <f>#REF!</f>
        <v>0</v>
      </c>
      <c r="I106" s="44">
        <f>#REF!</f>
        <v>18</v>
      </c>
      <c r="J106" s="44">
        <f>#REF!</f>
        <v>163</v>
      </c>
      <c r="K106" s="44">
        <f>#REF!</f>
        <v>236</v>
      </c>
      <c r="L106" s="30">
        <f t="shared" si="23"/>
        <v>441.41042806559983</v>
      </c>
      <c r="M106" s="30">
        <f>#REF!</f>
        <v>0</v>
      </c>
      <c r="N106" s="30">
        <f>#REF!</f>
        <v>19.053687542399995</v>
      </c>
      <c r="O106" s="30">
        <f>#REF!</f>
        <v>172.5417260783999</v>
      </c>
      <c r="P106" s="30">
        <f>#REF!</f>
        <v>249.81501444479994</v>
      </c>
      <c r="Q106" s="17">
        <f t="shared" si="17"/>
        <v>0</v>
      </c>
      <c r="R106" s="17">
        <f t="shared" si="18"/>
        <v>0</v>
      </c>
    </row>
    <row r="107" spans="2:18" s="18" customFormat="1" ht="15" customHeight="1" x14ac:dyDescent="0.25">
      <c r="B107" s="158"/>
      <c r="C107" s="26" t="s">
        <v>65</v>
      </c>
      <c r="D107" s="26" t="s">
        <v>32</v>
      </c>
      <c r="E107" s="43">
        <f>#REF!</f>
        <v>574</v>
      </c>
      <c r="F107" s="30">
        <f>#REF!</f>
        <v>1114.1408559707995</v>
      </c>
      <c r="G107" s="44">
        <f t="shared" si="22"/>
        <v>574</v>
      </c>
      <c r="H107" s="44">
        <f>#REF!</f>
        <v>188</v>
      </c>
      <c r="I107" s="44">
        <f>#REF!</f>
        <v>211</v>
      </c>
      <c r="J107" s="44">
        <f>#REF!</f>
        <v>50</v>
      </c>
      <c r="K107" s="44">
        <f>#REF!</f>
        <v>125</v>
      </c>
      <c r="L107" s="30">
        <f t="shared" si="23"/>
        <v>1114.1408559707995</v>
      </c>
      <c r="M107" s="30">
        <f>#REF!</f>
        <v>364.91024550959986</v>
      </c>
      <c r="N107" s="30">
        <f>#REF!</f>
        <v>409.55352022619985</v>
      </c>
      <c r="O107" s="30">
        <f>#REF!</f>
        <v>97.050597209999964</v>
      </c>
      <c r="P107" s="30">
        <f>#REF!</f>
        <v>242.62649302499989</v>
      </c>
      <c r="Q107" s="17">
        <f t="shared" si="17"/>
        <v>0</v>
      </c>
      <c r="R107" s="17">
        <f t="shared" si="18"/>
        <v>0</v>
      </c>
    </row>
    <row r="108" spans="2:18" s="18" customFormat="1" ht="15" customHeight="1" x14ac:dyDescent="0.25">
      <c r="B108" s="158"/>
      <c r="C108" s="49" t="s">
        <v>31</v>
      </c>
      <c r="D108" s="26" t="s">
        <v>32</v>
      </c>
      <c r="E108" s="43">
        <f>#REF!</f>
        <v>2037</v>
      </c>
      <c r="F108" s="30">
        <f>#REF!</f>
        <v>1585.042617185999</v>
      </c>
      <c r="G108" s="44">
        <f t="shared" si="22"/>
        <v>2037</v>
      </c>
      <c r="H108" s="44">
        <f>#REF!</f>
        <v>500</v>
      </c>
      <c r="I108" s="44">
        <f>#REF!</f>
        <v>625</v>
      </c>
      <c r="J108" s="44">
        <f>#REF!</f>
        <v>152</v>
      </c>
      <c r="K108" s="44">
        <f>#REF!</f>
        <v>760</v>
      </c>
      <c r="L108" s="30">
        <f t="shared" si="23"/>
        <v>1585.0426171859995</v>
      </c>
      <c r="M108" s="30">
        <f>#REF!</f>
        <v>389.06298899999979</v>
      </c>
      <c r="N108" s="30">
        <f>#REF!</f>
        <v>486.32873624999979</v>
      </c>
      <c r="O108" s="30">
        <f>#REF!</f>
        <v>118.27514865599994</v>
      </c>
      <c r="P108" s="30">
        <f>#REF!</f>
        <v>591.37574327999982</v>
      </c>
      <c r="Q108" s="17">
        <f t="shared" si="17"/>
        <v>0</v>
      </c>
      <c r="R108" s="17">
        <f t="shared" si="18"/>
        <v>0</v>
      </c>
    </row>
    <row r="109" spans="2:18" s="18" customFormat="1" ht="15" customHeight="1" x14ac:dyDescent="0.25">
      <c r="B109" s="158"/>
      <c r="C109" s="49" t="s">
        <v>66</v>
      </c>
      <c r="D109" s="26" t="s">
        <v>32</v>
      </c>
      <c r="E109" s="43">
        <f>#REF!</f>
        <v>0</v>
      </c>
      <c r="F109" s="30">
        <f>#REF!</f>
        <v>0</v>
      </c>
      <c r="G109" s="44">
        <f t="shared" si="22"/>
        <v>0</v>
      </c>
      <c r="H109" s="44">
        <f>#REF!</f>
        <v>0</v>
      </c>
      <c r="I109" s="44">
        <f>#REF!</f>
        <v>0</v>
      </c>
      <c r="J109" s="44">
        <f>#REF!</f>
        <v>0</v>
      </c>
      <c r="K109" s="44">
        <f>#REF!</f>
        <v>0</v>
      </c>
      <c r="L109" s="30">
        <f t="shared" si="23"/>
        <v>0</v>
      </c>
      <c r="M109" s="30">
        <f>#REF!</f>
        <v>0</v>
      </c>
      <c r="N109" s="30">
        <f>#REF!</f>
        <v>0</v>
      </c>
      <c r="O109" s="30">
        <f>#REF!</f>
        <v>0</v>
      </c>
      <c r="P109" s="30">
        <f>#REF!</f>
        <v>0</v>
      </c>
      <c r="Q109" s="17">
        <f t="shared" si="17"/>
        <v>0</v>
      </c>
      <c r="R109" s="17">
        <f t="shared" si="18"/>
        <v>0</v>
      </c>
    </row>
    <row r="110" spans="2:18" s="18" customFormat="1" ht="15" customHeight="1" x14ac:dyDescent="0.25">
      <c r="B110" s="158"/>
      <c r="C110" s="25" t="s">
        <v>33</v>
      </c>
      <c r="D110" s="26" t="s">
        <v>34</v>
      </c>
      <c r="E110" s="43">
        <f>SUM(E111:E114)</f>
        <v>15049</v>
      </c>
      <c r="F110" s="43">
        <f t="shared" ref="F110:P110" si="24">SUM(F111:F114)</f>
        <v>22032.077029270124</v>
      </c>
      <c r="G110" s="43">
        <f t="shared" si="24"/>
        <v>15049</v>
      </c>
      <c r="H110" s="43">
        <f t="shared" si="24"/>
        <v>3801</v>
      </c>
      <c r="I110" s="43">
        <f t="shared" si="24"/>
        <v>3633</v>
      </c>
      <c r="J110" s="43">
        <f t="shared" si="24"/>
        <v>3809</v>
      </c>
      <c r="K110" s="43">
        <f t="shared" si="24"/>
        <v>3806</v>
      </c>
      <c r="L110" s="43">
        <f t="shared" si="24"/>
        <v>22032.077029270127</v>
      </c>
      <c r="M110" s="43">
        <f t="shared" si="24"/>
        <v>5569.7423670739754</v>
      </c>
      <c r="N110" s="43">
        <f t="shared" si="24"/>
        <v>5305.6800932923052</v>
      </c>
      <c r="O110" s="43">
        <f t="shared" si="24"/>
        <v>5580.4939107549044</v>
      </c>
      <c r="P110" s="43">
        <f t="shared" si="24"/>
        <v>5576.1606581489368</v>
      </c>
      <c r="Q110" s="17">
        <f t="shared" si="17"/>
        <v>0</v>
      </c>
      <c r="R110" s="17">
        <f t="shared" si="18"/>
        <v>0</v>
      </c>
    </row>
    <row r="111" spans="2:18" s="18" customFormat="1" ht="15" customHeight="1" x14ac:dyDescent="0.25">
      <c r="B111" s="158"/>
      <c r="C111" s="31" t="s">
        <v>17</v>
      </c>
      <c r="D111" s="20" t="s">
        <v>34</v>
      </c>
      <c r="E111" s="40">
        <f>#REF!</f>
        <v>8479</v>
      </c>
      <c r="F111" s="41">
        <f>#REF!</f>
        <v>10473.475880722035</v>
      </c>
      <c r="G111" s="42">
        <f>SUM(H111:K111)</f>
        <v>8479</v>
      </c>
      <c r="H111" s="42">
        <f>#REF!</f>
        <v>2141</v>
      </c>
      <c r="I111" s="42">
        <f>#REF!</f>
        <v>2056</v>
      </c>
      <c r="J111" s="42">
        <f>#REF!</f>
        <v>2142</v>
      </c>
      <c r="K111" s="42">
        <f>#REF!</f>
        <v>2140</v>
      </c>
      <c r="L111" s="41">
        <f>SUM(M111:P111)</f>
        <v>10473.475880722035</v>
      </c>
      <c r="M111" s="41">
        <f>#REF!</f>
        <v>2644.6175092140434</v>
      </c>
      <c r="N111" s="41">
        <f>#REF!</f>
        <v>2539.6233530799036</v>
      </c>
      <c r="O111" s="41">
        <f>#REF!</f>
        <v>2645.8527345803277</v>
      </c>
      <c r="P111" s="41">
        <f>#REF!</f>
        <v>2643.382283847759</v>
      </c>
      <c r="Q111" s="17">
        <f t="shared" si="17"/>
        <v>0</v>
      </c>
      <c r="R111" s="17">
        <f t="shared" si="18"/>
        <v>0</v>
      </c>
    </row>
    <row r="112" spans="2:18" s="18" customFormat="1" ht="15" customHeight="1" x14ac:dyDescent="0.25">
      <c r="B112" s="158"/>
      <c r="C112" s="31" t="s">
        <v>16</v>
      </c>
      <c r="D112" s="20" t="s">
        <v>34</v>
      </c>
      <c r="E112" s="40">
        <f>#REF!</f>
        <v>5386</v>
      </c>
      <c r="F112" s="41">
        <f>#REF!</f>
        <v>10033.050890132397</v>
      </c>
      <c r="G112" s="42">
        <f>SUM(H112:K112)</f>
        <v>5386</v>
      </c>
      <c r="H112" s="42">
        <f>#REF!</f>
        <v>1369</v>
      </c>
      <c r="I112" s="42">
        <f>#REF!</f>
        <v>1278</v>
      </c>
      <c r="J112" s="42">
        <f>#REF!</f>
        <v>1370</v>
      </c>
      <c r="K112" s="42">
        <f>#REF!</f>
        <v>1369</v>
      </c>
      <c r="L112" s="41">
        <f>SUM(M112:P112)</f>
        <v>10033.050890132399</v>
      </c>
      <c r="M112" s="41">
        <f>#REF!</f>
        <v>2550.1757646845999</v>
      </c>
      <c r="N112" s="41">
        <f>#REF!</f>
        <v>2380.6607942051996</v>
      </c>
      <c r="O112" s="41">
        <f>#REF!</f>
        <v>2552.0385665579988</v>
      </c>
      <c r="P112" s="41">
        <f>#REF!</f>
        <v>2550.1757646845999</v>
      </c>
      <c r="Q112" s="17">
        <f t="shared" si="17"/>
        <v>0</v>
      </c>
      <c r="R112" s="17">
        <f t="shared" si="18"/>
        <v>0</v>
      </c>
    </row>
    <row r="113" spans="2:18" s="18" customFormat="1" ht="15" customHeight="1" x14ac:dyDescent="0.25">
      <c r="B113" s="158"/>
      <c r="C113" s="36" t="s">
        <v>21</v>
      </c>
      <c r="D113" s="20" t="s">
        <v>34</v>
      </c>
      <c r="E113" s="40">
        <f>#REF!</f>
        <v>781</v>
      </c>
      <c r="F113" s="41">
        <f>#REF!</f>
        <v>1027.7544358032378</v>
      </c>
      <c r="G113" s="42">
        <f>SUM(H113:K113)</f>
        <v>781</v>
      </c>
      <c r="H113" s="42">
        <f>#REF!</f>
        <v>192</v>
      </c>
      <c r="I113" s="42">
        <f>#REF!</f>
        <v>199</v>
      </c>
      <c r="J113" s="42">
        <f>#REF!</f>
        <v>195</v>
      </c>
      <c r="K113" s="42">
        <f>#REF!</f>
        <v>195</v>
      </c>
      <c r="L113" s="41">
        <f>SUM(M113:P113)</f>
        <v>1027.7544358032378</v>
      </c>
      <c r="M113" s="41">
        <f>#REF!</f>
        <v>252.66178191321592</v>
      </c>
      <c r="N113" s="41">
        <f>#REF!</f>
        <v>261.87340937880197</v>
      </c>
      <c r="O113" s="41">
        <f>#REF!</f>
        <v>256.60962225560996</v>
      </c>
      <c r="P113" s="41">
        <f>#REF!</f>
        <v>256.60962225560996</v>
      </c>
      <c r="Q113" s="17">
        <f t="shared" si="17"/>
        <v>0</v>
      </c>
      <c r="R113" s="17">
        <f t="shared" si="18"/>
        <v>0</v>
      </c>
    </row>
    <row r="114" spans="2:18" s="18" customFormat="1" ht="15" customHeight="1" x14ac:dyDescent="0.25">
      <c r="B114" s="158"/>
      <c r="C114" s="36" t="s">
        <v>18</v>
      </c>
      <c r="D114" s="20" t="s">
        <v>34</v>
      </c>
      <c r="E114" s="40">
        <f>#REF!</f>
        <v>403</v>
      </c>
      <c r="F114" s="41">
        <f>#REF!</f>
        <v>497.7958226124519</v>
      </c>
      <c r="G114" s="42">
        <f>SUM(H114:K114)</f>
        <v>403</v>
      </c>
      <c r="H114" s="42">
        <f>#REF!</f>
        <v>99</v>
      </c>
      <c r="I114" s="42">
        <f>#REF!</f>
        <v>100</v>
      </c>
      <c r="J114" s="42">
        <f>#REF!</f>
        <v>102</v>
      </c>
      <c r="K114" s="42">
        <f>#REF!</f>
        <v>102</v>
      </c>
      <c r="L114" s="41">
        <f>SUM(M114:P114)</f>
        <v>497.79582261245196</v>
      </c>
      <c r="M114" s="41">
        <f>#REF!</f>
        <v>122.28731126211596</v>
      </c>
      <c r="N114" s="41">
        <f>#REF!</f>
        <v>123.52253662839999</v>
      </c>
      <c r="O114" s="41">
        <f>#REF!</f>
        <v>125.99298736096799</v>
      </c>
      <c r="P114" s="41">
        <f>#REF!</f>
        <v>125.99298736096799</v>
      </c>
      <c r="Q114" s="17">
        <f t="shared" si="17"/>
        <v>0</v>
      </c>
      <c r="R114" s="17">
        <f t="shared" si="18"/>
        <v>0</v>
      </c>
    </row>
    <row r="115" spans="2:18" s="18" customFormat="1" ht="15" customHeight="1" x14ac:dyDescent="0.25">
      <c r="B115" s="158"/>
      <c r="C115" s="25" t="s">
        <v>35</v>
      </c>
      <c r="D115" s="26" t="s">
        <v>34</v>
      </c>
      <c r="E115" s="43">
        <f>SUM(E116:E127)</f>
        <v>6839</v>
      </c>
      <c r="F115" s="43">
        <f t="shared" ref="F115:P115" si="25">SUM(F116:F127)</f>
        <v>17333.810630999993</v>
      </c>
      <c r="G115" s="43">
        <f t="shared" si="25"/>
        <v>6839</v>
      </c>
      <c r="H115" s="43">
        <f t="shared" si="25"/>
        <v>1675</v>
      </c>
      <c r="I115" s="43">
        <f t="shared" si="25"/>
        <v>1742</v>
      </c>
      <c r="J115" s="43">
        <f t="shared" si="25"/>
        <v>1646</v>
      </c>
      <c r="K115" s="43">
        <f t="shared" si="25"/>
        <v>1776</v>
      </c>
      <c r="L115" s="43">
        <f t="shared" si="25"/>
        <v>17333.810630999993</v>
      </c>
      <c r="M115" s="43">
        <f t="shared" si="25"/>
        <v>4193.2260969999988</v>
      </c>
      <c r="N115" s="43">
        <f t="shared" si="25"/>
        <v>4379.5622369999983</v>
      </c>
      <c r="O115" s="43">
        <f t="shared" si="25"/>
        <v>4050.285054999998</v>
      </c>
      <c r="P115" s="43">
        <f t="shared" si="25"/>
        <v>4710.7372419999992</v>
      </c>
      <c r="Q115" s="17">
        <f t="shared" si="17"/>
        <v>0</v>
      </c>
      <c r="R115" s="17">
        <f t="shared" si="18"/>
        <v>0</v>
      </c>
    </row>
    <row r="116" spans="2:18" s="18" customFormat="1" ht="15" customHeight="1" x14ac:dyDescent="0.25">
      <c r="B116" s="158"/>
      <c r="C116" s="50" t="s">
        <v>67</v>
      </c>
      <c r="D116" s="20" t="s">
        <v>34</v>
      </c>
      <c r="E116" s="40">
        <f>#REF!</f>
        <v>240</v>
      </c>
      <c r="F116" s="41">
        <f>#REF!</f>
        <v>1127.8919999999998</v>
      </c>
      <c r="G116" s="42">
        <f>SUM(H116:K116)</f>
        <v>240</v>
      </c>
      <c r="H116" s="42">
        <f>#REF!</f>
        <v>42</v>
      </c>
      <c r="I116" s="42">
        <f>#REF!</f>
        <v>66</v>
      </c>
      <c r="J116" s="42">
        <f>#REF!</f>
        <v>73</v>
      </c>
      <c r="K116" s="42">
        <f>#REF!</f>
        <v>59</v>
      </c>
      <c r="L116" s="41">
        <f>SUM(M116:P116)</f>
        <v>1127.8919999999996</v>
      </c>
      <c r="M116" s="41">
        <f>#REF!</f>
        <v>197.38109999999992</v>
      </c>
      <c r="N116" s="41">
        <f>#REF!</f>
        <v>310.17029999999988</v>
      </c>
      <c r="O116" s="41">
        <f>#REF!</f>
        <v>343.06714999999991</v>
      </c>
      <c r="P116" s="41">
        <f>#REF!</f>
        <v>277.27344999999991</v>
      </c>
      <c r="Q116" s="17">
        <f t="shared" si="17"/>
        <v>0</v>
      </c>
      <c r="R116" s="17">
        <f t="shared" si="18"/>
        <v>0</v>
      </c>
    </row>
    <row r="117" spans="2:18" s="18" customFormat="1" ht="15" customHeight="1" x14ac:dyDescent="0.25">
      <c r="B117" s="158"/>
      <c r="C117" s="50" t="s">
        <v>16</v>
      </c>
      <c r="D117" s="20" t="s">
        <v>34</v>
      </c>
      <c r="E117" s="40">
        <f>#REF!</f>
        <v>595</v>
      </c>
      <c r="F117" s="41">
        <f>#REF!</f>
        <v>1918.875</v>
      </c>
      <c r="G117" s="42">
        <f t="shared" ref="G117:G127" si="26">SUM(H117:K117)</f>
        <v>595</v>
      </c>
      <c r="H117" s="42">
        <f>#REF!</f>
        <v>148</v>
      </c>
      <c r="I117" s="42">
        <f>#REF!</f>
        <v>150</v>
      </c>
      <c r="J117" s="42">
        <f>#REF!</f>
        <v>150</v>
      </c>
      <c r="K117" s="42">
        <f>#REF!</f>
        <v>147</v>
      </c>
      <c r="L117" s="41">
        <f t="shared" ref="L117:L127" si="27">SUM(M117:P117)</f>
        <v>1918.8749999999995</v>
      </c>
      <c r="M117" s="41">
        <f>#REF!</f>
        <v>477.29999999999984</v>
      </c>
      <c r="N117" s="41">
        <f>#REF!</f>
        <v>483.74999999999994</v>
      </c>
      <c r="O117" s="41">
        <f>#REF!</f>
        <v>483.74999999999994</v>
      </c>
      <c r="P117" s="41">
        <f>#REF!</f>
        <v>474.07499999999987</v>
      </c>
      <c r="Q117" s="17">
        <f t="shared" si="17"/>
        <v>0</v>
      </c>
      <c r="R117" s="17">
        <f t="shared" si="18"/>
        <v>0</v>
      </c>
    </row>
    <row r="118" spans="2:18" s="18" customFormat="1" ht="15" customHeight="1" x14ac:dyDescent="0.25">
      <c r="B118" s="158"/>
      <c r="C118" s="50" t="s">
        <v>17</v>
      </c>
      <c r="D118" s="20" t="s">
        <v>34</v>
      </c>
      <c r="E118" s="40">
        <f>#REF!</f>
        <v>4140</v>
      </c>
      <c r="F118" s="41">
        <f>#REF!</f>
        <v>8853.3899999999976</v>
      </c>
      <c r="G118" s="42">
        <f t="shared" si="26"/>
        <v>4140</v>
      </c>
      <c r="H118" s="42">
        <f>#REF!</f>
        <v>1044</v>
      </c>
      <c r="I118" s="42">
        <f>#REF!</f>
        <v>1060</v>
      </c>
      <c r="J118" s="42">
        <f>#REF!</f>
        <v>1050</v>
      </c>
      <c r="K118" s="42">
        <f>#REF!</f>
        <v>986</v>
      </c>
      <c r="L118" s="41">
        <f t="shared" si="27"/>
        <v>8853.3899999999976</v>
      </c>
      <c r="M118" s="41">
        <f>#REF!</f>
        <v>2232.5939999999996</v>
      </c>
      <c r="N118" s="41">
        <f>#REF!</f>
        <v>2266.8099999999995</v>
      </c>
      <c r="O118" s="41">
        <f>#REF!</f>
        <v>2245.4249999999993</v>
      </c>
      <c r="P118" s="41">
        <f>#REF!</f>
        <v>2108.5609999999992</v>
      </c>
      <c r="Q118" s="17">
        <f t="shared" si="17"/>
        <v>0</v>
      </c>
      <c r="R118" s="17">
        <f t="shared" si="18"/>
        <v>0</v>
      </c>
    </row>
    <row r="119" spans="2:18" s="18" customFormat="1" ht="15" customHeight="1" x14ac:dyDescent="0.25">
      <c r="B119" s="158"/>
      <c r="C119" s="50" t="s">
        <v>29</v>
      </c>
      <c r="D119" s="20" t="s">
        <v>34</v>
      </c>
      <c r="E119" s="40">
        <f>#REF!</f>
        <v>314</v>
      </c>
      <c r="F119" s="41">
        <f>#REF!</f>
        <v>665.85552599999971</v>
      </c>
      <c r="G119" s="42">
        <f t="shared" si="26"/>
        <v>314</v>
      </c>
      <c r="H119" s="42">
        <f>#REF!</f>
        <v>78</v>
      </c>
      <c r="I119" s="42">
        <f>#REF!</f>
        <v>78</v>
      </c>
      <c r="J119" s="42">
        <f>#REF!</f>
        <v>30</v>
      </c>
      <c r="K119" s="42">
        <f>#REF!</f>
        <v>128</v>
      </c>
      <c r="L119" s="41">
        <f t="shared" si="27"/>
        <v>665.85552599999983</v>
      </c>
      <c r="M119" s="41">
        <f>#REF!</f>
        <v>165.40360199999995</v>
      </c>
      <c r="N119" s="41">
        <f>#REF!</f>
        <v>165.40360199999995</v>
      </c>
      <c r="O119" s="41">
        <f>#REF!</f>
        <v>63.616769999999974</v>
      </c>
      <c r="P119" s="41">
        <f>#REF!</f>
        <v>271.4315519999999</v>
      </c>
      <c r="Q119" s="17">
        <f t="shared" si="17"/>
        <v>0</v>
      </c>
      <c r="R119" s="17">
        <f t="shared" si="18"/>
        <v>0</v>
      </c>
    </row>
    <row r="120" spans="2:18" s="18" customFormat="1" ht="15" customHeight="1" x14ac:dyDescent="0.25">
      <c r="B120" s="158"/>
      <c r="C120" s="50" t="s">
        <v>24</v>
      </c>
      <c r="D120" s="20" t="s">
        <v>34</v>
      </c>
      <c r="E120" s="40">
        <f>#REF!</f>
        <v>444</v>
      </c>
      <c r="F120" s="41">
        <f>#REF!</f>
        <v>1126.4279999999999</v>
      </c>
      <c r="G120" s="42">
        <f t="shared" si="26"/>
        <v>444</v>
      </c>
      <c r="H120" s="42">
        <f>#REF!</f>
        <v>96</v>
      </c>
      <c r="I120" s="42">
        <f>#REF!</f>
        <v>120</v>
      </c>
      <c r="J120" s="42">
        <f>#REF!</f>
        <v>117</v>
      </c>
      <c r="K120" s="42">
        <f>#REF!</f>
        <v>111</v>
      </c>
      <c r="L120" s="41">
        <f t="shared" si="27"/>
        <v>1126.4279999999999</v>
      </c>
      <c r="M120" s="41">
        <f>#REF!</f>
        <v>243.55199999999996</v>
      </c>
      <c r="N120" s="41">
        <f>#REF!</f>
        <v>304.43999999999994</v>
      </c>
      <c r="O120" s="41">
        <f>#REF!</f>
        <v>296.82899999999989</v>
      </c>
      <c r="P120" s="41">
        <f>#REF!</f>
        <v>281.60699999999997</v>
      </c>
      <c r="Q120" s="17">
        <f t="shared" si="17"/>
        <v>0</v>
      </c>
      <c r="R120" s="17">
        <f t="shared" si="18"/>
        <v>0</v>
      </c>
    </row>
    <row r="121" spans="2:18" s="18" customFormat="1" ht="15" customHeight="1" x14ac:dyDescent="0.25">
      <c r="B121" s="158"/>
      <c r="C121" s="50" t="s">
        <v>19</v>
      </c>
      <c r="D121" s="20" t="s">
        <v>34</v>
      </c>
      <c r="E121" s="40">
        <f>#REF!</f>
        <v>100</v>
      </c>
      <c r="F121" s="41">
        <f>#REF!</f>
        <v>321.04999999999995</v>
      </c>
      <c r="G121" s="42">
        <f t="shared" si="26"/>
        <v>100</v>
      </c>
      <c r="H121" s="42">
        <f>#REF!</f>
        <v>24</v>
      </c>
      <c r="I121" s="42">
        <f>#REF!</f>
        <v>27</v>
      </c>
      <c r="J121" s="42">
        <f>#REF!</f>
        <v>25</v>
      </c>
      <c r="K121" s="42">
        <f>#REF!</f>
        <v>24</v>
      </c>
      <c r="L121" s="41">
        <f t="shared" si="27"/>
        <v>321.0499999999999</v>
      </c>
      <c r="M121" s="41">
        <f>#REF!</f>
        <v>77.051999999999978</v>
      </c>
      <c r="N121" s="41">
        <f>#REF!</f>
        <v>86.683499999999981</v>
      </c>
      <c r="O121" s="41">
        <f>#REF!</f>
        <v>80.262499999999989</v>
      </c>
      <c r="P121" s="41">
        <f>#REF!</f>
        <v>77.051999999999978</v>
      </c>
      <c r="Q121" s="17">
        <f t="shared" si="17"/>
        <v>0</v>
      </c>
      <c r="R121" s="17">
        <f t="shared" si="18"/>
        <v>0</v>
      </c>
    </row>
    <row r="122" spans="2:18" s="18" customFormat="1" ht="15" customHeight="1" x14ac:dyDescent="0.25">
      <c r="B122" s="158"/>
      <c r="C122" s="50" t="s">
        <v>21</v>
      </c>
      <c r="D122" s="20" t="s">
        <v>34</v>
      </c>
      <c r="E122" s="40">
        <f>#REF!</f>
        <v>180</v>
      </c>
      <c r="F122" s="41">
        <f>#REF!</f>
        <v>410.08499999999981</v>
      </c>
      <c r="G122" s="42">
        <f t="shared" si="26"/>
        <v>180</v>
      </c>
      <c r="H122" s="42">
        <f>#REF!</f>
        <v>45</v>
      </c>
      <c r="I122" s="42">
        <f>#REF!</f>
        <v>45</v>
      </c>
      <c r="J122" s="42">
        <f>#REF!</f>
        <v>45</v>
      </c>
      <c r="K122" s="42">
        <f>#REF!</f>
        <v>45</v>
      </c>
      <c r="L122" s="41">
        <f t="shared" si="27"/>
        <v>410.08499999999992</v>
      </c>
      <c r="M122" s="41">
        <f>#REF!</f>
        <v>102.52124999999998</v>
      </c>
      <c r="N122" s="41">
        <f>#REF!</f>
        <v>102.52124999999998</v>
      </c>
      <c r="O122" s="41">
        <f>#REF!</f>
        <v>102.52124999999998</v>
      </c>
      <c r="P122" s="41">
        <f>#REF!</f>
        <v>102.52124999999998</v>
      </c>
      <c r="Q122" s="17">
        <f t="shared" si="17"/>
        <v>0</v>
      </c>
      <c r="R122" s="17">
        <f t="shared" si="18"/>
        <v>0</v>
      </c>
    </row>
    <row r="123" spans="2:18" s="18" customFormat="1" ht="15" customHeight="1" x14ac:dyDescent="0.25">
      <c r="B123" s="158"/>
      <c r="C123" s="50" t="s">
        <v>27</v>
      </c>
      <c r="D123" s="20" t="s">
        <v>34</v>
      </c>
      <c r="E123" s="40">
        <f>#REF!</f>
        <v>321</v>
      </c>
      <c r="F123" s="41">
        <f>#REF!</f>
        <v>1805.3858549999993</v>
      </c>
      <c r="G123" s="42">
        <f t="shared" si="26"/>
        <v>321</v>
      </c>
      <c r="H123" s="42">
        <f>#REF!</f>
        <v>79</v>
      </c>
      <c r="I123" s="42">
        <f>#REF!</f>
        <v>67</v>
      </c>
      <c r="J123" s="42">
        <f>#REF!</f>
        <v>27</v>
      </c>
      <c r="K123" s="42">
        <f>#REF!</f>
        <v>148</v>
      </c>
      <c r="L123" s="41">
        <f t="shared" si="27"/>
        <v>1805.3858549999995</v>
      </c>
      <c r="M123" s="41">
        <f>#REF!</f>
        <v>444.31614499999984</v>
      </c>
      <c r="N123" s="41">
        <f>#REF!</f>
        <v>376.82508499999989</v>
      </c>
      <c r="O123" s="41">
        <f>#REF!</f>
        <v>151.85488499999994</v>
      </c>
      <c r="P123" s="41">
        <f>#REF!</f>
        <v>832.38973999999973</v>
      </c>
      <c r="Q123" s="17">
        <f t="shared" si="17"/>
        <v>0</v>
      </c>
      <c r="R123" s="17">
        <f t="shared" si="18"/>
        <v>0</v>
      </c>
    </row>
    <row r="124" spans="2:18" s="18" customFormat="1" ht="15" customHeight="1" x14ac:dyDescent="0.25">
      <c r="B124" s="158"/>
      <c r="C124" s="50" t="s">
        <v>22</v>
      </c>
      <c r="D124" s="20" t="s">
        <v>34</v>
      </c>
      <c r="E124" s="40">
        <f>#REF!</f>
        <v>209</v>
      </c>
      <c r="F124" s="41">
        <f>#REF!</f>
        <v>623.91724999999985</v>
      </c>
      <c r="G124" s="42">
        <f t="shared" si="26"/>
        <v>209</v>
      </c>
      <c r="H124" s="42">
        <f>#REF!</f>
        <v>44</v>
      </c>
      <c r="I124" s="42">
        <f>#REF!</f>
        <v>54</v>
      </c>
      <c r="J124" s="42">
        <f>#REF!</f>
        <v>54</v>
      </c>
      <c r="K124" s="42">
        <f>#REF!</f>
        <v>57</v>
      </c>
      <c r="L124" s="41">
        <f t="shared" si="27"/>
        <v>623.91724999999997</v>
      </c>
      <c r="M124" s="41">
        <f>#REF!</f>
        <v>131.35099999999997</v>
      </c>
      <c r="N124" s="41">
        <f>#REF!</f>
        <v>161.20349999999996</v>
      </c>
      <c r="O124" s="41">
        <f>#REF!</f>
        <v>161.20349999999996</v>
      </c>
      <c r="P124" s="41">
        <f>#REF!</f>
        <v>170.15924999999999</v>
      </c>
      <c r="Q124" s="17">
        <f t="shared" si="17"/>
        <v>0</v>
      </c>
      <c r="R124" s="17">
        <f t="shared" si="18"/>
        <v>0</v>
      </c>
    </row>
    <row r="125" spans="2:18" s="18" customFormat="1" ht="15" customHeight="1" x14ac:dyDescent="0.25">
      <c r="B125" s="158"/>
      <c r="C125" s="50" t="s">
        <v>36</v>
      </c>
      <c r="D125" s="20" t="s">
        <v>34</v>
      </c>
      <c r="E125" s="40">
        <f>#REF!</f>
        <v>120</v>
      </c>
      <c r="F125" s="41">
        <f>#REF!</f>
        <v>213.05999999999995</v>
      </c>
      <c r="G125" s="42">
        <f t="shared" si="26"/>
        <v>120</v>
      </c>
      <c r="H125" s="42">
        <f>#REF!</f>
        <v>30</v>
      </c>
      <c r="I125" s="42">
        <f>#REF!</f>
        <v>30</v>
      </c>
      <c r="J125" s="42">
        <f>#REF!</f>
        <v>30</v>
      </c>
      <c r="K125" s="42">
        <f>#REF!</f>
        <v>30</v>
      </c>
      <c r="L125" s="41">
        <f t="shared" si="27"/>
        <v>213.05999999999995</v>
      </c>
      <c r="M125" s="41">
        <f>#REF!</f>
        <v>53.264999999999986</v>
      </c>
      <c r="N125" s="41">
        <f>#REF!</f>
        <v>53.264999999999986</v>
      </c>
      <c r="O125" s="41">
        <f>#REF!</f>
        <v>53.264999999999986</v>
      </c>
      <c r="P125" s="41">
        <f>#REF!</f>
        <v>53.264999999999986</v>
      </c>
      <c r="Q125" s="17">
        <f t="shared" si="17"/>
        <v>0</v>
      </c>
      <c r="R125" s="17">
        <f t="shared" si="18"/>
        <v>0</v>
      </c>
    </row>
    <row r="126" spans="2:18" s="18" customFormat="1" ht="15" customHeight="1" x14ac:dyDescent="0.25">
      <c r="B126" s="158"/>
      <c r="C126" s="51" t="s">
        <v>58</v>
      </c>
      <c r="D126" s="20" t="s">
        <v>34</v>
      </c>
      <c r="E126" s="40">
        <f>#REF!</f>
        <v>0</v>
      </c>
      <c r="F126" s="41">
        <f>#REF!</f>
        <v>0</v>
      </c>
      <c r="G126" s="42">
        <f t="shared" si="26"/>
        <v>0</v>
      </c>
      <c r="H126" s="42">
        <f>#REF!</f>
        <v>0</v>
      </c>
      <c r="I126" s="42">
        <f>#REF!</f>
        <v>0</v>
      </c>
      <c r="J126" s="42">
        <f>#REF!</f>
        <v>0</v>
      </c>
      <c r="K126" s="42">
        <f>#REF!</f>
        <v>0</v>
      </c>
      <c r="L126" s="41">
        <f t="shared" si="27"/>
        <v>0</v>
      </c>
      <c r="M126" s="41">
        <f>#REF!</f>
        <v>0</v>
      </c>
      <c r="N126" s="41">
        <f>#REF!</f>
        <v>0</v>
      </c>
      <c r="O126" s="41">
        <f>#REF!</f>
        <v>0</v>
      </c>
      <c r="P126" s="41">
        <f>#REF!</f>
        <v>0</v>
      </c>
      <c r="Q126" s="17">
        <f t="shared" si="17"/>
        <v>0</v>
      </c>
      <c r="R126" s="17">
        <f t="shared" si="18"/>
        <v>0</v>
      </c>
    </row>
    <row r="127" spans="2:18" s="18" customFormat="1" ht="15" customHeight="1" x14ac:dyDescent="0.25">
      <c r="B127" s="158"/>
      <c r="C127" s="50" t="s">
        <v>25</v>
      </c>
      <c r="D127" s="20" t="s">
        <v>34</v>
      </c>
      <c r="E127" s="40">
        <f>#REF!</f>
        <v>176</v>
      </c>
      <c r="F127" s="41">
        <f>#REF!</f>
        <v>267.87199999999984</v>
      </c>
      <c r="G127" s="42">
        <f t="shared" si="26"/>
        <v>176</v>
      </c>
      <c r="H127" s="42">
        <f>#REF!</f>
        <v>45</v>
      </c>
      <c r="I127" s="42">
        <f>#REF!</f>
        <v>45</v>
      </c>
      <c r="J127" s="42">
        <f>#REF!</f>
        <v>45</v>
      </c>
      <c r="K127" s="42">
        <f>#REF!</f>
        <v>41</v>
      </c>
      <c r="L127" s="41">
        <f t="shared" si="27"/>
        <v>267.8719999999999</v>
      </c>
      <c r="M127" s="41">
        <f>#REF!</f>
        <v>68.489999999999966</v>
      </c>
      <c r="N127" s="41">
        <f>#REF!</f>
        <v>68.489999999999966</v>
      </c>
      <c r="O127" s="41">
        <f>#REF!</f>
        <v>68.489999999999966</v>
      </c>
      <c r="P127" s="41">
        <f>#REF!</f>
        <v>62.401999999999973</v>
      </c>
      <c r="Q127" s="17">
        <f t="shared" si="17"/>
        <v>0</v>
      </c>
      <c r="R127" s="17">
        <f t="shared" si="18"/>
        <v>0</v>
      </c>
    </row>
    <row r="128" spans="2:18" s="18" customFormat="1" ht="15" customHeight="1" x14ac:dyDescent="0.25">
      <c r="B128" s="158"/>
      <c r="C128" s="25" t="s">
        <v>37</v>
      </c>
      <c r="D128" s="26" t="s">
        <v>34</v>
      </c>
      <c r="E128" s="43">
        <f>E129+E130+E131</f>
        <v>11350</v>
      </c>
      <c r="F128" s="43">
        <f>F129+F130+F131</f>
        <v>23605.563151169998</v>
      </c>
      <c r="G128" s="43">
        <f t="shared" ref="G128:P128" si="28">G129+G130+G131</f>
        <v>11350</v>
      </c>
      <c r="H128" s="43">
        <f t="shared" si="28"/>
        <v>2755</v>
      </c>
      <c r="I128" s="43">
        <f t="shared" si="28"/>
        <v>2718</v>
      </c>
      <c r="J128" s="43">
        <f t="shared" si="28"/>
        <v>2779</v>
      </c>
      <c r="K128" s="43">
        <f t="shared" si="28"/>
        <v>3098</v>
      </c>
      <c r="L128" s="43">
        <f t="shared" si="28"/>
        <v>23605.563151169998</v>
      </c>
      <c r="M128" s="43">
        <f t="shared" si="28"/>
        <v>5239.562370997498</v>
      </c>
      <c r="N128" s="43">
        <f t="shared" si="28"/>
        <v>5901.3907877924994</v>
      </c>
      <c r="O128" s="43">
        <f t="shared" si="28"/>
        <v>6232.3049961899978</v>
      </c>
      <c r="P128" s="43">
        <f t="shared" si="28"/>
        <v>6232.3049961899978</v>
      </c>
      <c r="Q128" s="17">
        <f>E128-G128</f>
        <v>0</v>
      </c>
      <c r="R128" s="17">
        <f>F128-L128</f>
        <v>0</v>
      </c>
    </row>
    <row r="129" spans="2:18" s="18" customFormat="1" ht="15" customHeight="1" x14ac:dyDescent="0.25">
      <c r="B129" s="158"/>
      <c r="C129" s="33" t="s">
        <v>38</v>
      </c>
      <c r="D129" s="20" t="s">
        <v>34</v>
      </c>
      <c r="E129" s="40">
        <f>#REF!</f>
        <v>4324</v>
      </c>
      <c r="F129" s="41">
        <f>#REF!</f>
        <v>9128.7078382190412</v>
      </c>
      <c r="G129" s="42">
        <f>SUM(H129:K129)</f>
        <v>4324</v>
      </c>
      <c r="H129" s="42">
        <f>#REF!</f>
        <v>1064</v>
      </c>
      <c r="I129" s="42">
        <f>#REF!</f>
        <v>1053</v>
      </c>
      <c r="J129" s="42">
        <f>#REF!</f>
        <v>1097</v>
      </c>
      <c r="K129" s="42">
        <f>#REF!</f>
        <v>1110</v>
      </c>
      <c r="L129" s="41">
        <f>SUM(M129:P129)</f>
        <v>9128.7078382190412</v>
      </c>
      <c r="M129" s="41">
        <f>#REF!</f>
        <v>1996.1116909421305</v>
      </c>
      <c r="N129" s="41">
        <f>#REF!</f>
        <v>2282.1769595547603</v>
      </c>
      <c r="O129" s="41">
        <f>#REF!</f>
        <v>2425.2095938610746</v>
      </c>
      <c r="P129" s="41">
        <f>#REF!</f>
        <v>2425.2095938610746</v>
      </c>
      <c r="Q129" s="17">
        <f t="shared" si="17"/>
        <v>0</v>
      </c>
      <c r="R129" s="17">
        <f t="shared" si="18"/>
        <v>0</v>
      </c>
    </row>
    <row r="130" spans="2:18" s="18" customFormat="1" ht="15" customHeight="1" x14ac:dyDescent="0.25">
      <c r="B130" s="158"/>
      <c r="C130" s="33" t="s">
        <v>39</v>
      </c>
      <c r="D130" s="20" t="s">
        <v>34</v>
      </c>
      <c r="E130" s="40">
        <f>#REF!</f>
        <v>3997</v>
      </c>
      <c r="F130" s="41">
        <f>#REF!</f>
        <v>8429.95589045212</v>
      </c>
      <c r="G130" s="42">
        <f t="shared" ref="G130:G131" si="29">SUM(H130:K130)</f>
        <v>3997</v>
      </c>
      <c r="H130" s="42">
        <f>#REF!</f>
        <v>988</v>
      </c>
      <c r="I130" s="42">
        <f>#REF!</f>
        <v>976</v>
      </c>
      <c r="J130" s="42">
        <f>#REF!</f>
        <v>983</v>
      </c>
      <c r="K130" s="42">
        <f>#REF!</f>
        <v>1050</v>
      </c>
      <c r="L130" s="41">
        <f t="shared" ref="L130:L131" si="30">SUM(M130:P130)</f>
        <v>8429.95589045212</v>
      </c>
      <c r="M130" s="41">
        <f>#REF!</f>
        <v>1845.1568984032597</v>
      </c>
      <c r="N130" s="41">
        <f>#REF!</f>
        <v>2107.48897261303</v>
      </c>
      <c r="O130" s="41">
        <f>#REF!</f>
        <v>2238.6550097179152</v>
      </c>
      <c r="P130" s="41">
        <f>#REF!</f>
        <v>2238.6550097179152</v>
      </c>
      <c r="Q130" s="17">
        <f t="shared" si="17"/>
        <v>0</v>
      </c>
      <c r="R130" s="17">
        <f t="shared" si="18"/>
        <v>0</v>
      </c>
    </row>
    <row r="131" spans="2:18" s="18" customFormat="1" ht="15" customHeight="1" x14ac:dyDescent="0.25">
      <c r="B131" s="158"/>
      <c r="C131" s="33" t="s">
        <v>40</v>
      </c>
      <c r="D131" s="20" t="s">
        <v>34</v>
      </c>
      <c r="E131" s="40">
        <f>#REF!</f>
        <v>3029</v>
      </c>
      <c r="F131" s="41">
        <f>#REF!</f>
        <v>6046.8994224988328</v>
      </c>
      <c r="G131" s="42">
        <f t="shared" si="29"/>
        <v>3029</v>
      </c>
      <c r="H131" s="42">
        <f>#REF!</f>
        <v>703</v>
      </c>
      <c r="I131" s="42">
        <f>#REF!</f>
        <v>689</v>
      </c>
      <c r="J131" s="42">
        <f>#REF!</f>
        <v>699</v>
      </c>
      <c r="K131" s="42">
        <f>#REF!</f>
        <v>938</v>
      </c>
      <c r="L131" s="41">
        <f t="shared" si="30"/>
        <v>6046.8994224988328</v>
      </c>
      <c r="M131" s="41">
        <f>#REF!</f>
        <v>1398.2937816521078</v>
      </c>
      <c r="N131" s="41">
        <f>#REF!</f>
        <v>1511.7248556247082</v>
      </c>
      <c r="O131" s="41">
        <f>#REF!</f>
        <v>1568.4403926110085</v>
      </c>
      <c r="P131" s="41">
        <f>#REF!</f>
        <v>1568.4403926110085</v>
      </c>
      <c r="Q131" s="17">
        <f t="shared" si="17"/>
        <v>0</v>
      </c>
      <c r="R131" s="17">
        <f t="shared" si="18"/>
        <v>0</v>
      </c>
    </row>
    <row r="132" spans="2:18" s="18" customFormat="1" ht="15" customHeight="1" x14ac:dyDescent="0.25">
      <c r="B132" s="158"/>
      <c r="C132" s="25" t="s">
        <v>41</v>
      </c>
      <c r="D132" s="26" t="s">
        <v>34</v>
      </c>
      <c r="E132" s="43">
        <f>SUM(E133:E146)</f>
        <v>9638</v>
      </c>
      <c r="F132" s="43">
        <f t="shared" ref="F132:P132" si="31">SUM(F133:F146)</f>
        <v>2876.4409864199993</v>
      </c>
      <c r="G132" s="43">
        <f t="shared" si="31"/>
        <v>9638</v>
      </c>
      <c r="H132" s="43">
        <f t="shared" si="31"/>
        <v>2180</v>
      </c>
      <c r="I132" s="43">
        <f t="shared" si="31"/>
        <v>2474</v>
      </c>
      <c r="J132" s="43">
        <f t="shared" si="31"/>
        <v>2569</v>
      </c>
      <c r="K132" s="43">
        <f t="shared" si="31"/>
        <v>2415</v>
      </c>
      <c r="L132" s="43">
        <f t="shared" si="31"/>
        <v>2876.4409864199993</v>
      </c>
      <c r="M132" s="43">
        <f t="shared" si="31"/>
        <v>653.01201065999976</v>
      </c>
      <c r="N132" s="43">
        <f t="shared" si="31"/>
        <v>735.58521980999956</v>
      </c>
      <c r="O132" s="43">
        <f t="shared" si="31"/>
        <v>768.03404069999965</v>
      </c>
      <c r="P132" s="43">
        <f t="shared" si="31"/>
        <v>719.80971524999961</v>
      </c>
      <c r="Q132" s="17">
        <f t="shared" si="17"/>
        <v>0</v>
      </c>
      <c r="R132" s="17">
        <f t="shared" si="18"/>
        <v>0</v>
      </c>
    </row>
    <row r="133" spans="2:18" s="18" customFormat="1" ht="15" customHeight="1" x14ac:dyDescent="0.25">
      <c r="B133" s="158"/>
      <c r="C133" s="34" t="s">
        <v>28</v>
      </c>
      <c r="D133" s="20" t="s">
        <v>34</v>
      </c>
      <c r="E133" s="40">
        <f>#REF!</f>
        <v>298</v>
      </c>
      <c r="F133" s="41">
        <f>#REF!</f>
        <v>82.983046799999983</v>
      </c>
      <c r="G133" s="42">
        <f>SUM(H133:K133)</f>
        <v>298</v>
      </c>
      <c r="H133" s="42">
        <f>#REF!</f>
        <v>41</v>
      </c>
      <c r="I133" s="42">
        <f>#REF!</f>
        <v>102</v>
      </c>
      <c r="J133" s="42">
        <f>#REF!</f>
        <v>102</v>
      </c>
      <c r="K133" s="42">
        <f>#REF!</f>
        <v>53</v>
      </c>
      <c r="L133" s="41">
        <f>SUM(M133:P133)</f>
        <v>82.983046799999983</v>
      </c>
      <c r="M133" s="41">
        <f>#REF!</f>
        <v>11.417130599999997</v>
      </c>
      <c r="N133" s="41">
        <f>#REF!</f>
        <v>28.403593199999992</v>
      </c>
      <c r="O133" s="41">
        <f>#REF!</f>
        <v>28.403593199999992</v>
      </c>
      <c r="P133" s="41">
        <f>#REF!</f>
        <v>14.758729799999994</v>
      </c>
      <c r="Q133" s="17">
        <f t="shared" si="17"/>
        <v>0</v>
      </c>
      <c r="R133" s="17">
        <f t="shared" si="18"/>
        <v>0</v>
      </c>
    </row>
    <row r="134" spans="2:18" s="18" customFormat="1" ht="15" customHeight="1" x14ac:dyDescent="0.25">
      <c r="B134" s="158"/>
      <c r="C134" s="34" t="s">
        <v>16</v>
      </c>
      <c r="D134" s="20" t="s">
        <v>34</v>
      </c>
      <c r="E134" s="40">
        <f>#REF!</f>
        <v>2333</v>
      </c>
      <c r="F134" s="41">
        <f>#REF!</f>
        <v>860.43606299999976</v>
      </c>
      <c r="G134" s="42">
        <f t="shared" ref="G134:G146" si="32">SUM(H134:K134)</f>
        <v>2333</v>
      </c>
      <c r="H134" s="42">
        <f>#REF!</f>
        <v>555</v>
      </c>
      <c r="I134" s="42">
        <f>#REF!</f>
        <v>593</v>
      </c>
      <c r="J134" s="42">
        <f>#REF!</f>
        <v>593</v>
      </c>
      <c r="K134" s="42">
        <f>#REF!</f>
        <v>592</v>
      </c>
      <c r="L134" s="41">
        <f t="shared" ref="L134:L146" si="33">SUM(M134:P134)</f>
        <v>860.43606299999976</v>
      </c>
      <c r="M134" s="41">
        <f>#REF!</f>
        <v>204.69010499999996</v>
      </c>
      <c r="N134" s="41">
        <f>#REF!</f>
        <v>218.70492299999992</v>
      </c>
      <c r="O134" s="41">
        <f>#REF!</f>
        <v>218.70492299999992</v>
      </c>
      <c r="P134" s="41">
        <f>#REF!</f>
        <v>218.33611199999993</v>
      </c>
      <c r="Q134" s="17">
        <f t="shared" si="17"/>
        <v>0</v>
      </c>
      <c r="R134" s="17">
        <f t="shared" si="18"/>
        <v>0</v>
      </c>
    </row>
    <row r="135" spans="2:18" s="18" customFormat="1" ht="15" customHeight="1" x14ac:dyDescent="0.25">
      <c r="B135" s="158"/>
      <c r="C135" s="34" t="s">
        <v>17</v>
      </c>
      <c r="D135" s="20" t="s">
        <v>34</v>
      </c>
      <c r="E135" s="40">
        <f>#REF!</f>
        <v>2463</v>
      </c>
      <c r="F135" s="41">
        <f>#REF!</f>
        <v>602.3484721799997</v>
      </c>
      <c r="G135" s="42">
        <f t="shared" si="32"/>
        <v>2463</v>
      </c>
      <c r="H135" s="42">
        <f>#REF!</f>
        <v>580</v>
      </c>
      <c r="I135" s="42">
        <f>#REF!</f>
        <v>630</v>
      </c>
      <c r="J135" s="42">
        <f>#REF!</f>
        <v>630</v>
      </c>
      <c r="K135" s="42">
        <f>#REF!</f>
        <v>623</v>
      </c>
      <c r="L135" s="41">
        <f t="shared" si="33"/>
        <v>602.34847217999982</v>
      </c>
      <c r="M135" s="41">
        <f>#REF!</f>
        <v>141.84413879999994</v>
      </c>
      <c r="N135" s="41">
        <f>#REF!</f>
        <v>154.07208179999995</v>
      </c>
      <c r="O135" s="41">
        <f>#REF!</f>
        <v>154.07208179999995</v>
      </c>
      <c r="P135" s="41">
        <f>#REF!</f>
        <v>152.36016977999992</v>
      </c>
      <c r="Q135" s="17">
        <f t="shared" si="17"/>
        <v>0</v>
      </c>
      <c r="R135" s="17">
        <f t="shared" si="18"/>
        <v>0</v>
      </c>
    </row>
    <row r="136" spans="2:18" s="18" customFormat="1" ht="15" customHeight="1" x14ac:dyDescent="0.25">
      <c r="B136" s="158"/>
      <c r="C136" s="34" t="s">
        <v>29</v>
      </c>
      <c r="D136" s="20" t="s">
        <v>34</v>
      </c>
      <c r="E136" s="40">
        <f>#REF!</f>
        <v>213</v>
      </c>
      <c r="F136" s="41">
        <f>#REF!</f>
        <v>107.16601265999998</v>
      </c>
      <c r="G136" s="42">
        <f t="shared" si="32"/>
        <v>213</v>
      </c>
      <c r="H136" s="42">
        <f>#REF!</f>
        <v>45</v>
      </c>
      <c r="I136" s="42">
        <f>#REF!</f>
        <v>57</v>
      </c>
      <c r="J136" s="42">
        <f>#REF!</f>
        <v>57</v>
      </c>
      <c r="K136" s="42">
        <f>#REF!</f>
        <v>54</v>
      </c>
      <c r="L136" s="41">
        <f t="shared" si="33"/>
        <v>107.16601265999996</v>
      </c>
      <c r="M136" s="41">
        <f>#REF!</f>
        <v>22.640706899999998</v>
      </c>
      <c r="N136" s="41">
        <f>#REF!</f>
        <v>28.678228739999987</v>
      </c>
      <c r="O136" s="41">
        <f>#REF!</f>
        <v>28.678228739999987</v>
      </c>
      <c r="P136" s="41">
        <f>#REF!</f>
        <v>27.168848279999992</v>
      </c>
      <c r="Q136" s="17">
        <f t="shared" si="17"/>
        <v>0</v>
      </c>
      <c r="R136" s="17">
        <f t="shared" si="18"/>
        <v>0</v>
      </c>
    </row>
    <row r="137" spans="2:18" s="18" customFormat="1" ht="15" customHeight="1" x14ac:dyDescent="0.25">
      <c r="B137" s="158"/>
      <c r="C137" s="34" t="s">
        <v>24</v>
      </c>
      <c r="D137" s="20" t="s">
        <v>34</v>
      </c>
      <c r="E137" s="40">
        <f>#REF!</f>
        <v>591</v>
      </c>
      <c r="F137" s="41">
        <f>#REF!</f>
        <v>171.4676101199999</v>
      </c>
      <c r="G137" s="42">
        <f t="shared" si="32"/>
        <v>591</v>
      </c>
      <c r="H137" s="42">
        <f>#REF!</f>
        <v>132</v>
      </c>
      <c r="I137" s="42">
        <f>#REF!</f>
        <v>153</v>
      </c>
      <c r="J137" s="42">
        <f>#REF!</f>
        <v>153</v>
      </c>
      <c r="K137" s="42">
        <f>#REF!</f>
        <v>153</v>
      </c>
      <c r="L137" s="41">
        <f t="shared" si="33"/>
        <v>171.4676101199999</v>
      </c>
      <c r="M137" s="41">
        <f>#REF!</f>
        <v>38.297334239999984</v>
      </c>
      <c r="N137" s="41">
        <f>#REF!</f>
        <v>44.390091959999978</v>
      </c>
      <c r="O137" s="41">
        <f>#REF!</f>
        <v>44.390091959999978</v>
      </c>
      <c r="P137" s="41">
        <f>#REF!</f>
        <v>44.390091959999978</v>
      </c>
      <c r="Q137" s="17">
        <f t="shared" si="17"/>
        <v>0</v>
      </c>
      <c r="R137" s="17">
        <f t="shared" si="18"/>
        <v>0</v>
      </c>
    </row>
    <row r="138" spans="2:18" s="18" customFormat="1" ht="15" customHeight="1" x14ac:dyDescent="0.25">
      <c r="B138" s="158"/>
      <c r="C138" s="34" t="s">
        <v>19</v>
      </c>
      <c r="D138" s="20" t="s">
        <v>34</v>
      </c>
      <c r="E138" s="40">
        <f>#REF!</f>
        <v>645</v>
      </c>
      <c r="F138" s="41">
        <f>#REF!</f>
        <v>236.81354309999989</v>
      </c>
      <c r="G138" s="42">
        <f t="shared" si="32"/>
        <v>645</v>
      </c>
      <c r="H138" s="42">
        <f>#REF!</f>
        <v>160</v>
      </c>
      <c r="I138" s="42">
        <f>#REF!</f>
        <v>162</v>
      </c>
      <c r="J138" s="42">
        <f>#REF!</f>
        <v>162</v>
      </c>
      <c r="K138" s="42">
        <f>#REF!</f>
        <v>161</v>
      </c>
      <c r="L138" s="41">
        <f t="shared" si="33"/>
        <v>236.81354309999986</v>
      </c>
      <c r="M138" s="41">
        <f>#REF!</f>
        <v>58.744444799999968</v>
      </c>
      <c r="N138" s="41">
        <f>#REF!</f>
        <v>59.478750359999971</v>
      </c>
      <c r="O138" s="41">
        <f>#REF!</f>
        <v>59.478750359999971</v>
      </c>
      <c r="P138" s="41">
        <f>#REF!</f>
        <v>59.111597579999973</v>
      </c>
      <c r="Q138" s="17">
        <f t="shared" si="17"/>
        <v>0</v>
      </c>
      <c r="R138" s="17">
        <f t="shared" si="18"/>
        <v>0</v>
      </c>
    </row>
    <row r="139" spans="2:18" s="18" customFormat="1" ht="15" customHeight="1" x14ac:dyDescent="0.25">
      <c r="B139" s="158"/>
      <c r="C139" s="34" t="s">
        <v>21</v>
      </c>
      <c r="D139" s="20" t="s">
        <v>34</v>
      </c>
      <c r="E139" s="40">
        <f>#REF!</f>
        <v>630</v>
      </c>
      <c r="F139" s="41">
        <f>#REF!</f>
        <v>164.14062209999992</v>
      </c>
      <c r="G139" s="42">
        <f t="shared" si="32"/>
        <v>630</v>
      </c>
      <c r="H139" s="42">
        <f>#REF!</f>
        <v>135</v>
      </c>
      <c r="I139" s="42">
        <f>#REF!</f>
        <v>165</v>
      </c>
      <c r="J139" s="42">
        <f>#REF!</f>
        <v>165</v>
      </c>
      <c r="K139" s="42">
        <f>#REF!</f>
        <v>165</v>
      </c>
      <c r="L139" s="41">
        <f t="shared" si="33"/>
        <v>164.14062209999992</v>
      </c>
      <c r="M139" s="41">
        <f>#REF!</f>
        <v>35.172990449999986</v>
      </c>
      <c r="N139" s="41">
        <f>#REF!</f>
        <v>42.989210549999981</v>
      </c>
      <c r="O139" s="41">
        <f>#REF!</f>
        <v>42.989210549999981</v>
      </c>
      <c r="P139" s="41">
        <f>#REF!</f>
        <v>42.989210549999981</v>
      </c>
      <c r="Q139" s="17">
        <f t="shared" si="17"/>
        <v>0</v>
      </c>
      <c r="R139" s="17">
        <f t="shared" si="18"/>
        <v>0</v>
      </c>
    </row>
    <row r="140" spans="2:18" s="18" customFormat="1" ht="15" customHeight="1" x14ac:dyDescent="0.25">
      <c r="B140" s="158"/>
      <c r="C140" s="34" t="s">
        <v>18</v>
      </c>
      <c r="D140" s="20" t="s">
        <v>34</v>
      </c>
      <c r="E140" s="40">
        <f>#REF!</f>
        <v>251</v>
      </c>
      <c r="F140" s="41">
        <f>#REF!</f>
        <v>61.384273859999965</v>
      </c>
      <c r="G140" s="42">
        <f t="shared" si="32"/>
        <v>251</v>
      </c>
      <c r="H140" s="42">
        <f>#REF!</f>
        <v>54</v>
      </c>
      <c r="I140" s="42">
        <f>#REF!</f>
        <v>66</v>
      </c>
      <c r="J140" s="42">
        <f>#REF!</f>
        <v>66</v>
      </c>
      <c r="K140" s="42">
        <f>#REF!</f>
        <v>65</v>
      </c>
      <c r="L140" s="41">
        <f t="shared" si="33"/>
        <v>61.384273859999972</v>
      </c>
      <c r="M140" s="41">
        <f>#REF!</f>
        <v>13.206178439999995</v>
      </c>
      <c r="N140" s="41">
        <f>#REF!</f>
        <v>16.140884759999992</v>
      </c>
      <c r="O140" s="41">
        <f>#REF!</f>
        <v>16.140884759999992</v>
      </c>
      <c r="P140" s="41">
        <f>#REF!</f>
        <v>15.896325899999994</v>
      </c>
      <c r="Q140" s="17">
        <f t="shared" si="17"/>
        <v>0</v>
      </c>
      <c r="R140" s="17">
        <f t="shared" si="18"/>
        <v>0</v>
      </c>
    </row>
    <row r="141" spans="2:18" s="18" customFormat="1" ht="15" customHeight="1" x14ac:dyDescent="0.25">
      <c r="B141" s="158"/>
      <c r="C141" s="34" t="s">
        <v>58</v>
      </c>
      <c r="D141" s="20" t="s">
        <v>34</v>
      </c>
      <c r="E141" s="40">
        <f>#REF!</f>
        <v>128</v>
      </c>
      <c r="F141" s="41">
        <f>#REF!</f>
        <v>31.303534079999984</v>
      </c>
      <c r="G141" s="42">
        <f t="shared" si="32"/>
        <v>128</v>
      </c>
      <c r="H141" s="42">
        <f>#REF!</f>
        <v>23</v>
      </c>
      <c r="I141" s="42">
        <f>#REF!</f>
        <v>36</v>
      </c>
      <c r="J141" s="42">
        <f>#REF!</f>
        <v>36</v>
      </c>
      <c r="K141" s="42">
        <f>#REF!</f>
        <v>33</v>
      </c>
      <c r="L141" s="41">
        <f t="shared" si="33"/>
        <v>31.303534079999984</v>
      </c>
      <c r="M141" s="41">
        <f>#REF!</f>
        <v>5.6248537799999969</v>
      </c>
      <c r="N141" s="41">
        <f>#REF!</f>
        <v>8.8041189599999967</v>
      </c>
      <c r="O141" s="41">
        <f>#REF!</f>
        <v>8.8041189599999967</v>
      </c>
      <c r="P141" s="41">
        <f>#REF!</f>
        <v>8.0704423799999958</v>
      </c>
      <c r="Q141" s="17">
        <f t="shared" si="17"/>
        <v>0</v>
      </c>
      <c r="R141" s="17">
        <f t="shared" si="18"/>
        <v>0</v>
      </c>
    </row>
    <row r="142" spans="2:18" s="18" customFormat="1" ht="15" customHeight="1" x14ac:dyDescent="0.25">
      <c r="B142" s="158"/>
      <c r="C142" s="34" t="s">
        <v>27</v>
      </c>
      <c r="D142" s="20" t="s">
        <v>34</v>
      </c>
      <c r="E142" s="40">
        <f>#REF!</f>
        <v>259</v>
      </c>
      <c r="F142" s="41">
        <f>#REF!</f>
        <v>63.340744739999977</v>
      </c>
      <c r="G142" s="42">
        <f t="shared" si="32"/>
        <v>259</v>
      </c>
      <c r="H142" s="42">
        <f>#REF!</f>
        <v>56</v>
      </c>
      <c r="I142" s="42">
        <f>#REF!</f>
        <v>69</v>
      </c>
      <c r="J142" s="42">
        <f>#REF!</f>
        <v>68</v>
      </c>
      <c r="K142" s="42">
        <f>#REF!</f>
        <v>66</v>
      </c>
      <c r="L142" s="41">
        <f t="shared" si="33"/>
        <v>63.340744739999977</v>
      </c>
      <c r="M142" s="41">
        <f>#REF!</f>
        <v>13.695296159999995</v>
      </c>
      <c r="N142" s="41">
        <f>#REF!</f>
        <v>16.874561339999993</v>
      </c>
      <c r="O142" s="41">
        <f>#REF!</f>
        <v>16.630002479999995</v>
      </c>
      <c r="P142" s="41">
        <f>#REF!</f>
        <v>16.140884759999992</v>
      </c>
      <c r="Q142" s="17">
        <f t="shared" si="17"/>
        <v>0</v>
      </c>
      <c r="R142" s="17">
        <f t="shared" si="18"/>
        <v>0</v>
      </c>
    </row>
    <row r="143" spans="2:18" s="18" customFormat="1" ht="15" customHeight="1" x14ac:dyDescent="0.25">
      <c r="B143" s="158"/>
      <c r="C143" s="34" t="s">
        <v>42</v>
      </c>
      <c r="D143" s="20" t="s">
        <v>34</v>
      </c>
      <c r="E143" s="40">
        <f>#REF!</f>
        <v>940</v>
      </c>
      <c r="F143" s="41">
        <f>#REF!</f>
        <v>320.90959859999981</v>
      </c>
      <c r="G143" s="42">
        <f t="shared" si="32"/>
        <v>940</v>
      </c>
      <c r="H143" s="42">
        <f>#REF!</f>
        <v>203</v>
      </c>
      <c r="I143" s="42">
        <f>#REF!</f>
        <v>210</v>
      </c>
      <c r="J143" s="42">
        <f>#REF!</f>
        <v>305</v>
      </c>
      <c r="K143" s="42">
        <f>#REF!</f>
        <v>222</v>
      </c>
      <c r="L143" s="41">
        <f t="shared" si="33"/>
        <v>320.90959859999987</v>
      </c>
      <c r="M143" s="41">
        <f>#REF!</f>
        <v>69.302817569999959</v>
      </c>
      <c r="N143" s="41">
        <f>#REF!</f>
        <v>71.692569899999967</v>
      </c>
      <c r="O143" s="41">
        <f>#REF!</f>
        <v>104.12492294999997</v>
      </c>
      <c r="P143" s="41">
        <f>#REF!</f>
        <v>75.789288179999957</v>
      </c>
      <c r="Q143" s="17">
        <f t="shared" si="17"/>
        <v>0</v>
      </c>
      <c r="R143" s="17">
        <f t="shared" si="18"/>
        <v>0</v>
      </c>
    </row>
    <row r="144" spans="2:18" s="18" customFormat="1" ht="15" customHeight="1" x14ac:dyDescent="0.25">
      <c r="B144" s="158"/>
      <c r="C144" s="34" t="s">
        <v>36</v>
      </c>
      <c r="D144" s="20" t="s">
        <v>34</v>
      </c>
      <c r="E144" s="40">
        <f>#REF!</f>
        <v>279</v>
      </c>
      <c r="F144" s="41">
        <f>#REF!</f>
        <v>56.649884219999983</v>
      </c>
      <c r="G144" s="42">
        <f t="shared" si="32"/>
        <v>279</v>
      </c>
      <c r="H144" s="42">
        <f>#REF!</f>
        <v>60</v>
      </c>
      <c r="I144" s="42">
        <f>#REF!</f>
        <v>72</v>
      </c>
      <c r="J144" s="42">
        <f>#REF!</f>
        <v>75</v>
      </c>
      <c r="K144" s="42">
        <f>#REF!</f>
        <v>72</v>
      </c>
      <c r="L144" s="41">
        <f t="shared" si="33"/>
        <v>56.649884219999969</v>
      </c>
      <c r="M144" s="41">
        <f>#REF!</f>
        <v>12.182770799999993</v>
      </c>
      <c r="N144" s="41">
        <f>#REF!</f>
        <v>14.619324959999993</v>
      </c>
      <c r="O144" s="41">
        <f>#REF!</f>
        <v>15.228463499999993</v>
      </c>
      <c r="P144" s="41">
        <f>#REF!</f>
        <v>14.619324959999993</v>
      </c>
      <c r="Q144" s="17">
        <f t="shared" si="17"/>
        <v>0</v>
      </c>
      <c r="R144" s="17">
        <f t="shared" si="18"/>
        <v>0</v>
      </c>
    </row>
    <row r="145" spans="2:18" s="18" customFormat="1" ht="15" customHeight="1" x14ac:dyDescent="0.25">
      <c r="B145" s="158"/>
      <c r="C145" s="34" t="s">
        <v>25</v>
      </c>
      <c r="D145" s="20" t="s">
        <v>34</v>
      </c>
      <c r="E145" s="40">
        <f>#REF!</f>
        <v>284</v>
      </c>
      <c r="F145" s="41">
        <f>#REF!</f>
        <v>49.431881279999978</v>
      </c>
      <c r="G145" s="42">
        <f t="shared" si="32"/>
        <v>284</v>
      </c>
      <c r="H145" s="42">
        <f>#REF!</f>
        <v>66</v>
      </c>
      <c r="I145" s="42">
        <f>#REF!</f>
        <v>74</v>
      </c>
      <c r="J145" s="42">
        <f>#REF!</f>
        <v>72</v>
      </c>
      <c r="K145" s="42">
        <f>#REF!</f>
        <v>72</v>
      </c>
      <c r="L145" s="41">
        <f t="shared" si="33"/>
        <v>49.431881279999978</v>
      </c>
      <c r="M145" s="41">
        <f>#REF!</f>
        <v>11.487690719999996</v>
      </c>
      <c r="N145" s="41">
        <f>#REF!</f>
        <v>12.880138079999995</v>
      </c>
      <c r="O145" s="41">
        <f>#REF!</f>
        <v>12.532026239999995</v>
      </c>
      <c r="P145" s="41">
        <f>#REF!</f>
        <v>12.532026239999995</v>
      </c>
      <c r="Q145" s="17">
        <f t="shared" si="17"/>
        <v>0</v>
      </c>
      <c r="R145" s="17">
        <f t="shared" si="18"/>
        <v>0</v>
      </c>
    </row>
    <row r="146" spans="2:18" s="18" customFormat="1" ht="15" customHeight="1" x14ac:dyDescent="0.25">
      <c r="B146" s="158"/>
      <c r="C146" s="34" t="s">
        <v>23</v>
      </c>
      <c r="D146" s="20" t="s">
        <v>34</v>
      </c>
      <c r="E146" s="40">
        <f>#REF!</f>
        <v>324</v>
      </c>
      <c r="F146" s="41">
        <f>#REF!</f>
        <v>68.065699679999966</v>
      </c>
      <c r="G146" s="42">
        <f t="shared" si="32"/>
        <v>324</v>
      </c>
      <c r="H146" s="42">
        <f>#REF!</f>
        <v>70</v>
      </c>
      <c r="I146" s="42">
        <f>#REF!</f>
        <v>85</v>
      </c>
      <c r="J146" s="42">
        <f>#REF!</f>
        <v>85</v>
      </c>
      <c r="K146" s="42">
        <f>#REF!</f>
        <v>84</v>
      </c>
      <c r="L146" s="41">
        <f t="shared" si="33"/>
        <v>68.065699679999966</v>
      </c>
      <c r="M146" s="41">
        <f>#REF!</f>
        <v>14.705552399999991</v>
      </c>
      <c r="N146" s="41">
        <f>#REF!</f>
        <v>17.856742199999992</v>
      </c>
      <c r="O146" s="41">
        <f>#REF!</f>
        <v>17.856742199999992</v>
      </c>
      <c r="P146" s="41">
        <f>#REF!</f>
        <v>17.646662879999994</v>
      </c>
      <c r="Q146" s="17">
        <f t="shared" si="17"/>
        <v>0</v>
      </c>
      <c r="R146" s="17">
        <f t="shared" si="18"/>
        <v>0</v>
      </c>
    </row>
    <row r="147" spans="2:18" s="18" customFormat="1" ht="15" customHeight="1" x14ac:dyDescent="0.25">
      <c r="B147" s="158"/>
      <c r="C147" s="25" t="s">
        <v>43</v>
      </c>
      <c r="D147" s="26" t="s">
        <v>34</v>
      </c>
      <c r="E147" s="43">
        <f>SUM(E148:E159)</f>
        <v>6116</v>
      </c>
      <c r="F147" s="43">
        <f t="shared" ref="F147:P147" si="34">SUM(F148:F159)</f>
        <v>858.46712899999966</v>
      </c>
      <c r="G147" s="43">
        <f t="shared" si="34"/>
        <v>6116</v>
      </c>
      <c r="H147" s="43">
        <f t="shared" si="34"/>
        <v>1424</v>
      </c>
      <c r="I147" s="43">
        <f t="shared" si="34"/>
        <v>1564</v>
      </c>
      <c r="J147" s="43">
        <f t="shared" si="34"/>
        <v>1583</v>
      </c>
      <c r="K147" s="43">
        <f t="shared" si="34"/>
        <v>1545</v>
      </c>
      <c r="L147" s="43">
        <f t="shared" si="34"/>
        <v>858.46712899999966</v>
      </c>
      <c r="M147" s="43">
        <f t="shared" si="34"/>
        <v>199.58633499999993</v>
      </c>
      <c r="N147" s="43">
        <f t="shared" si="34"/>
        <v>219.39778899999996</v>
      </c>
      <c r="O147" s="43">
        <f t="shared" si="34"/>
        <v>222.56109199999992</v>
      </c>
      <c r="P147" s="43">
        <f t="shared" si="34"/>
        <v>216.92191299999993</v>
      </c>
      <c r="Q147" s="17">
        <f t="shared" si="17"/>
        <v>0</v>
      </c>
      <c r="R147" s="17">
        <f t="shared" si="18"/>
        <v>0</v>
      </c>
    </row>
    <row r="148" spans="2:18" s="18" customFormat="1" ht="15" customHeight="1" x14ac:dyDescent="0.25">
      <c r="B148" s="158"/>
      <c r="C148" s="35" t="s">
        <v>17</v>
      </c>
      <c r="D148" s="20" t="s">
        <v>34</v>
      </c>
      <c r="E148" s="40">
        <f>#REF!</f>
        <v>1301</v>
      </c>
      <c r="F148" s="41">
        <f>#REF!</f>
        <v>144.67380199999997</v>
      </c>
      <c r="G148" s="42">
        <f>SUM(H148:K148)</f>
        <v>1301</v>
      </c>
      <c r="H148" s="42">
        <f>#REF!</f>
        <v>325</v>
      </c>
      <c r="I148" s="42">
        <f>#REF!</f>
        <v>327</v>
      </c>
      <c r="J148" s="42">
        <f>#REF!</f>
        <v>325</v>
      </c>
      <c r="K148" s="42">
        <f>#REF!</f>
        <v>324</v>
      </c>
      <c r="L148" s="41">
        <f>SUM(M148:P148)</f>
        <v>144.67380199999997</v>
      </c>
      <c r="M148" s="41">
        <f>#REF!</f>
        <v>36.140649999999994</v>
      </c>
      <c r="N148" s="41">
        <f>#REF!</f>
        <v>36.363053999999991</v>
      </c>
      <c r="O148" s="41">
        <f>#REF!</f>
        <v>36.140650000000001</v>
      </c>
      <c r="P148" s="41">
        <f>#REF!</f>
        <v>36.029447999999988</v>
      </c>
      <c r="Q148" s="17">
        <f t="shared" si="17"/>
        <v>0</v>
      </c>
      <c r="R148" s="17">
        <f t="shared" si="18"/>
        <v>0</v>
      </c>
    </row>
    <row r="149" spans="2:18" s="18" customFormat="1" ht="15" customHeight="1" x14ac:dyDescent="0.25">
      <c r="B149" s="158"/>
      <c r="C149" s="32" t="s">
        <v>16</v>
      </c>
      <c r="D149" s="20" t="s">
        <v>34</v>
      </c>
      <c r="E149" s="40">
        <f>#REF!</f>
        <v>1571</v>
      </c>
      <c r="F149" s="41">
        <f>#REF!</f>
        <v>263.4566999999999</v>
      </c>
      <c r="G149" s="42">
        <f t="shared" ref="G149:G159" si="35">SUM(H149:K149)</f>
        <v>1571</v>
      </c>
      <c r="H149" s="42">
        <f>#REF!</f>
        <v>392</v>
      </c>
      <c r="I149" s="42">
        <f>#REF!</f>
        <v>393</v>
      </c>
      <c r="J149" s="42">
        <f>#REF!</f>
        <v>393</v>
      </c>
      <c r="K149" s="42">
        <f>#REF!</f>
        <v>393</v>
      </c>
      <c r="L149" s="41">
        <f t="shared" ref="L149:L159" si="36">SUM(M149:P149)</f>
        <v>263.45669999999996</v>
      </c>
      <c r="M149" s="41">
        <f>#REF!</f>
        <v>65.738399999999984</v>
      </c>
      <c r="N149" s="41">
        <f>#REF!</f>
        <v>65.906099999999981</v>
      </c>
      <c r="O149" s="41">
        <f>#REF!</f>
        <v>65.906099999999981</v>
      </c>
      <c r="P149" s="41">
        <f>#REF!</f>
        <v>65.906099999999981</v>
      </c>
      <c r="Q149" s="17">
        <f t="shared" si="17"/>
        <v>0</v>
      </c>
      <c r="R149" s="17">
        <f t="shared" si="18"/>
        <v>0</v>
      </c>
    </row>
    <row r="150" spans="2:18" s="18" customFormat="1" ht="15" customHeight="1" x14ac:dyDescent="0.25">
      <c r="B150" s="158"/>
      <c r="C150" s="32" t="s">
        <v>29</v>
      </c>
      <c r="D150" s="20" t="s">
        <v>34</v>
      </c>
      <c r="E150" s="40">
        <f>#REF!</f>
        <v>353</v>
      </c>
      <c r="F150" s="41">
        <f>#REF!</f>
        <v>80.757221999999985</v>
      </c>
      <c r="G150" s="42">
        <f t="shared" si="35"/>
        <v>353</v>
      </c>
      <c r="H150" s="42">
        <f>#REF!</f>
        <v>76</v>
      </c>
      <c r="I150" s="42">
        <f>#REF!</f>
        <v>93</v>
      </c>
      <c r="J150" s="42">
        <f>#REF!</f>
        <v>93</v>
      </c>
      <c r="K150" s="42">
        <f>#REF!</f>
        <v>91</v>
      </c>
      <c r="L150" s="41">
        <f t="shared" si="36"/>
        <v>80.757221999999985</v>
      </c>
      <c r="M150" s="41">
        <f>#REF!</f>
        <v>17.386823999999994</v>
      </c>
      <c r="N150" s="41">
        <f>#REF!</f>
        <v>21.275981999999999</v>
      </c>
      <c r="O150" s="41">
        <f>#REF!</f>
        <v>21.275981999999999</v>
      </c>
      <c r="P150" s="41">
        <f>#REF!</f>
        <v>20.818433999999996</v>
      </c>
      <c r="Q150" s="17">
        <f t="shared" si="17"/>
        <v>0</v>
      </c>
      <c r="R150" s="17">
        <f t="shared" si="18"/>
        <v>0</v>
      </c>
    </row>
    <row r="151" spans="2:18" s="18" customFormat="1" ht="15" customHeight="1" x14ac:dyDescent="0.25">
      <c r="B151" s="158"/>
      <c r="C151" s="32" t="s">
        <v>24</v>
      </c>
      <c r="D151" s="20" t="s">
        <v>34</v>
      </c>
      <c r="E151" s="40">
        <f>#REF!</f>
        <v>435</v>
      </c>
      <c r="F151" s="41">
        <f>#REF!</f>
        <v>57.386939999999967</v>
      </c>
      <c r="G151" s="42">
        <f t="shared" si="35"/>
        <v>435</v>
      </c>
      <c r="H151" s="42">
        <f>#REF!</f>
        <v>96</v>
      </c>
      <c r="I151" s="42">
        <f>#REF!</f>
        <v>114</v>
      </c>
      <c r="J151" s="42">
        <f>#REF!</f>
        <v>114</v>
      </c>
      <c r="K151" s="42">
        <f>#REF!</f>
        <v>111</v>
      </c>
      <c r="L151" s="41">
        <f t="shared" si="36"/>
        <v>57.386939999999967</v>
      </c>
      <c r="M151" s="41">
        <f>#REF!</f>
        <v>12.664703999999992</v>
      </c>
      <c r="N151" s="41">
        <f>#REF!</f>
        <v>15.039335999999993</v>
      </c>
      <c r="O151" s="41">
        <f>#REF!</f>
        <v>15.039335999999993</v>
      </c>
      <c r="P151" s="41">
        <f>#REF!</f>
        <v>14.643563999999992</v>
      </c>
      <c r="Q151" s="17">
        <f t="shared" si="17"/>
        <v>0</v>
      </c>
      <c r="R151" s="17">
        <f t="shared" si="18"/>
        <v>0</v>
      </c>
    </row>
    <row r="152" spans="2:18" s="18" customFormat="1" ht="15" customHeight="1" x14ac:dyDescent="0.25">
      <c r="B152" s="158"/>
      <c r="C152" s="32" t="s">
        <v>19</v>
      </c>
      <c r="D152" s="20" t="s">
        <v>34</v>
      </c>
      <c r="E152" s="40">
        <f>#REF!</f>
        <v>434</v>
      </c>
      <c r="F152" s="41">
        <f>#REF!</f>
        <v>72.454563999999976</v>
      </c>
      <c r="G152" s="42">
        <f t="shared" si="35"/>
        <v>434</v>
      </c>
      <c r="H152" s="42">
        <f>#REF!</f>
        <v>95</v>
      </c>
      <c r="I152" s="42">
        <f>#REF!</f>
        <v>114</v>
      </c>
      <c r="J152" s="42">
        <f>#REF!</f>
        <v>114</v>
      </c>
      <c r="K152" s="42">
        <f>#REF!</f>
        <v>111</v>
      </c>
      <c r="L152" s="41">
        <f t="shared" si="36"/>
        <v>72.454563999999976</v>
      </c>
      <c r="M152" s="41">
        <f>#REF!</f>
        <v>15.859869999999994</v>
      </c>
      <c r="N152" s="41">
        <f>#REF!</f>
        <v>19.031843999999992</v>
      </c>
      <c r="O152" s="41">
        <f>#REF!</f>
        <v>19.031843999999992</v>
      </c>
      <c r="P152" s="41">
        <f>#REF!</f>
        <v>18.531005999999991</v>
      </c>
      <c r="Q152" s="17">
        <f t="shared" si="17"/>
        <v>0</v>
      </c>
      <c r="R152" s="17">
        <f t="shared" si="18"/>
        <v>0</v>
      </c>
    </row>
    <row r="153" spans="2:18" s="18" customFormat="1" ht="15" customHeight="1" x14ac:dyDescent="0.25">
      <c r="B153" s="158"/>
      <c r="C153" s="32" t="s">
        <v>21</v>
      </c>
      <c r="D153" s="20" t="s">
        <v>34</v>
      </c>
      <c r="E153" s="40">
        <f>#REF!</f>
        <v>515</v>
      </c>
      <c r="F153" s="41">
        <f>#REF!</f>
        <v>61.011534999999995</v>
      </c>
      <c r="G153" s="42">
        <f t="shared" si="35"/>
        <v>515</v>
      </c>
      <c r="H153" s="42">
        <f>#REF!</f>
        <v>111</v>
      </c>
      <c r="I153" s="42">
        <f>#REF!</f>
        <v>135</v>
      </c>
      <c r="J153" s="42">
        <f>#REF!</f>
        <v>135</v>
      </c>
      <c r="K153" s="42">
        <f>#REF!</f>
        <v>134</v>
      </c>
      <c r="L153" s="41">
        <f t="shared" si="36"/>
        <v>61.011534999999988</v>
      </c>
      <c r="M153" s="41">
        <f>#REF!</f>
        <v>13.150058999999995</v>
      </c>
      <c r="N153" s="41">
        <f>#REF!</f>
        <v>15.993314999999996</v>
      </c>
      <c r="O153" s="41">
        <f>#REF!</f>
        <v>15.993314999999996</v>
      </c>
      <c r="P153" s="41">
        <f>#REF!</f>
        <v>15.874845999999996</v>
      </c>
      <c r="Q153" s="17">
        <f t="shared" si="17"/>
        <v>0</v>
      </c>
      <c r="R153" s="17">
        <f t="shared" si="18"/>
        <v>0</v>
      </c>
    </row>
    <row r="154" spans="2:18" s="18" customFormat="1" ht="15" customHeight="1" x14ac:dyDescent="0.25">
      <c r="B154" s="158"/>
      <c r="C154" s="32" t="s">
        <v>22</v>
      </c>
      <c r="D154" s="20" t="s">
        <v>34</v>
      </c>
      <c r="E154" s="40">
        <f>#REF!</f>
        <v>704</v>
      </c>
      <c r="F154" s="41">
        <f>#REF!</f>
        <v>109.28403199999997</v>
      </c>
      <c r="G154" s="42">
        <f t="shared" si="35"/>
        <v>704</v>
      </c>
      <c r="H154" s="42">
        <f>#REF!</f>
        <v>148</v>
      </c>
      <c r="I154" s="42">
        <f>#REF!</f>
        <v>178</v>
      </c>
      <c r="J154" s="42">
        <f>#REF!</f>
        <v>201</v>
      </c>
      <c r="K154" s="42">
        <f>#REF!</f>
        <v>177</v>
      </c>
      <c r="L154" s="41">
        <f t="shared" si="36"/>
        <v>109.28403199999997</v>
      </c>
      <c r="M154" s="41">
        <f>#REF!</f>
        <v>22.974483999999997</v>
      </c>
      <c r="N154" s="41">
        <f>#REF!</f>
        <v>27.63147399999999</v>
      </c>
      <c r="O154" s="41">
        <f>#REF!</f>
        <v>31.20183299999999</v>
      </c>
      <c r="P154" s="41">
        <f>#REF!</f>
        <v>27.476240999999987</v>
      </c>
      <c r="Q154" s="17">
        <f t="shared" ref="Q154:Q225" si="37">E154-G154</f>
        <v>0</v>
      </c>
      <c r="R154" s="17">
        <f t="shared" ref="R154:R225" si="38">F154-L154</f>
        <v>0</v>
      </c>
    </row>
    <row r="155" spans="2:18" s="18" customFormat="1" ht="15" customHeight="1" x14ac:dyDescent="0.25">
      <c r="B155" s="158"/>
      <c r="C155" s="32" t="s">
        <v>26</v>
      </c>
      <c r="D155" s="20" t="s">
        <v>34</v>
      </c>
      <c r="E155" s="40">
        <f>#REF!</f>
        <v>161</v>
      </c>
      <c r="F155" s="41">
        <f>#REF!</f>
        <v>14.864485999999996</v>
      </c>
      <c r="G155" s="42">
        <f t="shared" si="35"/>
        <v>161</v>
      </c>
      <c r="H155" s="42">
        <f>#REF!</f>
        <v>40</v>
      </c>
      <c r="I155" s="42">
        <f>#REF!</f>
        <v>42</v>
      </c>
      <c r="J155" s="42">
        <f>#REF!</f>
        <v>40</v>
      </c>
      <c r="K155" s="42">
        <f>#REF!</f>
        <v>39</v>
      </c>
      <c r="L155" s="41">
        <f t="shared" si="36"/>
        <v>14.864485999999996</v>
      </c>
      <c r="M155" s="41">
        <f>#REF!</f>
        <v>3.6930399999999994</v>
      </c>
      <c r="N155" s="41">
        <f>#REF!</f>
        <v>3.8776919999999988</v>
      </c>
      <c r="O155" s="41">
        <f>#REF!</f>
        <v>3.6930399999999994</v>
      </c>
      <c r="P155" s="41">
        <f>#REF!</f>
        <v>3.6007139999999991</v>
      </c>
      <c r="Q155" s="17">
        <f t="shared" si="37"/>
        <v>0</v>
      </c>
      <c r="R155" s="17">
        <f t="shared" si="38"/>
        <v>0</v>
      </c>
    </row>
    <row r="156" spans="2:18" s="18" customFormat="1" ht="15" customHeight="1" x14ac:dyDescent="0.25">
      <c r="B156" s="158"/>
      <c r="C156" s="32" t="s">
        <v>25</v>
      </c>
      <c r="D156" s="20" t="s">
        <v>34</v>
      </c>
      <c r="E156" s="40">
        <f>#REF!</f>
        <v>412</v>
      </c>
      <c r="F156" s="41">
        <f>#REF!</f>
        <v>32.607327999999988</v>
      </c>
      <c r="G156" s="42">
        <f t="shared" si="35"/>
        <v>412</v>
      </c>
      <c r="H156" s="42">
        <f>#REF!</f>
        <v>91</v>
      </c>
      <c r="I156" s="42">
        <f>#REF!</f>
        <v>108</v>
      </c>
      <c r="J156" s="42">
        <f>#REF!</f>
        <v>108</v>
      </c>
      <c r="K156" s="42">
        <f>#REF!</f>
        <v>105</v>
      </c>
      <c r="L156" s="41">
        <f t="shared" si="36"/>
        <v>32.607327999999988</v>
      </c>
      <c r="M156" s="41">
        <f>#REF!</f>
        <v>7.2021039999999967</v>
      </c>
      <c r="N156" s="41">
        <f>#REF!</f>
        <v>8.547551999999996</v>
      </c>
      <c r="O156" s="41">
        <f>#REF!</f>
        <v>8.547551999999996</v>
      </c>
      <c r="P156" s="41">
        <f>#REF!</f>
        <v>8.3101199999999977</v>
      </c>
      <c r="Q156" s="17">
        <f t="shared" si="37"/>
        <v>0</v>
      </c>
      <c r="R156" s="17">
        <f t="shared" si="38"/>
        <v>0</v>
      </c>
    </row>
    <row r="157" spans="2:18" s="18" customFormat="1" ht="15" customHeight="1" x14ac:dyDescent="0.25">
      <c r="B157" s="158"/>
      <c r="C157" s="34" t="s">
        <v>23</v>
      </c>
      <c r="D157" s="20" t="s">
        <v>34</v>
      </c>
      <c r="E157" s="40">
        <f>#REF!</f>
        <v>230</v>
      </c>
      <c r="F157" s="41">
        <f>#REF!</f>
        <v>21.970519999999993</v>
      </c>
      <c r="G157" s="42">
        <f t="shared" si="35"/>
        <v>230</v>
      </c>
      <c r="H157" s="42">
        <f>#REF!</f>
        <v>50</v>
      </c>
      <c r="I157" s="42">
        <f>#REF!</f>
        <v>60</v>
      </c>
      <c r="J157" s="42">
        <f>#REF!</f>
        <v>60</v>
      </c>
      <c r="K157" s="42">
        <f>#REF!</f>
        <v>60</v>
      </c>
      <c r="L157" s="41">
        <f t="shared" si="36"/>
        <v>21.970519999999997</v>
      </c>
      <c r="M157" s="41">
        <f>#REF!</f>
        <v>4.7761999999999993</v>
      </c>
      <c r="N157" s="41">
        <f>#REF!</f>
        <v>5.7314399999999983</v>
      </c>
      <c r="O157" s="41">
        <f>#REF!</f>
        <v>5.7314399999999983</v>
      </c>
      <c r="P157" s="41">
        <f>#REF!</f>
        <v>5.7314399999999983</v>
      </c>
      <c r="Q157" s="17">
        <f t="shared" si="37"/>
        <v>0</v>
      </c>
      <c r="R157" s="17">
        <f t="shared" si="38"/>
        <v>0</v>
      </c>
    </row>
    <row r="158" spans="2:18" s="18" customFormat="1" ht="15" customHeight="1" x14ac:dyDescent="0.25">
      <c r="B158" s="158"/>
      <c r="C158" s="34" t="s">
        <v>27</v>
      </c>
      <c r="D158" s="20" t="s">
        <v>34</v>
      </c>
      <c r="E158" s="40">
        <f>#REF!</f>
        <v>0</v>
      </c>
      <c r="F158" s="41">
        <f>#REF!</f>
        <v>0</v>
      </c>
      <c r="G158" s="42">
        <f t="shared" si="35"/>
        <v>0</v>
      </c>
      <c r="H158" s="42">
        <f>#REF!</f>
        <v>0</v>
      </c>
      <c r="I158" s="42">
        <f>#REF!</f>
        <v>0</v>
      </c>
      <c r="J158" s="42">
        <f>#REF!</f>
        <v>0</v>
      </c>
      <c r="K158" s="42">
        <f>#REF!</f>
        <v>0</v>
      </c>
      <c r="L158" s="41">
        <f t="shared" si="36"/>
        <v>0</v>
      </c>
      <c r="M158" s="41">
        <f>#REF!</f>
        <v>0</v>
      </c>
      <c r="N158" s="41">
        <f>#REF!</f>
        <v>0</v>
      </c>
      <c r="O158" s="41">
        <f>#REF!</f>
        <v>0</v>
      </c>
      <c r="P158" s="41">
        <f>#REF!</f>
        <v>0</v>
      </c>
      <c r="Q158" s="17">
        <f t="shared" si="37"/>
        <v>0</v>
      </c>
      <c r="R158" s="17">
        <f t="shared" si="38"/>
        <v>0</v>
      </c>
    </row>
    <row r="159" spans="2:18" s="18" customFormat="1" ht="15" customHeight="1" x14ac:dyDescent="0.25">
      <c r="B159" s="158"/>
      <c r="C159" s="34" t="s">
        <v>58</v>
      </c>
      <c r="D159" s="20" t="s">
        <v>34</v>
      </c>
      <c r="E159" s="40">
        <f>#REF!</f>
        <v>0</v>
      </c>
      <c r="F159" s="41">
        <f>#REF!</f>
        <v>0</v>
      </c>
      <c r="G159" s="42">
        <f t="shared" si="35"/>
        <v>0</v>
      </c>
      <c r="H159" s="42">
        <f>#REF!</f>
        <v>0</v>
      </c>
      <c r="I159" s="42">
        <f>#REF!</f>
        <v>0</v>
      </c>
      <c r="J159" s="42">
        <f>#REF!</f>
        <v>0</v>
      </c>
      <c r="K159" s="42">
        <f>#REF!</f>
        <v>0</v>
      </c>
      <c r="L159" s="41">
        <f t="shared" si="36"/>
        <v>0</v>
      </c>
      <c r="M159" s="41">
        <f>#REF!</f>
        <v>0</v>
      </c>
      <c r="N159" s="41">
        <f>#REF!</f>
        <v>0</v>
      </c>
      <c r="O159" s="41">
        <f>#REF!</f>
        <v>0</v>
      </c>
      <c r="P159" s="41">
        <f>#REF!</f>
        <v>0</v>
      </c>
      <c r="Q159" s="17">
        <f t="shared" si="37"/>
        <v>0</v>
      </c>
      <c r="R159" s="17">
        <f t="shared" si="38"/>
        <v>0</v>
      </c>
    </row>
    <row r="160" spans="2:18" s="18" customFormat="1" ht="15" customHeight="1" x14ac:dyDescent="0.25">
      <c r="B160" s="158"/>
      <c r="C160" s="25" t="s">
        <v>44</v>
      </c>
      <c r="D160" s="26" t="s">
        <v>34</v>
      </c>
      <c r="E160" s="43">
        <f>E161+E162</f>
        <v>483</v>
      </c>
      <c r="F160" s="43">
        <f t="shared" ref="F160:P160" si="39">F161+F162</f>
        <v>398.99744639999989</v>
      </c>
      <c r="G160" s="43">
        <f t="shared" si="39"/>
        <v>483</v>
      </c>
      <c r="H160" s="43">
        <f t="shared" si="39"/>
        <v>343</v>
      </c>
      <c r="I160" s="43">
        <f t="shared" si="39"/>
        <v>140</v>
      </c>
      <c r="J160" s="43">
        <f t="shared" si="39"/>
        <v>0</v>
      </c>
      <c r="K160" s="43">
        <f t="shared" si="39"/>
        <v>0</v>
      </c>
      <c r="L160" s="43">
        <f t="shared" si="39"/>
        <v>398.99744639999989</v>
      </c>
      <c r="M160" s="43">
        <f t="shared" si="39"/>
        <v>283.39818623999992</v>
      </c>
      <c r="N160" s="43">
        <f t="shared" si="39"/>
        <v>115.59926015999997</v>
      </c>
      <c r="O160" s="43">
        <f t="shared" si="39"/>
        <v>0</v>
      </c>
      <c r="P160" s="43">
        <f t="shared" si="39"/>
        <v>0</v>
      </c>
      <c r="Q160" s="17">
        <f t="shared" si="37"/>
        <v>0</v>
      </c>
      <c r="R160" s="17">
        <f t="shared" si="38"/>
        <v>0</v>
      </c>
    </row>
    <row r="161" spans="2:18" s="18" customFormat="1" ht="15" customHeight="1" x14ac:dyDescent="0.25">
      <c r="B161" s="158"/>
      <c r="C161" s="36" t="s">
        <v>45</v>
      </c>
      <c r="D161" s="20" t="s">
        <v>34</v>
      </c>
      <c r="E161" s="40">
        <f>#REF!</f>
        <v>315</v>
      </c>
      <c r="F161" s="41">
        <f>#REF!</f>
        <v>264.59830655999991</v>
      </c>
      <c r="G161" s="42">
        <f>SUM(H161:K161)</f>
        <v>315</v>
      </c>
      <c r="H161" s="42">
        <f>#REF!</f>
        <v>225</v>
      </c>
      <c r="I161" s="42">
        <f>#REF!</f>
        <v>90</v>
      </c>
      <c r="J161" s="42">
        <f>#REF!</f>
        <v>0</v>
      </c>
      <c r="K161" s="42">
        <f>#REF!</f>
        <v>0</v>
      </c>
      <c r="L161" s="41">
        <f>SUM(M161:P161)</f>
        <v>264.59830655999991</v>
      </c>
      <c r="M161" s="41">
        <f>#REF!</f>
        <v>188.99879039999993</v>
      </c>
      <c r="N161" s="41">
        <f>#REF!</f>
        <v>75.599516159999979</v>
      </c>
      <c r="O161" s="41">
        <f>#REF!</f>
        <v>0</v>
      </c>
      <c r="P161" s="41">
        <f>#REF!</f>
        <v>0</v>
      </c>
      <c r="Q161" s="17">
        <f t="shared" si="37"/>
        <v>0</v>
      </c>
      <c r="R161" s="17">
        <f t="shared" si="38"/>
        <v>0</v>
      </c>
    </row>
    <row r="162" spans="2:18" s="18" customFormat="1" ht="15" customHeight="1" x14ac:dyDescent="0.25">
      <c r="B162" s="158"/>
      <c r="C162" s="36" t="s">
        <v>46</v>
      </c>
      <c r="D162" s="20" t="s">
        <v>34</v>
      </c>
      <c r="E162" s="40">
        <f>#REF!</f>
        <v>168</v>
      </c>
      <c r="F162" s="41">
        <f>#REF!</f>
        <v>134.39913983999998</v>
      </c>
      <c r="G162" s="42">
        <f>SUM(H162:K162)</f>
        <v>168</v>
      </c>
      <c r="H162" s="42">
        <f>#REF!</f>
        <v>118</v>
      </c>
      <c r="I162" s="42">
        <f>#REF!</f>
        <v>50</v>
      </c>
      <c r="J162" s="42">
        <f>#REF!</f>
        <v>0</v>
      </c>
      <c r="K162" s="42">
        <f>#REF!</f>
        <v>0</v>
      </c>
      <c r="L162" s="41">
        <f>SUM(M162:P162)</f>
        <v>134.39913983999998</v>
      </c>
      <c r="M162" s="41">
        <f>#REF!</f>
        <v>94.399395839999968</v>
      </c>
      <c r="N162" s="41">
        <f>#REF!</f>
        <v>39.999743999999993</v>
      </c>
      <c r="O162" s="41">
        <f>#REF!</f>
        <v>0</v>
      </c>
      <c r="P162" s="41">
        <f>#REF!</f>
        <v>0</v>
      </c>
      <c r="Q162" s="17">
        <f t="shared" si="37"/>
        <v>0</v>
      </c>
      <c r="R162" s="17">
        <f t="shared" si="38"/>
        <v>0</v>
      </c>
    </row>
    <row r="163" spans="2:18" s="18" customFormat="1" ht="15" customHeight="1" x14ac:dyDescent="0.25">
      <c r="B163" s="158"/>
      <c r="C163" s="25" t="s">
        <v>47</v>
      </c>
      <c r="D163" s="26" t="s">
        <v>34</v>
      </c>
      <c r="E163" s="43">
        <f>'[1]ПМО взр'!BG$93</f>
        <v>2183</v>
      </c>
      <c r="F163" s="30">
        <f>'[1]ПМО взр'!NZ$93</f>
        <v>7463.8259999999982</v>
      </c>
      <c r="G163" s="44">
        <f>H163+I163+J163+K163</f>
        <v>2183</v>
      </c>
      <c r="H163" s="44">
        <f>'[1]ПМО взр'!N$93</f>
        <v>373</v>
      </c>
      <c r="I163" s="44">
        <f>'[1]ПМО взр'!Z$93</f>
        <v>861</v>
      </c>
      <c r="J163" s="44">
        <f>'[1]ПМО взр'!AL$93</f>
        <v>726</v>
      </c>
      <c r="K163" s="44">
        <f>'[1]ПМО взр'!BD$93</f>
        <v>223</v>
      </c>
      <c r="L163" s="30">
        <f>M163+N163+O163+P163</f>
        <v>7463.8259999999982</v>
      </c>
      <c r="M163" s="30">
        <f>'[1]ПМО взр'!FI$93</f>
        <v>1273.1759999999997</v>
      </c>
      <c r="N163" s="30">
        <f>'[1]ПМО взр'!HQ$93</f>
        <v>2941.2819999999992</v>
      </c>
      <c r="O163" s="30">
        <f>'[1]ПМО взр'!JY$93</f>
        <v>2483.9519999999993</v>
      </c>
      <c r="P163" s="30">
        <f>'[1]ПМО взр'!NK$93</f>
        <v>765.41599999999983</v>
      </c>
      <c r="Q163" s="17">
        <f t="shared" si="37"/>
        <v>0</v>
      </c>
      <c r="R163" s="17">
        <f t="shared" si="38"/>
        <v>0</v>
      </c>
    </row>
    <row r="164" spans="2:18" s="18" customFormat="1" ht="15" customHeight="1" x14ac:dyDescent="0.25">
      <c r="B164" s="158"/>
      <c r="C164" s="25" t="s">
        <v>48</v>
      </c>
      <c r="D164" s="26" t="s">
        <v>34</v>
      </c>
      <c r="E164" s="43">
        <f>'[1]Проф.МО дети  '!V$43</f>
        <v>5530</v>
      </c>
      <c r="F164" s="30">
        <f>'[1]Проф.МО дети  '!EF$43</f>
        <v>21197.402611498292</v>
      </c>
      <c r="G164" s="44">
        <f t="shared" ref="G164:G172" si="40">H164+I164+J164+K164</f>
        <v>5530</v>
      </c>
      <c r="H164" s="44">
        <f>'[1]Проф.МО дети  '!G$43</f>
        <v>660</v>
      </c>
      <c r="I164" s="44">
        <f>'[1]Проф.МО дети  '!K$43</f>
        <v>1644</v>
      </c>
      <c r="J164" s="44">
        <f>'[1]Проф.МО дети  '!O$43</f>
        <v>2457</v>
      </c>
      <c r="K164" s="44">
        <f>'[1]Проф.МО дети  '!U$43</f>
        <v>769</v>
      </c>
      <c r="L164" s="30">
        <f t="shared" ref="L164:L172" si="41">M164+N164+O164+P164</f>
        <v>21197.402611498292</v>
      </c>
      <c r="M164" s="30">
        <f>'[1]Проф.МО дети  '!BI$43</f>
        <v>2022.6294903960529</v>
      </c>
      <c r="N164" s="30">
        <f>'[1]Проф.МО дети  '!CC$43</f>
        <v>6194.9485921726318</v>
      </c>
      <c r="O164" s="30">
        <f>'[1]Проф.МО дети  '!CW$43</f>
        <v>10122.682725895538</v>
      </c>
      <c r="P164" s="30">
        <f>'[1]Проф.МО дети  '!EA$43</f>
        <v>2857.1418030340674</v>
      </c>
      <c r="Q164" s="17">
        <f t="shared" si="37"/>
        <v>0</v>
      </c>
      <c r="R164" s="17">
        <f t="shared" si="38"/>
        <v>0</v>
      </c>
    </row>
    <row r="165" spans="2:18" s="18" customFormat="1" ht="15" customHeight="1" x14ac:dyDescent="0.25">
      <c r="B165" s="158"/>
      <c r="C165" s="25" t="s">
        <v>49</v>
      </c>
      <c r="D165" s="26" t="s">
        <v>34</v>
      </c>
      <c r="E165" s="43">
        <f>'[1]ДДС ТЖС'!V$15</f>
        <v>231</v>
      </c>
      <c r="F165" s="30">
        <f>'[1]ДДС ТЖС'!EH$15</f>
        <v>2777.217506417599</v>
      </c>
      <c r="G165" s="44">
        <f t="shared" si="40"/>
        <v>231</v>
      </c>
      <c r="H165" s="44">
        <f>'[1]ДДС ТЖС'!G$15</f>
        <v>63</v>
      </c>
      <c r="I165" s="44">
        <f>'[1]ДДС ТЖС'!K$15</f>
        <v>157</v>
      </c>
      <c r="J165" s="44">
        <f>'[1]ДДС ТЖС'!O$15</f>
        <v>11</v>
      </c>
      <c r="K165" s="44">
        <f>'[1]ДДС ТЖС'!U$15</f>
        <v>0</v>
      </c>
      <c r="L165" s="30">
        <f t="shared" si="41"/>
        <v>2777.2175064175999</v>
      </c>
      <c r="M165" s="30">
        <f>'[1]ДДС ТЖС'!BK$15</f>
        <v>694.62183920479993</v>
      </c>
      <c r="N165" s="30">
        <f>'[1]ДДС ТЖС'!CE$15</f>
        <v>1947.2909189072</v>
      </c>
      <c r="O165" s="30">
        <f>'[1]ДДС ТЖС'!CY$15</f>
        <v>135.30474830559996</v>
      </c>
      <c r="P165" s="30">
        <f>'[1]ДДС ТЖС'!EC$15</f>
        <v>0</v>
      </c>
      <c r="Q165" s="17">
        <f t="shared" si="37"/>
        <v>0</v>
      </c>
      <c r="R165" s="17">
        <f t="shared" si="38"/>
        <v>0</v>
      </c>
    </row>
    <row r="166" spans="2:18" s="18" customFormat="1" ht="15" customHeight="1" x14ac:dyDescent="0.25">
      <c r="B166" s="158"/>
      <c r="C166" s="25" t="s">
        <v>50</v>
      </c>
      <c r="D166" s="26" t="s">
        <v>34</v>
      </c>
      <c r="E166" s="43">
        <f>'[1]ДДС опека'!V$14</f>
        <v>245</v>
      </c>
      <c r="F166" s="30">
        <f>'[1]ДДС опека'!EJ$14</f>
        <v>3019.3167773519995</v>
      </c>
      <c r="G166" s="44">
        <f t="shared" si="40"/>
        <v>245</v>
      </c>
      <c r="H166" s="44">
        <f>'[1]ДДС опека'!G$14</f>
        <v>115</v>
      </c>
      <c r="I166" s="44">
        <f>'[1]ДДС опека'!K$14</f>
        <v>104</v>
      </c>
      <c r="J166" s="44">
        <f>'[1]ДДС опека'!O$14</f>
        <v>26</v>
      </c>
      <c r="K166" s="44">
        <f>'[1]ДДС опека'!U$14</f>
        <v>0</v>
      </c>
      <c r="L166" s="30">
        <f t="shared" si="41"/>
        <v>3019.316777351999</v>
      </c>
      <c r="M166" s="30">
        <f>'[1]ДДС опека'!BK$14</f>
        <v>1415.6292341039996</v>
      </c>
      <c r="N166" s="30">
        <f>'[1]ДДС опека'!CE$14</f>
        <v>1282.0588217983998</v>
      </c>
      <c r="O166" s="30">
        <f>'[1]ДДС опека'!CY$14</f>
        <v>321.62872144959988</v>
      </c>
      <c r="P166" s="30">
        <f>'[1]ДДС опека'!EC$14</f>
        <v>0</v>
      </c>
      <c r="Q166" s="17">
        <f t="shared" si="37"/>
        <v>0</v>
      </c>
      <c r="R166" s="17">
        <f t="shared" si="38"/>
        <v>0</v>
      </c>
    </row>
    <row r="167" spans="2:18" s="18" customFormat="1" ht="15" customHeight="1" x14ac:dyDescent="0.25">
      <c r="B167" s="158"/>
      <c r="C167" s="25" t="s">
        <v>51</v>
      </c>
      <c r="D167" s="26" t="s">
        <v>34</v>
      </c>
      <c r="E167" s="43">
        <f>'[1]ДВН1Этап новый '!BG$74</f>
        <v>4979</v>
      </c>
      <c r="F167" s="30">
        <f>'[1]ДВН1Этап новый '!OB$74</f>
        <v>29018.509218916595</v>
      </c>
      <c r="G167" s="44">
        <f>H167+I167+J167+K167</f>
        <v>4979</v>
      </c>
      <c r="H167" s="44">
        <f>'[1]ДВН1Этап новый '!N$74</f>
        <v>789</v>
      </c>
      <c r="I167" s="44">
        <f>'[1]ДВН1Этап новый '!Z$74</f>
        <v>2931</v>
      </c>
      <c r="J167" s="44">
        <f>'[1]ДВН1Этап новый '!AL$74</f>
        <v>1259</v>
      </c>
      <c r="K167" s="44">
        <f>'[1]ДВН1Этап новый '!BD$74</f>
        <v>0</v>
      </c>
      <c r="L167" s="30">
        <f t="shared" si="41"/>
        <v>29018.509218916595</v>
      </c>
      <c r="M167" s="30">
        <f>'[1]ДВН1Этап новый '!FK$74</f>
        <v>3934.9003583259982</v>
      </c>
      <c r="N167" s="30">
        <f>'[1]ДВН1Этап новый '!HS$74</f>
        <v>17434.211136005997</v>
      </c>
      <c r="O167" s="30">
        <f>'[1]ДВН1Этап новый '!KA$74</f>
        <v>7649.3977245845981</v>
      </c>
      <c r="P167" s="30">
        <f>'[1]ДВН1Этап новый '!NM$74</f>
        <v>0</v>
      </c>
      <c r="Q167" s="17">
        <f t="shared" si="37"/>
        <v>0</v>
      </c>
      <c r="R167" s="17">
        <f t="shared" si="38"/>
        <v>0</v>
      </c>
    </row>
    <row r="168" spans="2:18" s="18" customFormat="1" ht="15" customHeight="1" x14ac:dyDescent="0.25">
      <c r="B168" s="158"/>
      <c r="C168" s="25" t="s">
        <v>52</v>
      </c>
      <c r="D168" s="26" t="s">
        <v>34</v>
      </c>
      <c r="E168" s="43">
        <f>'[1]ДВН2 этап'!BG$80</f>
        <v>752</v>
      </c>
      <c r="F168" s="30">
        <f>'[1]ДВН2 этап'!NP$80</f>
        <v>4466.8456620383968</v>
      </c>
      <c r="G168" s="44">
        <f t="shared" si="40"/>
        <v>752</v>
      </c>
      <c r="H168" s="44">
        <f>'[1]ДВН2 этап'!N$80</f>
        <v>0</v>
      </c>
      <c r="I168" s="44">
        <f>'[1]ДВН2 этап'!Z$80</f>
        <v>666</v>
      </c>
      <c r="J168" s="44">
        <f>'[1]ДВН2 этап'!AL$80</f>
        <v>86</v>
      </c>
      <c r="K168" s="44">
        <f>'[1]ДВН2 этап'!BD$80</f>
        <v>0</v>
      </c>
      <c r="L168" s="30">
        <f t="shared" si="41"/>
        <v>4466.8456620384004</v>
      </c>
      <c r="M168" s="30">
        <f>'[1]ДВН2 этап'!EY$80</f>
        <v>0</v>
      </c>
      <c r="N168" s="30">
        <f>'[1]ДВН2 этап'!HG$80</f>
        <v>3978.0630848372002</v>
      </c>
      <c r="O168" s="30">
        <f>'[1]ДВН2 этап'!JO$80</f>
        <v>488.7825772011999</v>
      </c>
      <c r="P168" s="30">
        <f>'[1]ДВН2 этап'!NA$80</f>
        <v>0</v>
      </c>
      <c r="Q168" s="17">
        <f t="shared" si="37"/>
        <v>0</v>
      </c>
      <c r="R168" s="17">
        <f t="shared" si="38"/>
        <v>0</v>
      </c>
    </row>
    <row r="169" spans="2:18" s="18" customFormat="1" ht="15" customHeight="1" x14ac:dyDescent="0.25">
      <c r="B169" s="158"/>
      <c r="C169" s="25" t="s">
        <v>53</v>
      </c>
      <c r="D169" s="26" t="s">
        <v>34</v>
      </c>
      <c r="E169" s="43">
        <f>'[1]1 этап угл.дисп.'!BG$21</f>
        <v>1140</v>
      </c>
      <c r="F169" s="30">
        <f>'[1]1 этап угл.дисп.'!NB$21</f>
        <v>1782.9599999999994</v>
      </c>
      <c r="G169" s="52">
        <f t="shared" si="40"/>
        <v>1140</v>
      </c>
      <c r="H169" s="44">
        <f>'[1]1 этап угл.дисп.'!N$21</f>
        <v>0</v>
      </c>
      <c r="I169" s="44">
        <f>'[1]1 этап угл.дисп.'!Z$21</f>
        <v>308</v>
      </c>
      <c r="J169" s="44">
        <f>'[1]1 этап угл.дисп.'!AL$21</f>
        <v>642</v>
      </c>
      <c r="K169" s="44">
        <f>'[1]1 этап угл.дисп.'!BD$21</f>
        <v>190</v>
      </c>
      <c r="L169" s="53">
        <f t="shared" si="41"/>
        <v>1782.9599999999994</v>
      </c>
      <c r="M169" s="30">
        <f>'[1]1 этап угл.дисп.'!EI$21</f>
        <v>0</v>
      </c>
      <c r="N169" s="30">
        <f>'[1]1 этап угл.дисп.'!GQ$21</f>
        <v>481.71199999999982</v>
      </c>
      <c r="O169" s="30">
        <f>'[1]1 этап угл.дисп.'!IY$21</f>
        <v>1004.0879999999997</v>
      </c>
      <c r="P169" s="30">
        <f>'[1]1 этап угл.дисп.'!MK$21</f>
        <v>297.15999999999985</v>
      </c>
      <c r="Q169" s="17">
        <f t="shared" si="37"/>
        <v>0</v>
      </c>
      <c r="R169" s="17">
        <f t="shared" si="38"/>
        <v>0</v>
      </c>
    </row>
    <row r="170" spans="2:18" s="18" customFormat="1" ht="15" customHeight="1" x14ac:dyDescent="0.25">
      <c r="B170" s="158"/>
      <c r="C170" s="25" t="s">
        <v>54</v>
      </c>
      <c r="D170" s="26" t="s">
        <v>34</v>
      </c>
      <c r="E170" s="43">
        <f>'[1]2 этап угл.дисп.'!U$21</f>
        <v>161</v>
      </c>
      <c r="F170" s="30">
        <f>'[1]2 этап угл.дисп.'!DV$21</f>
        <v>1134.8819793695995</v>
      </c>
      <c r="G170" s="44">
        <f t="shared" si="40"/>
        <v>161</v>
      </c>
      <c r="H170" s="44">
        <f>'[1]2 этап угл.дисп.'!F$21</f>
        <v>0</v>
      </c>
      <c r="I170" s="44">
        <f>'[1]2 этап угл.дисп.'!J$21</f>
        <v>53</v>
      </c>
      <c r="J170" s="44">
        <f>'[1]2 этап угл.дисп.'!N$21</f>
        <v>65</v>
      </c>
      <c r="K170" s="44">
        <f>'[1]2 этап угл.дисп.'!T$21</f>
        <v>43</v>
      </c>
      <c r="L170" s="30">
        <f t="shared" si="41"/>
        <v>1134.8819793695995</v>
      </c>
      <c r="M170" s="30">
        <f>'[1]2 этап угл.дисп.'!AY$21</f>
        <v>0</v>
      </c>
      <c r="N170" s="30">
        <f>'[1]2 этап угл.дисп.'!BS$21</f>
        <v>373.59468886079992</v>
      </c>
      <c r="O170" s="30">
        <f>'[1]2 этап угл.дисп.'!CM$21</f>
        <v>458.18216558399985</v>
      </c>
      <c r="P170" s="30">
        <f>'[1]2 этап угл.дисп.'!DQ$21</f>
        <v>303.1051249247999</v>
      </c>
      <c r="Q170" s="17">
        <f t="shared" si="37"/>
        <v>0</v>
      </c>
      <c r="R170" s="17">
        <f t="shared" si="38"/>
        <v>0</v>
      </c>
    </row>
    <row r="171" spans="2:18" s="18" customFormat="1" ht="15" customHeight="1" x14ac:dyDescent="0.25">
      <c r="B171" s="158"/>
      <c r="C171" s="25" t="s">
        <v>55</v>
      </c>
      <c r="D171" s="26" t="s">
        <v>34</v>
      </c>
      <c r="E171" s="43">
        <f>'[1]1 этап репрод здоровья'!$BG$77</f>
        <v>2617</v>
      </c>
      <c r="F171" s="30">
        <f>'[1]1 этап репрод здоровья'!$MR$77</f>
        <v>8324.0399999999991</v>
      </c>
      <c r="G171" s="44">
        <f t="shared" si="40"/>
        <v>2617</v>
      </c>
      <c r="H171" s="44">
        <f>'[1]1 этап репрод здоровья'!$N$77</f>
        <v>0</v>
      </c>
      <c r="I171" s="44">
        <f>'[1]1 этап репрод здоровья'!$Z$77</f>
        <v>0</v>
      </c>
      <c r="J171" s="44">
        <f>'[1]1 этап репрод здоровья'!$AL$77</f>
        <v>1150</v>
      </c>
      <c r="K171" s="44">
        <f>'[1]1 этап репрод здоровья'!$BD$77</f>
        <v>1467</v>
      </c>
      <c r="L171" s="30">
        <f t="shared" si="41"/>
        <v>8324.0399999999991</v>
      </c>
      <c r="M171" s="30">
        <f>'[1]1 этап репрод здоровья'!$EA$77</f>
        <v>0</v>
      </c>
      <c r="N171" s="30">
        <f>'[1]1 этап репрод здоровья'!$GI$77</f>
        <v>0</v>
      </c>
      <c r="O171" s="30">
        <f>'[1]1 этап репрод здоровья'!$IQ$77</f>
        <v>3631.1999999999994</v>
      </c>
      <c r="P171" s="30">
        <f>'[1]1 этап репрод здоровья'!$MC$77</f>
        <v>4692.8399999999992</v>
      </c>
      <c r="Q171" s="17">
        <f t="shared" si="37"/>
        <v>0</v>
      </c>
      <c r="R171" s="17">
        <f t="shared" si="38"/>
        <v>0</v>
      </c>
    </row>
    <row r="172" spans="2:18" s="18" customFormat="1" ht="15" customHeight="1" x14ac:dyDescent="0.25">
      <c r="B172" s="158"/>
      <c r="C172" s="25" t="s">
        <v>56</v>
      </c>
      <c r="D172" s="26" t="s">
        <v>34</v>
      </c>
      <c r="E172" s="43">
        <f>'[1]2 этап репрод здоровья'!BG$77</f>
        <v>246</v>
      </c>
      <c r="F172" s="30">
        <f>'[1]2 этап репрод здоровья'!MR$77</f>
        <v>714.5799999999997</v>
      </c>
      <c r="G172" s="44">
        <f t="shared" si="40"/>
        <v>246</v>
      </c>
      <c r="H172" s="44">
        <f>'[1]2 этап репрод здоровья'!N$77</f>
        <v>0</v>
      </c>
      <c r="I172" s="44">
        <f>'[1]2 этап репрод здоровья'!Z$77</f>
        <v>0</v>
      </c>
      <c r="J172" s="44">
        <f>'[1]2 этап репрод здоровья'!AL$77</f>
        <v>60</v>
      </c>
      <c r="K172" s="44">
        <f>'[1]2 этап репрод здоровья'!BD$77</f>
        <v>186</v>
      </c>
      <c r="L172" s="30">
        <f t="shared" si="41"/>
        <v>714.5799999999997</v>
      </c>
      <c r="M172" s="30">
        <f>'[1]2 этап репрод здоровья'!EA$77</f>
        <v>0</v>
      </c>
      <c r="N172" s="30">
        <f>'[1]2 этап репрод здоровья'!GI$77</f>
        <v>0</v>
      </c>
      <c r="O172" s="30">
        <f>'[1]2 этап репрод здоровья'!IQ$77</f>
        <v>174.54999999999995</v>
      </c>
      <c r="P172" s="30">
        <f>'[1]2 этап репрод здоровья'!MC$77</f>
        <v>540.02999999999975</v>
      </c>
      <c r="Q172" s="17">
        <f t="shared" si="37"/>
        <v>0</v>
      </c>
      <c r="R172" s="17">
        <f t="shared" si="38"/>
        <v>0</v>
      </c>
    </row>
    <row r="173" spans="2:18" s="18" customFormat="1" ht="15" customHeight="1" x14ac:dyDescent="0.25">
      <c r="B173" s="158"/>
      <c r="C173" s="149" t="s">
        <v>8</v>
      </c>
      <c r="D173" s="149"/>
      <c r="E173" s="54">
        <f>E84+E102+E103+E106+E107+E108+E109+E110+E115+E128+E132+E147+E160+E163+E164+E165+E166+E167+E168+E169+E170+E171+E172</f>
        <v>110056</v>
      </c>
      <c r="F173" s="54">
        <f>F84+F102+F103+F106+F107+F108+F109+F110+F115+F128+F132+F147+F160+F163+F164+F165+F166+F167+F168+F169+F170+F171+F172</f>
        <v>277801.36668337969</v>
      </c>
      <c r="G173" s="54">
        <f>G84+G102+G103+G106+G107+G108+G109+G110+G115+G128+G132+G147+G160+G163+G164+G165+G166+G167+G168+G169+G170+G171+G172</f>
        <v>110056</v>
      </c>
      <c r="H173" s="54">
        <f t="shared" ref="H173:P173" si="42">H84+H102+H103+H106+H107+H108+H109+H110+H115+H128+H132+H147+H160+H163+H164+H165+H166+H167+H168+H169+H170+H171+H172</f>
        <v>23991</v>
      </c>
      <c r="I173" s="54">
        <f t="shared" si="42"/>
        <v>29966</v>
      </c>
      <c r="J173" s="54">
        <f t="shared" si="42"/>
        <v>29463</v>
      </c>
      <c r="K173" s="54">
        <f t="shared" si="42"/>
        <v>26636</v>
      </c>
      <c r="L173" s="54">
        <f t="shared" si="42"/>
        <v>277801.36668337969</v>
      </c>
      <c r="M173" s="54">
        <f t="shared" si="42"/>
        <v>55550.184056267826</v>
      </c>
      <c r="N173" s="54">
        <f t="shared" si="42"/>
        <v>84977.409906214816</v>
      </c>
      <c r="O173" s="54">
        <f t="shared" si="42"/>
        <v>77135.977305221037</v>
      </c>
      <c r="P173" s="54">
        <f t="shared" si="42"/>
        <v>60137.795415675966</v>
      </c>
      <c r="Q173" s="17">
        <f t="shared" si="37"/>
        <v>0</v>
      </c>
      <c r="R173" s="17">
        <f t="shared" si="38"/>
        <v>0</v>
      </c>
    </row>
    <row r="174" spans="2:18" s="18" customFormat="1" ht="48" customHeight="1" x14ac:dyDescent="0.25">
      <c r="B174" s="154" t="s">
        <v>68</v>
      </c>
      <c r="C174" s="25" t="s">
        <v>14</v>
      </c>
      <c r="D174" s="26" t="s">
        <v>15</v>
      </c>
      <c r="E174" s="55">
        <f>E175+E176+E177+E178+E179+E181+E182+E183+E184+E185+E186+E187+E188+E189+E190</f>
        <v>29978</v>
      </c>
      <c r="F174" s="55">
        <f t="shared" ref="F174:P174" si="43">F175+F176+F177+F178+F179+F181+F182+F183+F184+F185+F186+F187+F188+F189+F190</f>
        <v>91616.036927773792</v>
      </c>
      <c r="G174" s="55">
        <f t="shared" si="43"/>
        <v>29978</v>
      </c>
      <c r="H174" s="55">
        <f t="shared" si="43"/>
        <v>7244</v>
      </c>
      <c r="I174" s="55">
        <f t="shared" si="43"/>
        <v>7146</v>
      </c>
      <c r="J174" s="55">
        <f t="shared" si="43"/>
        <v>8103</v>
      </c>
      <c r="K174" s="55">
        <f t="shared" si="43"/>
        <v>7485</v>
      </c>
      <c r="L174" s="55">
        <f t="shared" si="43"/>
        <v>91616.036927773763</v>
      </c>
      <c r="M174" s="55">
        <f t="shared" si="43"/>
        <v>22236.752570658606</v>
      </c>
      <c r="N174" s="55">
        <f t="shared" si="43"/>
        <v>21316.727411366403</v>
      </c>
      <c r="O174" s="55">
        <f t="shared" si="43"/>
        <v>25391.388353198396</v>
      </c>
      <c r="P174" s="55">
        <f t="shared" si="43"/>
        <v>22671.168592550399</v>
      </c>
      <c r="Q174" s="56">
        <f t="shared" si="37"/>
        <v>0</v>
      </c>
      <c r="R174" s="56">
        <f t="shared" si="38"/>
        <v>0</v>
      </c>
    </row>
    <row r="175" spans="2:18" s="18" customFormat="1" ht="15" customHeight="1" x14ac:dyDescent="0.25">
      <c r="B175" s="154"/>
      <c r="C175" s="19" t="s">
        <v>16</v>
      </c>
      <c r="D175" s="20" t="s">
        <v>15</v>
      </c>
      <c r="E175" s="57">
        <f>#REF!</f>
        <v>7115</v>
      </c>
      <c r="F175" s="41">
        <f>#REF!</f>
        <v>24850.7749357959</v>
      </c>
      <c r="G175" s="42">
        <f>SUM(H175:K175)</f>
        <v>7115</v>
      </c>
      <c r="H175" s="42">
        <f>#REF!</f>
        <v>2005</v>
      </c>
      <c r="I175" s="42">
        <f>#REF!</f>
        <v>1758</v>
      </c>
      <c r="J175" s="42">
        <f>#REF!</f>
        <v>1677</v>
      </c>
      <c r="K175" s="42">
        <f>#REF!</f>
        <v>1675</v>
      </c>
      <c r="L175" s="41">
        <f>SUM(M175:P175)</f>
        <v>24850.774935795896</v>
      </c>
      <c r="M175" s="41">
        <f>#REF!</f>
        <v>6955.573548459899</v>
      </c>
      <c r="N175" s="41">
        <f>#REF!</f>
        <v>6156.5095966608005</v>
      </c>
      <c r="O175" s="41">
        <f>#REF!</f>
        <v>5872.8478916952008</v>
      </c>
      <c r="P175" s="41">
        <f>#REF!</f>
        <v>5865.8438989799997</v>
      </c>
      <c r="Q175" s="17">
        <f t="shared" si="37"/>
        <v>0</v>
      </c>
      <c r="R175" s="17">
        <f t="shared" si="38"/>
        <v>0</v>
      </c>
    </row>
    <row r="176" spans="2:18" s="18" customFormat="1" ht="15" customHeight="1" x14ac:dyDescent="0.25">
      <c r="B176" s="154"/>
      <c r="C176" s="19" t="s">
        <v>29</v>
      </c>
      <c r="D176" s="20" t="s">
        <v>15</v>
      </c>
      <c r="E176" s="57">
        <f>#REF!</f>
        <v>981</v>
      </c>
      <c r="F176" s="41">
        <f>#REF!</f>
        <v>4174.0621240967994</v>
      </c>
      <c r="G176" s="42">
        <f t="shared" ref="G176:G190" si="44">SUM(H176:K176)</f>
        <v>981</v>
      </c>
      <c r="H176" s="42">
        <f>#REF!</f>
        <v>94</v>
      </c>
      <c r="I176" s="42">
        <f>#REF!</f>
        <v>257</v>
      </c>
      <c r="J176" s="42">
        <f>#REF!</f>
        <v>315</v>
      </c>
      <c r="K176" s="42">
        <f>#REF!</f>
        <v>315</v>
      </c>
      <c r="L176" s="41">
        <f t="shared" ref="L176:L190" si="45">SUM(M176:P176)</f>
        <v>4174.0621240968003</v>
      </c>
      <c r="M176" s="41">
        <f>#REF!</f>
        <v>397.3732032815999</v>
      </c>
      <c r="N176" s="41">
        <f>#REF!</f>
        <v>1094.2604877671999</v>
      </c>
      <c r="O176" s="41">
        <f>#REF!</f>
        <v>1341.214216524</v>
      </c>
      <c r="P176" s="41">
        <f>#REF!</f>
        <v>1341.214216524</v>
      </c>
      <c r="Q176" s="17"/>
      <c r="R176" s="17"/>
    </row>
    <row r="177" spans="2:18" s="18" customFormat="1" ht="15" customHeight="1" x14ac:dyDescent="0.25">
      <c r="B177" s="154"/>
      <c r="C177" s="19" t="s">
        <v>17</v>
      </c>
      <c r="D177" s="20" t="s">
        <v>15</v>
      </c>
      <c r="E177" s="57">
        <f>#REF!</f>
        <v>6446</v>
      </c>
      <c r="F177" s="41">
        <f>#REF!</f>
        <v>14448.438097984799</v>
      </c>
      <c r="G177" s="42">
        <f t="shared" si="44"/>
        <v>6446</v>
      </c>
      <c r="H177" s="42">
        <f>#REF!</f>
        <v>1619</v>
      </c>
      <c r="I177" s="42">
        <f>#REF!</f>
        <v>1618</v>
      </c>
      <c r="J177" s="42">
        <f>#REF!</f>
        <v>1605</v>
      </c>
      <c r="K177" s="42">
        <f>#REF!</f>
        <v>1604</v>
      </c>
      <c r="L177" s="41">
        <f t="shared" si="45"/>
        <v>14448.438097984799</v>
      </c>
      <c r="M177" s="41">
        <f>#REF!</f>
        <v>3624.9262906896001</v>
      </c>
      <c r="N177" s="41">
        <f>#REF!</f>
        <v>3628.0178380367997</v>
      </c>
      <c r="O177" s="41">
        <f>#REF!</f>
        <v>3598.8681273480001</v>
      </c>
      <c r="P177" s="41">
        <f>#REF!</f>
        <v>3596.6258419103997</v>
      </c>
      <c r="Q177" s="17">
        <f t="shared" si="37"/>
        <v>0</v>
      </c>
      <c r="R177" s="17">
        <f t="shared" si="38"/>
        <v>0</v>
      </c>
    </row>
    <row r="178" spans="2:18" s="18" customFormat="1" ht="15" customHeight="1" x14ac:dyDescent="0.25">
      <c r="B178" s="154"/>
      <c r="C178" s="19" t="s">
        <v>58</v>
      </c>
      <c r="D178" s="20" t="s">
        <v>15</v>
      </c>
      <c r="E178" s="57">
        <f>#REF!</f>
        <v>409</v>
      </c>
      <c r="F178" s="41">
        <f>#REF!</f>
        <v>917.09474397839995</v>
      </c>
      <c r="G178" s="42">
        <f t="shared" si="44"/>
        <v>409</v>
      </c>
      <c r="H178" s="42">
        <f>#REF!</f>
        <v>0</v>
      </c>
      <c r="I178" s="42">
        <f>#REF!</f>
        <v>121</v>
      </c>
      <c r="J178" s="42">
        <f>#REF!</f>
        <v>144</v>
      </c>
      <c r="K178" s="42">
        <f>#REF!</f>
        <v>144</v>
      </c>
      <c r="L178" s="41">
        <f t="shared" si="45"/>
        <v>917.09474397839995</v>
      </c>
      <c r="M178" s="41">
        <f>#REF!</f>
        <v>0</v>
      </c>
      <c r="N178" s="41">
        <f>#REF!</f>
        <v>271.31653794959999</v>
      </c>
      <c r="O178" s="41">
        <f>#REF!</f>
        <v>322.88910301439995</v>
      </c>
      <c r="P178" s="41">
        <f>#REF!</f>
        <v>322.88910301439995</v>
      </c>
      <c r="Q178" s="17"/>
      <c r="R178" s="17"/>
    </row>
    <row r="179" spans="2:18" s="18" customFormat="1" ht="34.5" customHeight="1" x14ac:dyDescent="0.25">
      <c r="B179" s="154"/>
      <c r="C179" s="19" t="s">
        <v>19</v>
      </c>
      <c r="D179" s="20" t="s">
        <v>15</v>
      </c>
      <c r="E179" s="57">
        <f>#REF!</f>
        <v>1209</v>
      </c>
      <c r="F179" s="41">
        <f>#REF!</f>
        <v>3605.7950525960996</v>
      </c>
      <c r="G179" s="42">
        <f t="shared" si="44"/>
        <v>1209</v>
      </c>
      <c r="H179" s="42">
        <f>#REF!</f>
        <v>291</v>
      </c>
      <c r="I179" s="42">
        <f>#REF!</f>
        <v>306</v>
      </c>
      <c r="J179" s="42">
        <f>#REF!</f>
        <v>306</v>
      </c>
      <c r="K179" s="42">
        <f>#REF!</f>
        <v>306</v>
      </c>
      <c r="L179" s="41">
        <f t="shared" si="45"/>
        <v>3605.7950525960996</v>
      </c>
      <c r="M179" s="41">
        <f>#REF!</f>
        <v>853.52824614330007</v>
      </c>
      <c r="N179" s="41">
        <f>#REF!</f>
        <v>917.42226881759984</v>
      </c>
      <c r="O179" s="41">
        <f>#REF!</f>
        <v>917.42226881759984</v>
      </c>
      <c r="P179" s="41">
        <f>#REF!</f>
        <v>917.42226881759984</v>
      </c>
      <c r="Q179" s="17">
        <f t="shared" si="37"/>
        <v>0</v>
      </c>
      <c r="R179" s="17">
        <f t="shared" si="38"/>
        <v>0</v>
      </c>
    </row>
    <row r="180" spans="2:18" s="18" customFormat="1" ht="34.5" customHeight="1" x14ac:dyDescent="0.25">
      <c r="B180" s="154"/>
      <c r="C180" s="19" t="s">
        <v>20</v>
      </c>
      <c r="D180" s="20" t="s">
        <v>15</v>
      </c>
      <c r="E180" s="57"/>
      <c r="F180" s="41"/>
      <c r="G180" s="42"/>
      <c r="H180" s="42"/>
      <c r="I180" s="42"/>
      <c r="J180" s="42"/>
      <c r="K180" s="42"/>
      <c r="L180" s="41"/>
      <c r="M180" s="41"/>
      <c r="N180" s="41"/>
      <c r="O180" s="41"/>
      <c r="P180" s="41"/>
      <c r="Q180" s="17">
        <f t="shared" si="37"/>
        <v>0</v>
      </c>
      <c r="R180" s="17">
        <f t="shared" si="38"/>
        <v>0</v>
      </c>
    </row>
    <row r="181" spans="2:18" s="18" customFormat="1" ht="15" customHeight="1" x14ac:dyDescent="0.25">
      <c r="B181" s="154"/>
      <c r="C181" s="19" t="s">
        <v>21</v>
      </c>
      <c r="D181" s="20" t="s">
        <v>15</v>
      </c>
      <c r="E181" s="57">
        <f>#REF!</f>
        <v>1427</v>
      </c>
      <c r="F181" s="41">
        <f>#REF!</f>
        <v>3762.297362538</v>
      </c>
      <c r="G181" s="42">
        <f t="shared" si="44"/>
        <v>1427</v>
      </c>
      <c r="H181" s="42">
        <f>#REF!</f>
        <v>510</v>
      </c>
      <c r="I181" s="42">
        <f>#REF!</f>
        <v>306</v>
      </c>
      <c r="J181" s="42">
        <f>#REF!</f>
        <v>306</v>
      </c>
      <c r="K181" s="42">
        <f>#REF!</f>
        <v>305</v>
      </c>
      <c r="L181" s="41">
        <f t="shared" si="45"/>
        <v>3762.2973625380005</v>
      </c>
      <c r="M181" s="41">
        <f>#REF!</f>
        <v>1336.4720438940001</v>
      </c>
      <c r="N181" s="41">
        <f>#REF!</f>
        <v>809.49023719200011</v>
      </c>
      <c r="O181" s="41">
        <f>#REF!</f>
        <v>809.49023719200011</v>
      </c>
      <c r="P181" s="41">
        <f>#REF!</f>
        <v>806.84484426000017</v>
      </c>
      <c r="Q181" s="17">
        <f t="shared" si="37"/>
        <v>0</v>
      </c>
      <c r="R181" s="17">
        <f t="shared" si="38"/>
        <v>0</v>
      </c>
    </row>
    <row r="182" spans="2:18" s="18" customFormat="1" ht="15" customHeight="1" x14ac:dyDescent="0.25">
      <c r="B182" s="154"/>
      <c r="C182" s="19" t="s">
        <v>42</v>
      </c>
      <c r="D182" s="20" t="s">
        <v>15</v>
      </c>
      <c r="E182" s="57">
        <f>#REF!</f>
        <v>4033</v>
      </c>
      <c r="F182" s="41">
        <f>#REF!</f>
        <v>17692.535130172502</v>
      </c>
      <c r="G182" s="42">
        <f t="shared" si="44"/>
        <v>4033</v>
      </c>
      <c r="H182" s="42">
        <f>#REF!</f>
        <v>1063</v>
      </c>
      <c r="I182" s="42">
        <f>#REF!</f>
        <v>614</v>
      </c>
      <c r="J182" s="42">
        <f>#REF!</f>
        <v>1485</v>
      </c>
      <c r="K182" s="42">
        <f>#REF!</f>
        <v>871</v>
      </c>
      <c r="L182" s="41">
        <f t="shared" si="45"/>
        <v>17692.535130172502</v>
      </c>
      <c r="M182" s="41">
        <f>#REF!</f>
        <v>4597.8401167725006</v>
      </c>
      <c r="N182" s="41">
        <f>#REF!</f>
        <v>2707.1187670800005</v>
      </c>
      <c r="O182" s="41">
        <f>#REF!</f>
        <v>6547.3475066999999</v>
      </c>
      <c r="P182" s="41">
        <f>#REF!</f>
        <v>3840.2287396199999</v>
      </c>
      <c r="Q182" s="17">
        <f t="shared" si="37"/>
        <v>0</v>
      </c>
      <c r="R182" s="17">
        <f t="shared" si="38"/>
        <v>0</v>
      </c>
    </row>
    <row r="183" spans="2:18" s="18" customFormat="1" ht="15" customHeight="1" x14ac:dyDescent="0.25">
      <c r="B183" s="154"/>
      <c r="C183" s="19" t="s">
        <v>36</v>
      </c>
      <c r="D183" s="20" t="s">
        <v>15</v>
      </c>
      <c r="E183" s="57">
        <f>#REF!</f>
        <v>1264</v>
      </c>
      <c r="F183" s="41">
        <f>#REF!</f>
        <v>3555.4560548208001</v>
      </c>
      <c r="G183" s="42">
        <f t="shared" si="44"/>
        <v>1264</v>
      </c>
      <c r="H183" s="42">
        <f>#REF!</f>
        <v>287</v>
      </c>
      <c r="I183" s="42">
        <f>#REF!</f>
        <v>317</v>
      </c>
      <c r="J183" s="42">
        <f>#REF!</f>
        <v>330</v>
      </c>
      <c r="K183" s="42">
        <f>#REF!</f>
        <v>330</v>
      </c>
      <c r="L183" s="41">
        <f t="shared" si="45"/>
        <v>3555.4560548208005</v>
      </c>
      <c r="M183" s="41">
        <f>#REF!</f>
        <v>798.60390061919986</v>
      </c>
      <c r="N183" s="41">
        <f>#REF!</f>
        <v>894.49553007360009</v>
      </c>
      <c r="O183" s="41">
        <f>#REF!</f>
        <v>931.17831206400024</v>
      </c>
      <c r="P183" s="41">
        <f>#REF!</f>
        <v>931.17831206400024</v>
      </c>
      <c r="Q183" s="17">
        <f t="shared" si="37"/>
        <v>0</v>
      </c>
      <c r="R183" s="17">
        <f t="shared" si="38"/>
        <v>0</v>
      </c>
    </row>
    <row r="184" spans="2:18" s="18" customFormat="1" ht="15" customHeight="1" x14ac:dyDescent="0.25">
      <c r="B184" s="154"/>
      <c r="C184" s="19" t="s">
        <v>25</v>
      </c>
      <c r="D184" s="20" t="s">
        <v>15</v>
      </c>
      <c r="E184" s="57">
        <f>#REF!</f>
        <v>1231</v>
      </c>
      <c r="F184" s="41">
        <f>#REF!</f>
        <v>2748.9718618869001</v>
      </c>
      <c r="G184" s="42">
        <f t="shared" si="44"/>
        <v>1231</v>
      </c>
      <c r="H184" s="42">
        <f>#REF!</f>
        <v>280</v>
      </c>
      <c r="I184" s="42">
        <f>#REF!</f>
        <v>307</v>
      </c>
      <c r="J184" s="42">
        <f>#REF!</f>
        <v>321</v>
      </c>
      <c r="K184" s="42">
        <f>#REF!</f>
        <v>323</v>
      </c>
      <c r="L184" s="41">
        <f t="shared" si="45"/>
        <v>2748.9718618869006</v>
      </c>
      <c r="M184" s="41">
        <f>#REF!</f>
        <v>616.55841072930002</v>
      </c>
      <c r="N184" s="41">
        <f>#REF!</f>
        <v>688.38162934320007</v>
      </c>
      <c r="O184" s="41">
        <f>#REF!</f>
        <v>719.77362546960023</v>
      </c>
      <c r="P184" s="41">
        <f>#REF!</f>
        <v>724.25819634480001</v>
      </c>
      <c r="Q184" s="17">
        <f t="shared" si="37"/>
        <v>0</v>
      </c>
      <c r="R184" s="17">
        <f t="shared" si="38"/>
        <v>0</v>
      </c>
    </row>
    <row r="185" spans="2:18" s="18" customFormat="1" ht="15" customHeight="1" x14ac:dyDescent="0.25">
      <c r="B185" s="154"/>
      <c r="C185" s="19" t="s">
        <v>24</v>
      </c>
      <c r="D185" s="20" t="s">
        <v>15</v>
      </c>
      <c r="E185" s="57">
        <f>#REF!</f>
        <v>1797</v>
      </c>
      <c r="F185" s="41">
        <f>#REF!</f>
        <v>5107.3691825285987</v>
      </c>
      <c r="G185" s="42">
        <f t="shared" si="44"/>
        <v>1797</v>
      </c>
      <c r="H185" s="42">
        <f>#REF!</f>
        <v>447</v>
      </c>
      <c r="I185" s="42">
        <f>#REF!</f>
        <v>458</v>
      </c>
      <c r="J185" s="42">
        <f>#REF!</f>
        <v>447</v>
      </c>
      <c r="K185" s="42">
        <f>#REF!</f>
        <v>445</v>
      </c>
      <c r="L185" s="41">
        <f t="shared" si="45"/>
        <v>5107.3691825285987</v>
      </c>
      <c r="M185" s="41">
        <f>#REF!</f>
        <v>1263.9911656085999</v>
      </c>
      <c r="N185" s="41">
        <f>#REF!</f>
        <v>1303.9015790735996</v>
      </c>
      <c r="O185" s="41">
        <f>#REF!</f>
        <v>1272.5851656023997</v>
      </c>
      <c r="P185" s="41">
        <f>#REF!</f>
        <v>1266.8912722439998</v>
      </c>
      <c r="Q185" s="17">
        <f t="shared" si="37"/>
        <v>0</v>
      </c>
      <c r="R185" s="17">
        <f t="shared" si="38"/>
        <v>0</v>
      </c>
    </row>
    <row r="186" spans="2:18" s="18" customFormat="1" ht="15" customHeight="1" x14ac:dyDescent="0.25">
      <c r="B186" s="154"/>
      <c r="C186" s="19" t="s">
        <v>23</v>
      </c>
      <c r="D186" s="20" t="s">
        <v>15</v>
      </c>
      <c r="E186" s="57">
        <f>#REF!</f>
        <v>873</v>
      </c>
      <c r="F186" s="41">
        <f>#REF!</f>
        <v>2607.2812029029992</v>
      </c>
      <c r="G186" s="42">
        <f t="shared" si="44"/>
        <v>873</v>
      </c>
      <c r="H186" s="42">
        <f>#REF!</f>
        <v>216</v>
      </c>
      <c r="I186" s="42">
        <f>#REF!</f>
        <v>219</v>
      </c>
      <c r="J186" s="42">
        <f>#REF!</f>
        <v>219</v>
      </c>
      <c r="K186" s="42">
        <f>#REF!</f>
        <v>219</v>
      </c>
      <c r="L186" s="41">
        <f t="shared" si="45"/>
        <v>2607.2812029029997</v>
      </c>
      <c r="M186" s="41">
        <f>#REF!</f>
        <v>637.52162573579983</v>
      </c>
      <c r="N186" s="41">
        <f>#REF!</f>
        <v>656.58652572239987</v>
      </c>
      <c r="O186" s="41">
        <f>#REF!</f>
        <v>656.58652572239987</v>
      </c>
      <c r="P186" s="41">
        <f>#REF!</f>
        <v>656.58652572239987</v>
      </c>
      <c r="Q186" s="17">
        <f t="shared" si="37"/>
        <v>0</v>
      </c>
      <c r="R186" s="17">
        <f t="shared" si="38"/>
        <v>0</v>
      </c>
    </row>
    <row r="187" spans="2:18" s="18" customFormat="1" ht="15" customHeight="1" x14ac:dyDescent="0.25">
      <c r="B187" s="154"/>
      <c r="C187" s="19" t="s">
        <v>28</v>
      </c>
      <c r="D187" s="20" t="s">
        <v>15</v>
      </c>
      <c r="E187" s="57">
        <f>#REF!</f>
        <v>1465</v>
      </c>
      <c r="F187" s="41">
        <f>#REF!</f>
        <v>4271.7398213879997</v>
      </c>
      <c r="G187" s="42">
        <f t="shared" si="44"/>
        <v>1465</v>
      </c>
      <c r="H187" s="42">
        <f>#REF!</f>
        <v>288</v>
      </c>
      <c r="I187" s="42">
        <f>#REF!</f>
        <v>367</v>
      </c>
      <c r="J187" s="42">
        <f>#REF!</f>
        <v>405</v>
      </c>
      <c r="K187" s="42">
        <f>#REF!</f>
        <v>405</v>
      </c>
      <c r="L187" s="41">
        <f t="shared" si="45"/>
        <v>4271.7398213879997</v>
      </c>
      <c r="M187" s="41">
        <f>#REF!</f>
        <v>831.92279479920001</v>
      </c>
      <c r="N187" s="41">
        <f>#REF!</f>
        <v>1072.5682657247999</v>
      </c>
      <c r="O187" s="41">
        <f>#REF!</f>
        <v>1183.624380432</v>
      </c>
      <c r="P187" s="41">
        <f>#REF!</f>
        <v>1183.624380432</v>
      </c>
      <c r="Q187" s="17">
        <f t="shared" si="37"/>
        <v>0</v>
      </c>
      <c r="R187" s="17">
        <f t="shared" si="38"/>
        <v>0</v>
      </c>
    </row>
    <row r="188" spans="2:18" s="18" customFormat="1" ht="15" customHeight="1" x14ac:dyDescent="0.25">
      <c r="B188" s="154"/>
      <c r="C188" s="19" t="s">
        <v>27</v>
      </c>
      <c r="D188" s="20" t="s">
        <v>15</v>
      </c>
      <c r="E188" s="57">
        <f>#REF!</f>
        <v>864</v>
      </c>
      <c r="F188" s="41">
        <f>#REF!</f>
        <v>1936.8867389976003</v>
      </c>
      <c r="G188" s="42">
        <f t="shared" si="44"/>
        <v>864</v>
      </c>
      <c r="H188" s="42">
        <f>#REF!</f>
        <v>144</v>
      </c>
      <c r="I188" s="42">
        <f>#REF!</f>
        <v>210</v>
      </c>
      <c r="J188" s="42">
        <f>#REF!</f>
        <v>255</v>
      </c>
      <c r="K188" s="42">
        <f>#REF!</f>
        <v>255</v>
      </c>
      <c r="L188" s="41">
        <f t="shared" si="45"/>
        <v>1936.8867389975999</v>
      </c>
      <c r="M188" s="41">
        <f>#REF!</f>
        <v>322.44122392559996</v>
      </c>
      <c r="N188" s="41">
        <f>#REF!</f>
        <v>470.87994189599999</v>
      </c>
      <c r="O188" s="41">
        <f>#REF!</f>
        <v>571.78278658800002</v>
      </c>
      <c r="P188" s="41">
        <f>#REF!</f>
        <v>571.78278658800002</v>
      </c>
      <c r="Q188" s="17">
        <f t="shared" si="37"/>
        <v>0</v>
      </c>
      <c r="R188" s="17">
        <f t="shared" si="38"/>
        <v>0</v>
      </c>
    </row>
    <row r="189" spans="2:18" s="18" customFormat="1" ht="15" customHeight="1" x14ac:dyDescent="0.25">
      <c r="B189" s="154"/>
      <c r="C189" s="19" t="s">
        <v>18</v>
      </c>
      <c r="D189" s="20" t="s">
        <v>15</v>
      </c>
      <c r="E189" s="57">
        <f>#REF!</f>
        <v>864</v>
      </c>
      <c r="F189" s="41">
        <f>#REF!</f>
        <v>1937.3346180864</v>
      </c>
      <c r="G189" s="42">
        <f t="shared" si="44"/>
        <v>864</v>
      </c>
      <c r="H189" s="42">
        <f>#REF!</f>
        <v>0</v>
      </c>
      <c r="I189" s="42">
        <f>#REF!</f>
        <v>288</v>
      </c>
      <c r="J189" s="42">
        <f>#REF!</f>
        <v>288</v>
      </c>
      <c r="K189" s="42">
        <f>#REF!</f>
        <v>288</v>
      </c>
      <c r="L189" s="41">
        <f t="shared" si="45"/>
        <v>1937.3346180863996</v>
      </c>
      <c r="M189" s="41">
        <f>#REF!</f>
        <v>0</v>
      </c>
      <c r="N189" s="41">
        <f>#REF!</f>
        <v>645.7782060287999</v>
      </c>
      <c r="O189" s="41">
        <f>#REF!</f>
        <v>645.7782060287999</v>
      </c>
      <c r="P189" s="41">
        <f>#REF!</f>
        <v>645.7782060287999</v>
      </c>
      <c r="Q189" s="17">
        <f t="shared" si="37"/>
        <v>0</v>
      </c>
      <c r="R189" s="17">
        <f t="shared" si="38"/>
        <v>0</v>
      </c>
    </row>
    <row r="190" spans="2:18" s="18" customFormat="1" ht="15" customHeight="1" x14ac:dyDescent="0.25">
      <c r="B190" s="154"/>
      <c r="C190" s="19" t="s">
        <v>60</v>
      </c>
      <c r="D190" s="20" t="s">
        <v>15</v>
      </c>
      <c r="E190" s="57">
        <f>#REF!</f>
        <v>0</v>
      </c>
      <c r="F190" s="41">
        <f>#REF!</f>
        <v>0</v>
      </c>
      <c r="G190" s="42">
        <f t="shared" si="44"/>
        <v>0</v>
      </c>
      <c r="H190" s="42">
        <f>#REF!</f>
        <v>0</v>
      </c>
      <c r="I190" s="42">
        <f>#REF!</f>
        <v>0</v>
      </c>
      <c r="J190" s="42">
        <f>#REF!</f>
        <v>0</v>
      </c>
      <c r="K190" s="42">
        <f>#REF!</f>
        <v>0</v>
      </c>
      <c r="L190" s="41">
        <f t="shared" si="45"/>
        <v>0</v>
      </c>
      <c r="M190" s="41">
        <f>#REF!</f>
        <v>0</v>
      </c>
      <c r="N190" s="41">
        <f>#REF!</f>
        <v>0</v>
      </c>
      <c r="O190" s="41">
        <f>#REF!</f>
        <v>0</v>
      </c>
      <c r="P190" s="41">
        <f>#REF!</f>
        <v>0</v>
      </c>
      <c r="Q190" s="17">
        <f t="shared" si="37"/>
        <v>0</v>
      </c>
      <c r="R190" s="17">
        <f t="shared" si="38"/>
        <v>0</v>
      </c>
    </row>
    <row r="191" spans="2:18" s="18" customFormat="1" ht="15" customHeight="1" x14ac:dyDescent="0.25">
      <c r="B191" s="154"/>
      <c r="C191" s="25" t="s">
        <v>30</v>
      </c>
      <c r="D191" s="26" t="s">
        <v>15</v>
      </c>
      <c r="E191" s="55">
        <f>#REF!</f>
        <v>1996</v>
      </c>
      <c r="F191" s="30">
        <f>#REF!</f>
        <v>6566.8520079360005</v>
      </c>
      <c r="G191" s="44">
        <f>H191+I191+J191+K191</f>
        <v>1996</v>
      </c>
      <c r="H191" s="44">
        <f>#REF!</f>
        <v>492</v>
      </c>
      <c r="I191" s="44">
        <f>#REF!</f>
        <v>492</v>
      </c>
      <c r="J191" s="44">
        <f>#REF!</f>
        <v>492</v>
      </c>
      <c r="K191" s="44">
        <f>#REF!</f>
        <v>520</v>
      </c>
      <c r="L191" s="30">
        <f>M191+N191+O191+P191</f>
        <v>6566.8520079360005</v>
      </c>
      <c r="M191" s="30">
        <f>#REF!</f>
        <v>1618.6829598720001</v>
      </c>
      <c r="N191" s="30">
        <f>#REF!</f>
        <v>1618.6829598720001</v>
      </c>
      <c r="O191" s="30">
        <f>#REF!</f>
        <v>1618.6829598720001</v>
      </c>
      <c r="P191" s="30">
        <f>#REF!</f>
        <v>1710.8031283199998</v>
      </c>
      <c r="Q191" s="17">
        <f t="shared" si="37"/>
        <v>0</v>
      </c>
      <c r="R191" s="17">
        <f t="shared" si="38"/>
        <v>0</v>
      </c>
    </row>
    <row r="192" spans="2:18" s="18" customFormat="1" ht="15" customHeight="1" x14ac:dyDescent="0.25">
      <c r="B192" s="156"/>
      <c r="C192" s="25" t="s">
        <v>31</v>
      </c>
      <c r="D192" s="26" t="s">
        <v>32</v>
      </c>
      <c r="E192" s="55">
        <f>#REF!</f>
        <v>1200</v>
      </c>
      <c r="F192" s="30">
        <f>#REF!</f>
        <v>933.7511735999999</v>
      </c>
      <c r="G192" s="44">
        <f>SUBTOTAL(9,H192:K192)</f>
        <v>1200</v>
      </c>
      <c r="H192" s="44">
        <f>#REF!</f>
        <v>86</v>
      </c>
      <c r="I192" s="44">
        <f>#REF!</f>
        <v>253</v>
      </c>
      <c r="J192" s="44">
        <f>#REF!</f>
        <v>186</v>
      </c>
      <c r="K192" s="44">
        <f>#REF!</f>
        <v>675</v>
      </c>
      <c r="L192" s="30">
        <f>SUBTOTAL(9,M192:P192)</f>
        <v>933.7511735999999</v>
      </c>
      <c r="M192" s="30">
        <f>#REF!</f>
        <v>66.918834107999999</v>
      </c>
      <c r="N192" s="30">
        <f>#REF!</f>
        <v>196.86587243399995</v>
      </c>
      <c r="O192" s="30">
        <f>#REF!</f>
        <v>144.73143190800002</v>
      </c>
      <c r="P192" s="30">
        <f>#REF!</f>
        <v>525.23503514999993</v>
      </c>
      <c r="Q192" s="17">
        <f t="shared" si="37"/>
        <v>0</v>
      </c>
      <c r="R192" s="17">
        <f t="shared" si="38"/>
        <v>0</v>
      </c>
    </row>
    <row r="193" spans="2:18" s="18" customFormat="1" ht="15" customHeight="1" x14ac:dyDescent="0.25">
      <c r="B193" s="156"/>
      <c r="C193" s="25" t="s">
        <v>66</v>
      </c>
      <c r="D193" s="26" t="s">
        <v>32</v>
      </c>
      <c r="E193" s="55">
        <f>#REF!</f>
        <v>0</v>
      </c>
      <c r="F193" s="30">
        <f>#REF!</f>
        <v>0</v>
      </c>
      <c r="G193" s="44">
        <f>SUBTOTAL(9,H193:K193)</f>
        <v>0</v>
      </c>
      <c r="H193" s="44">
        <f>#REF!</f>
        <v>0</v>
      </c>
      <c r="I193" s="44">
        <f>#REF!</f>
        <v>0</v>
      </c>
      <c r="J193" s="44">
        <f>#REF!</f>
        <v>0</v>
      </c>
      <c r="K193" s="44">
        <f>#REF!</f>
        <v>0</v>
      </c>
      <c r="L193" s="30">
        <f>SUBTOTAL(9,M193:P193)</f>
        <v>0</v>
      </c>
      <c r="M193" s="30">
        <f>#REF!</f>
        <v>0</v>
      </c>
      <c r="N193" s="30">
        <f>#REF!</f>
        <v>0</v>
      </c>
      <c r="O193" s="30">
        <f>#REF!</f>
        <v>0</v>
      </c>
      <c r="P193" s="30">
        <f>#REF!</f>
        <v>0</v>
      </c>
      <c r="Q193" s="17">
        <f t="shared" si="37"/>
        <v>0</v>
      </c>
      <c r="R193" s="17">
        <f t="shared" si="38"/>
        <v>0</v>
      </c>
    </row>
    <row r="194" spans="2:18" s="18" customFormat="1" ht="15" customHeight="1" x14ac:dyDescent="0.25">
      <c r="B194" s="154"/>
      <c r="C194" s="26" t="s">
        <v>64</v>
      </c>
      <c r="D194" s="26" t="s">
        <v>32</v>
      </c>
      <c r="E194" s="55">
        <f>#REF!</f>
        <v>2708</v>
      </c>
      <c r="F194" s="30">
        <f>#REF!</f>
        <v>2866.5214369344003</v>
      </c>
      <c r="G194" s="44">
        <f>H194+I194+J194+K194</f>
        <v>2708</v>
      </c>
      <c r="H194" s="44">
        <f>#REF!</f>
        <v>432</v>
      </c>
      <c r="I194" s="44">
        <f>#REF!</f>
        <v>836</v>
      </c>
      <c r="J194" s="44">
        <f>#REF!</f>
        <v>513</v>
      </c>
      <c r="K194" s="44">
        <f>#REF!</f>
        <v>927</v>
      </c>
      <c r="L194" s="30">
        <f>M194+N194+O194+P194</f>
        <v>2866.5214369344003</v>
      </c>
      <c r="M194" s="30">
        <f>#REF!</f>
        <v>457.28850101759991</v>
      </c>
      <c r="N194" s="30">
        <f>#REF!</f>
        <v>884.93793252480009</v>
      </c>
      <c r="O194" s="30">
        <f>#REF!</f>
        <v>543.03009495840001</v>
      </c>
      <c r="P194" s="30">
        <f>#REF!</f>
        <v>981.26490843360011</v>
      </c>
      <c r="Q194" s="17">
        <f t="shared" si="37"/>
        <v>0</v>
      </c>
      <c r="R194" s="17">
        <f t="shared" si="38"/>
        <v>0</v>
      </c>
    </row>
    <row r="195" spans="2:18" s="18" customFormat="1" ht="15" customHeight="1" x14ac:dyDescent="0.25">
      <c r="B195" s="154"/>
      <c r="C195" s="26" t="s">
        <v>69</v>
      </c>
      <c r="D195" s="26" t="s">
        <v>32</v>
      </c>
      <c r="E195" s="55">
        <f>#REF!</f>
        <v>349</v>
      </c>
      <c r="F195" s="30">
        <f>#REF!</f>
        <v>677.41316852580007</v>
      </c>
      <c r="G195" s="44">
        <f>H195+I195+J195+K195</f>
        <v>349</v>
      </c>
      <c r="H195" s="44">
        <f>#REF!</f>
        <v>101</v>
      </c>
      <c r="I195" s="44">
        <f>#REF!</f>
        <v>69</v>
      </c>
      <c r="J195" s="44">
        <f>#REF!</f>
        <v>53</v>
      </c>
      <c r="K195" s="44">
        <f>#REF!</f>
        <v>126</v>
      </c>
      <c r="L195" s="30">
        <f>M195+N195+O195+P195</f>
        <v>677.41316852580007</v>
      </c>
      <c r="M195" s="30">
        <f>#REF!</f>
        <v>196.04220636420001</v>
      </c>
      <c r="N195" s="30">
        <f>#REF!</f>
        <v>133.9298241498</v>
      </c>
      <c r="O195" s="30">
        <f>#REF!</f>
        <v>102.87363304260001</v>
      </c>
      <c r="P195" s="30">
        <f>#REF!</f>
        <v>244.56750496920003</v>
      </c>
      <c r="Q195" s="17">
        <f t="shared" si="37"/>
        <v>0</v>
      </c>
      <c r="R195" s="17">
        <f t="shared" si="38"/>
        <v>0</v>
      </c>
    </row>
    <row r="196" spans="2:18" s="18" customFormat="1" ht="15" customHeight="1" x14ac:dyDescent="0.25">
      <c r="B196" s="154"/>
      <c r="C196" s="25" t="s">
        <v>33</v>
      </c>
      <c r="D196" s="26" t="s">
        <v>34</v>
      </c>
      <c r="E196" s="55">
        <f>E197+E198</f>
        <v>10876</v>
      </c>
      <c r="F196" s="55">
        <f t="shared" ref="F196:P196" si="46">F197+F198</f>
        <v>16803.769350410588</v>
      </c>
      <c r="G196" s="55">
        <f t="shared" si="46"/>
        <v>10876</v>
      </c>
      <c r="H196" s="55">
        <f t="shared" si="46"/>
        <v>2619</v>
      </c>
      <c r="I196" s="55">
        <f t="shared" si="46"/>
        <v>3019</v>
      </c>
      <c r="J196" s="55">
        <f t="shared" si="46"/>
        <v>2619</v>
      </c>
      <c r="K196" s="55">
        <f t="shared" si="46"/>
        <v>2619</v>
      </c>
      <c r="L196" s="55">
        <f t="shared" si="46"/>
        <v>16803.769350410592</v>
      </c>
      <c r="M196" s="55">
        <f t="shared" si="46"/>
        <v>4035.2152808706965</v>
      </c>
      <c r="N196" s="55">
        <f t="shared" si="46"/>
        <v>4698.1235077985002</v>
      </c>
      <c r="O196" s="55">
        <f t="shared" si="46"/>
        <v>4035.2152808706965</v>
      </c>
      <c r="P196" s="55">
        <f t="shared" si="46"/>
        <v>4035.2152808706965</v>
      </c>
      <c r="Q196" s="17">
        <f t="shared" si="37"/>
        <v>0</v>
      </c>
      <c r="R196" s="17">
        <f t="shared" si="38"/>
        <v>0</v>
      </c>
    </row>
    <row r="197" spans="2:18" s="18" customFormat="1" ht="15" customHeight="1" x14ac:dyDescent="0.25">
      <c r="B197" s="154"/>
      <c r="C197" s="31" t="s">
        <v>17</v>
      </c>
      <c r="D197" s="20" t="s">
        <v>34</v>
      </c>
      <c r="E197" s="57">
        <f>#REF!</f>
        <v>5507</v>
      </c>
      <c r="F197" s="41">
        <f>#REF!</f>
        <v>6802.3860921259884</v>
      </c>
      <c r="G197" s="42">
        <f>SUM(H197:K197)</f>
        <v>5507</v>
      </c>
      <c r="H197" s="42">
        <f>#REF!</f>
        <v>1344</v>
      </c>
      <c r="I197" s="42">
        <f>#REF!</f>
        <v>1475</v>
      </c>
      <c r="J197" s="42">
        <f>#REF!</f>
        <v>1344</v>
      </c>
      <c r="K197" s="42">
        <f>#REF!</f>
        <v>1344</v>
      </c>
      <c r="L197" s="41">
        <f>SUM(M197:P197)</f>
        <v>6802.3860921259893</v>
      </c>
      <c r="M197" s="41">
        <f>#REF!</f>
        <v>1660.1428922856962</v>
      </c>
      <c r="N197" s="41">
        <f>#REF!</f>
        <v>1821.9574152689001</v>
      </c>
      <c r="O197" s="41">
        <f>#REF!</f>
        <v>1660.1428922856962</v>
      </c>
      <c r="P197" s="41">
        <f>#REF!</f>
        <v>1660.1428922856962</v>
      </c>
      <c r="Q197" s="17">
        <f t="shared" si="37"/>
        <v>0</v>
      </c>
      <c r="R197" s="17">
        <f t="shared" si="38"/>
        <v>0</v>
      </c>
    </row>
    <row r="198" spans="2:18" s="18" customFormat="1" ht="15" customHeight="1" x14ac:dyDescent="0.25">
      <c r="B198" s="154"/>
      <c r="C198" s="31" t="s">
        <v>16</v>
      </c>
      <c r="D198" s="20" t="s">
        <v>34</v>
      </c>
      <c r="E198" s="57">
        <f>#REF!</f>
        <v>5369</v>
      </c>
      <c r="F198" s="41">
        <f>#REF!</f>
        <v>10001.383258284601</v>
      </c>
      <c r="G198" s="42">
        <f>SUM(H198:K198)</f>
        <v>5369</v>
      </c>
      <c r="H198" s="42">
        <f>#REF!</f>
        <v>1275</v>
      </c>
      <c r="I198" s="42">
        <f>#REF!</f>
        <v>1544</v>
      </c>
      <c r="J198" s="42">
        <f>#REF!</f>
        <v>1275</v>
      </c>
      <c r="K198" s="42">
        <f>#REF!</f>
        <v>1275</v>
      </c>
      <c r="L198" s="41">
        <f>SUM(M198:P198)</f>
        <v>10001.383258284601</v>
      </c>
      <c r="M198" s="41">
        <f>#REF!</f>
        <v>2375.0723885850002</v>
      </c>
      <c r="N198" s="41">
        <f>#REF!</f>
        <v>2876.1660925296005</v>
      </c>
      <c r="O198" s="41">
        <f>#REF!</f>
        <v>2375.0723885850002</v>
      </c>
      <c r="P198" s="41">
        <f>#REF!</f>
        <v>2375.0723885850002</v>
      </c>
      <c r="Q198" s="17">
        <f t="shared" si="37"/>
        <v>0</v>
      </c>
      <c r="R198" s="17">
        <f t="shared" si="38"/>
        <v>0</v>
      </c>
    </row>
    <row r="199" spans="2:18" s="18" customFormat="1" ht="15" customHeight="1" x14ac:dyDescent="0.25">
      <c r="B199" s="154"/>
      <c r="C199" s="25" t="s">
        <v>35</v>
      </c>
      <c r="D199" s="26" t="s">
        <v>34</v>
      </c>
      <c r="E199" s="55">
        <f>SUM(E200:E213)</f>
        <v>5336</v>
      </c>
      <c r="F199" s="55">
        <f t="shared" ref="F199:P199" si="47">SUM(F200:F213)</f>
        <v>14503.544955999998</v>
      </c>
      <c r="G199" s="55">
        <f t="shared" si="47"/>
        <v>5336</v>
      </c>
      <c r="H199" s="55">
        <f t="shared" si="47"/>
        <v>1033</v>
      </c>
      <c r="I199" s="55">
        <f t="shared" si="47"/>
        <v>1361</v>
      </c>
      <c r="J199" s="55">
        <f t="shared" si="47"/>
        <v>1473</v>
      </c>
      <c r="K199" s="55">
        <f t="shared" si="47"/>
        <v>1469</v>
      </c>
      <c r="L199" s="55">
        <f t="shared" si="47"/>
        <v>14503.544955999998</v>
      </c>
      <c r="M199" s="55">
        <f t="shared" si="47"/>
        <v>2850.6203639999999</v>
      </c>
      <c r="N199" s="55">
        <f t="shared" si="47"/>
        <v>3697.444364</v>
      </c>
      <c r="O199" s="55">
        <f t="shared" si="47"/>
        <v>3955.9669109999995</v>
      </c>
      <c r="P199" s="55">
        <f t="shared" si="47"/>
        <v>3999.5133169999999</v>
      </c>
      <c r="Q199" s="17">
        <f t="shared" si="37"/>
        <v>0</v>
      </c>
      <c r="R199" s="17">
        <f t="shared" si="38"/>
        <v>0</v>
      </c>
    </row>
    <row r="200" spans="2:18" s="18" customFormat="1" ht="15" customHeight="1" x14ac:dyDescent="0.25">
      <c r="B200" s="154"/>
      <c r="C200" s="50" t="s">
        <v>67</v>
      </c>
      <c r="D200" s="20" t="s">
        <v>34</v>
      </c>
      <c r="E200" s="57">
        <f>#REF!</f>
        <v>180</v>
      </c>
      <c r="F200" s="41">
        <f>#REF!</f>
        <v>845.91899999999998</v>
      </c>
      <c r="G200" s="42">
        <f>SUM(H200:K200)</f>
        <v>180</v>
      </c>
      <c r="H200" s="42">
        <f>#REF!</f>
        <v>45</v>
      </c>
      <c r="I200" s="42">
        <f>#REF!</f>
        <v>45</v>
      </c>
      <c r="J200" s="42">
        <f>#REF!</f>
        <v>41</v>
      </c>
      <c r="K200" s="42">
        <f>#REF!</f>
        <v>49</v>
      </c>
      <c r="L200" s="41">
        <f>SUM(M200:P200)</f>
        <v>845.91899999999987</v>
      </c>
      <c r="M200" s="41">
        <f>#REF!</f>
        <v>211.47975</v>
      </c>
      <c r="N200" s="41">
        <f>#REF!</f>
        <v>211.47975</v>
      </c>
      <c r="O200" s="41">
        <f>#REF!</f>
        <v>192.68155000000002</v>
      </c>
      <c r="P200" s="41">
        <f>#REF!</f>
        <v>230.27794999999998</v>
      </c>
      <c r="Q200" s="17">
        <f t="shared" si="37"/>
        <v>0</v>
      </c>
      <c r="R200" s="17">
        <f t="shared" si="38"/>
        <v>0</v>
      </c>
    </row>
    <row r="201" spans="2:18" s="18" customFormat="1" ht="15" customHeight="1" x14ac:dyDescent="0.25">
      <c r="B201" s="154"/>
      <c r="C201" s="50" t="s">
        <v>16</v>
      </c>
      <c r="D201" s="20" t="s">
        <v>34</v>
      </c>
      <c r="E201" s="57">
        <f>#REF!</f>
        <v>1115</v>
      </c>
      <c r="F201" s="41">
        <f>#REF!</f>
        <v>3595.8749999999991</v>
      </c>
      <c r="G201" s="42">
        <f t="shared" ref="G201:G213" si="48">SUM(H201:K201)</f>
        <v>1115</v>
      </c>
      <c r="H201" s="42">
        <f>#REF!</f>
        <v>178</v>
      </c>
      <c r="I201" s="42">
        <f>#REF!</f>
        <v>286</v>
      </c>
      <c r="J201" s="42">
        <f>#REF!</f>
        <v>324</v>
      </c>
      <c r="K201" s="42">
        <f>#REF!</f>
        <v>327</v>
      </c>
      <c r="L201" s="41">
        <f t="shared" ref="L201:L213" si="49">SUM(M201:P201)</f>
        <v>3595.875</v>
      </c>
      <c r="M201" s="41">
        <f>#REF!</f>
        <v>574.05000000000007</v>
      </c>
      <c r="N201" s="41">
        <f>#REF!</f>
        <v>922.35</v>
      </c>
      <c r="O201" s="41">
        <f>#REF!</f>
        <v>1044.9000000000001</v>
      </c>
      <c r="P201" s="41">
        <f>#REF!</f>
        <v>1054.575</v>
      </c>
      <c r="Q201" s="17">
        <f t="shared" si="37"/>
        <v>0</v>
      </c>
      <c r="R201" s="17">
        <f t="shared" si="38"/>
        <v>0</v>
      </c>
    </row>
    <row r="202" spans="2:18" s="18" customFormat="1" ht="15" customHeight="1" x14ac:dyDescent="0.25">
      <c r="B202" s="154"/>
      <c r="C202" s="50" t="s">
        <v>17</v>
      </c>
      <c r="D202" s="20" t="s">
        <v>34</v>
      </c>
      <c r="E202" s="57">
        <f>#REF!</f>
        <v>2856</v>
      </c>
      <c r="F202" s="41">
        <f>#REF!</f>
        <v>6107.5560000000005</v>
      </c>
      <c r="G202" s="42">
        <f t="shared" si="48"/>
        <v>2856</v>
      </c>
      <c r="H202" s="42">
        <f>#REF!</f>
        <v>553</v>
      </c>
      <c r="I202" s="42">
        <f>#REF!</f>
        <v>722</v>
      </c>
      <c r="J202" s="42">
        <f>#REF!</f>
        <v>789</v>
      </c>
      <c r="K202" s="42">
        <f>#REF!</f>
        <v>792</v>
      </c>
      <c r="L202" s="41">
        <f t="shared" si="49"/>
        <v>6107.5559999999996</v>
      </c>
      <c r="M202" s="41">
        <f>#REF!</f>
        <v>1182.5904999999998</v>
      </c>
      <c r="N202" s="41">
        <f>#REF!</f>
        <v>1543.9970000000001</v>
      </c>
      <c r="O202" s="41">
        <f>#REF!</f>
        <v>1687.2764999999999</v>
      </c>
      <c r="P202" s="41">
        <f>#REF!</f>
        <v>1693.692</v>
      </c>
      <c r="Q202" s="17">
        <f t="shared" si="37"/>
        <v>0</v>
      </c>
      <c r="R202" s="17">
        <f t="shared" si="38"/>
        <v>0</v>
      </c>
    </row>
    <row r="203" spans="2:18" s="18" customFormat="1" ht="15" customHeight="1" x14ac:dyDescent="0.25">
      <c r="B203" s="154"/>
      <c r="C203" s="50" t="s">
        <v>24</v>
      </c>
      <c r="D203" s="20" t="s">
        <v>34</v>
      </c>
      <c r="E203" s="57">
        <f>#REF!</f>
        <v>216</v>
      </c>
      <c r="F203" s="41">
        <f>#REF!</f>
        <v>547.99199999999996</v>
      </c>
      <c r="G203" s="42">
        <f t="shared" si="48"/>
        <v>216</v>
      </c>
      <c r="H203" s="42">
        <f>#REF!</f>
        <v>36</v>
      </c>
      <c r="I203" s="42">
        <f>#REF!</f>
        <v>60</v>
      </c>
      <c r="J203" s="42">
        <f>#REF!</f>
        <v>60</v>
      </c>
      <c r="K203" s="42">
        <f>#REF!</f>
        <v>60</v>
      </c>
      <c r="L203" s="41">
        <f t="shared" si="49"/>
        <v>547.99199999999996</v>
      </c>
      <c r="M203" s="41">
        <f>#REF!</f>
        <v>91.332000000000008</v>
      </c>
      <c r="N203" s="41">
        <f>#REF!</f>
        <v>152.21999999999997</v>
      </c>
      <c r="O203" s="41">
        <f>#REF!</f>
        <v>152.21999999999997</v>
      </c>
      <c r="P203" s="41">
        <f>#REF!</f>
        <v>152.21999999999997</v>
      </c>
      <c r="Q203" s="17">
        <f t="shared" si="37"/>
        <v>0</v>
      </c>
      <c r="R203" s="17">
        <f t="shared" si="38"/>
        <v>0</v>
      </c>
    </row>
    <row r="204" spans="2:18" s="18" customFormat="1" ht="15" customHeight="1" x14ac:dyDescent="0.25">
      <c r="B204" s="154"/>
      <c r="C204" s="50" t="s">
        <v>19</v>
      </c>
      <c r="D204" s="20" t="s">
        <v>34</v>
      </c>
      <c r="E204" s="57">
        <f>#REF!</f>
        <v>262</v>
      </c>
      <c r="F204" s="41">
        <f>#REF!</f>
        <v>841.15099999999984</v>
      </c>
      <c r="G204" s="42">
        <f t="shared" si="48"/>
        <v>262</v>
      </c>
      <c r="H204" s="42">
        <f>#REF!</f>
        <v>66</v>
      </c>
      <c r="I204" s="42">
        <f>#REF!</f>
        <v>64</v>
      </c>
      <c r="J204" s="42">
        <f>#REF!</f>
        <v>66</v>
      </c>
      <c r="K204" s="42">
        <f>#REF!</f>
        <v>66</v>
      </c>
      <c r="L204" s="41">
        <f t="shared" si="49"/>
        <v>841.15100000000007</v>
      </c>
      <c r="M204" s="41">
        <f>#REF!</f>
        <v>211.893</v>
      </c>
      <c r="N204" s="41">
        <f>#REF!</f>
        <v>205.47199999999998</v>
      </c>
      <c r="O204" s="41">
        <f>#REF!</f>
        <v>211.893</v>
      </c>
      <c r="P204" s="41">
        <f>#REF!</f>
        <v>211.893</v>
      </c>
      <c r="Q204" s="17">
        <f t="shared" si="37"/>
        <v>0</v>
      </c>
      <c r="R204" s="17">
        <f t="shared" si="38"/>
        <v>0</v>
      </c>
    </row>
    <row r="205" spans="2:18" s="18" customFormat="1" ht="15" customHeight="1" x14ac:dyDescent="0.25">
      <c r="B205" s="154"/>
      <c r="C205" s="50" t="s">
        <v>21</v>
      </c>
      <c r="D205" s="20" t="s">
        <v>34</v>
      </c>
      <c r="E205" s="57">
        <f>#REF!</f>
        <v>0</v>
      </c>
      <c r="F205" s="41">
        <f>#REF!</f>
        <v>0</v>
      </c>
      <c r="G205" s="42">
        <f t="shared" si="48"/>
        <v>0</v>
      </c>
      <c r="H205" s="42">
        <f>#REF!</f>
        <v>0</v>
      </c>
      <c r="I205" s="42">
        <f>#REF!</f>
        <v>0</v>
      </c>
      <c r="J205" s="42">
        <f>#REF!</f>
        <v>0</v>
      </c>
      <c r="K205" s="42">
        <f>#REF!</f>
        <v>0</v>
      </c>
      <c r="L205" s="41">
        <f t="shared" si="49"/>
        <v>0</v>
      </c>
      <c r="M205" s="41">
        <f>#REF!</f>
        <v>0</v>
      </c>
      <c r="N205" s="41">
        <f>#REF!</f>
        <v>0</v>
      </c>
      <c r="O205" s="41">
        <f>#REF!</f>
        <v>0</v>
      </c>
      <c r="P205" s="41">
        <f>#REF!</f>
        <v>0</v>
      </c>
      <c r="Q205" s="17">
        <f t="shared" si="37"/>
        <v>0</v>
      </c>
      <c r="R205" s="17">
        <f t="shared" si="38"/>
        <v>0</v>
      </c>
    </row>
    <row r="206" spans="2:18" s="18" customFormat="1" ht="15" customHeight="1" x14ac:dyDescent="0.25">
      <c r="B206" s="154"/>
      <c r="C206" s="50" t="s">
        <v>22</v>
      </c>
      <c r="D206" s="20" t="s">
        <v>34</v>
      </c>
      <c r="E206" s="57">
        <f>#REF!</f>
        <v>88</v>
      </c>
      <c r="F206" s="41">
        <f>#REF!</f>
        <v>262.70199999999994</v>
      </c>
      <c r="G206" s="42">
        <f t="shared" si="48"/>
        <v>88</v>
      </c>
      <c r="H206" s="42">
        <f>#REF!</f>
        <v>7</v>
      </c>
      <c r="I206" s="42">
        <f>#REF!</f>
        <v>27</v>
      </c>
      <c r="J206" s="42">
        <f>#REF!</f>
        <v>27</v>
      </c>
      <c r="K206" s="42">
        <f>#REF!</f>
        <v>27</v>
      </c>
      <c r="L206" s="41">
        <f t="shared" si="49"/>
        <v>262.702</v>
      </c>
      <c r="M206" s="41">
        <f>#REF!</f>
        <v>20.896749999999997</v>
      </c>
      <c r="N206" s="41">
        <f>#REF!</f>
        <v>80.60175000000001</v>
      </c>
      <c r="O206" s="41">
        <f>#REF!</f>
        <v>80.60175000000001</v>
      </c>
      <c r="P206" s="41">
        <f>#REF!</f>
        <v>80.60175000000001</v>
      </c>
      <c r="Q206" s="17">
        <f t="shared" si="37"/>
        <v>0</v>
      </c>
      <c r="R206" s="17">
        <f t="shared" si="38"/>
        <v>0</v>
      </c>
    </row>
    <row r="207" spans="2:18" s="18" customFormat="1" ht="15" customHeight="1" x14ac:dyDescent="0.25">
      <c r="B207" s="154"/>
      <c r="C207" s="50" t="s">
        <v>36</v>
      </c>
      <c r="D207" s="20" t="s">
        <v>34</v>
      </c>
      <c r="E207" s="57">
        <f>#REF!</f>
        <v>84</v>
      </c>
      <c r="F207" s="41">
        <f>#REF!</f>
        <v>149.142</v>
      </c>
      <c r="G207" s="42">
        <f t="shared" si="48"/>
        <v>84</v>
      </c>
      <c r="H207" s="42">
        <f>#REF!</f>
        <v>21</v>
      </c>
      <c r="I207" s="42">
        <f>#REF!</f>
        <v>21</v>
      </c>
      <c r="J207" s="42">
        <f>#REF!</f>
        <v>21</v>
      </c>
      <c r="K207" s="42">
        <f>#REF!</f>
        <v>21</v>
      </c>
      <c r="L207" s="41">
        <f t="shared" si="49"/>
        <v>149.142</v>
      </c>
      <c r="M207" s="41">
        <f>#REF!</f>
        <v>37.285499999999999</v>
      </c>
      <c r="N207" s="41">
        <f>#REF!</f>
        <v>37.285499999999999</v>
      </c>
      <c r="O207" s="41">
        <f>#REF!</f>
        <v>37.285499999999999</v>
      </c>
      <c r="P207" s="41">
        <f>#REF!</f>
        <v>37.285499999999999</v>
      </c>
      <c r="Q207" s="17">
        <f t="shared" si="37"/>
        <v>0</v>
      </c>
      <c r="R207" s="17">
        <f t="shared" si="38"/>
        <v>0</v>
      </c>
    </row>
    <row r="208" spans="2:18" s="18" customFormat="1" ht="15" customHeight="1" x14ac:dyDescent="0.25">
      <c r="B208" s="154"/>
      <c r="C208" s="50" t="s">
        <v>25</v>
      </c>
      <c r="D208" s="20" t="s">
        <v>34</v>
      </c>
      <c r="E208" s="57">
        <f>#REF!</f>
        <v>10</v>
      </c>
      <c r="F208" s="41">
        <f>#REF!</f>
        <v>15.220000000000002</v>
      </c>
      <c r="G208" s="42">
        <f t="shared" si="48"/>
        <v>10</v>
      </c>
      <c r="H208" s="42">
        <f>#REF!</f>
        <v>7</v>
      </c>
      <c r="I208" s="42">
        <f>#REF!</f>
        <v>1</v>
      </c>
      <c r="J208" s="42">
        <f>#REF!</f>
        <v>1</v>
      </c>
      <c r="K208" s="42">
        <f>#REF!</f>
        <v>1</v>
      </c>
      <c r="L208" s="41">
        <f t="shared" si="49"/>
        <v>15.220000000000002</v>
      </c>
      <c r="M208" s="41">
        <f>#REF!</f>
        <v>10.654000000000002</v>
      </c>
      <c r="N208" s="41">
        <f>#REF!</f>
        <v>1.522</v>
      </c>
      <c r="O208" s="41">
        <f>#REF!</f>
        <v>1.522</v>
      </c>
      <c r="P208" s="41">
        <f>#REF!</f>
        <v>1.522</v>
      </c>
      <c r="Q208" s="17">
        <f t="shared" si="37"/>
        <v>0</v>
      </c>
      <c r="R208" s="17">
        <f t="shared" si="38"/>
        <v>0</v>
      </c>
    </row>
    <row r="209" spans="2:18" s="18" customFormat="1" ht="15" customHeight="1" x14ac:dyDescent="0.25">
      <c r="B209" s="154"/>
      <c r="C209" s="50" t="s">
        <v>23</v>
      </c>
      <c r="D209" s="20" t="s">
        <v>34</v>
      </c>
      <c r="E209" s="57">
        <f>#REF!</f>
        <v>96</v>
      </c>
      <c r="F209" s="41">
        <f>#REF!</f>
        <v>176.35200000000003</v>
      </c>
      <c r="G209" s="42">
        <f t="shared" si="48"/>
        <v>96</v>
      </c>
      <c r="H209" s="42">
        <f>#REF!</f>
        <v>24</v>
      </c>
      <c r="I209" s="42">
        <f>#REF!</f>
        <v>24</v>
      </c>
      <c r="J209" s="42">
        <f>#REF!</f>
        <v>24</v>
      </c>
      <c r="K209" s="42">
        <f>#REF!</f>
        <v>24</v>
      </c>
      <c r="L209" s="41">
        <f t="shared" si="49"/>
        <v>176.35200000000003</v>
      </c>
      <c r="M209" s="41">
        <f>#REF!</f>
        <v>44.088000000000008</v>
      </c>
      <c r="N209" s="41">
        <f>#REF!</f>
        <v>44.088000000000008</v>
      </c>
      <c r="O209" s="41">
        <f>#REF!</f>
        <v>44.088000000000008</v>
      </c>
      <c r="P209" s="41">
        <f>#REF!</f>
        <v>44.088000000000008</v>
      </c>
      <c r="Q209" s="17">
        <f t="shared" si="37"/>
        <v>0</v>
      </c>
      <c r="R209" s="17">
        <f t="shared" si="38"/>
        <v>0</v>
      </c>
    </row>
    <row r="210" spans="2:18" s="18" customFormat="1" ht="15" customHeight="1" x14ac:dyDescent="0.25">
      <c r="B210" s="154"/>
      <c r="C210" s="50" t="s">
        <v>27</v>
      </c>
      <c r="D210" s="20" t="s">
        <v>34</v>
      </c>
      <c r="E210" s="57">
        <f>#REF!</f>
        <v>300</v>
      </c>
      <c r="F210" s="41">
        <f>#REF!</f>
        <v>1687.2765000000004</v>
      </c>
      <c r="G210" s="42">
        <f t="shared" si="48"/>
        <v>300</v>
      </c>
      <c r="H210" s="42">
        <f>#REF!</f>
        <v>75</v>
      </c>
      <c r="I210" s="42">
        <f>#REF!</f>
        <v>75</v>
      </c>
      <c r="J210" s="42">
        <f>#REF!</f>
        <v>71</v>
      </c>
      <c r="K210" s="42">
        <f>#REF!</f>
        <v>79</v>
      </c>
      <c r="L210" s="41">
        <f t="shared" si="49"/>
        <v>1687.2765000000002</v>
      </c>
      <c r="M210" s="41">
        <f>#REF!</f>
        <v>421.8191250000001</v>
      </c>
      <c r="N210" s="41">
        <f>#REF!</f>
        <v>421.8191250000001</v>
      </c>
      <c r="O210" s="41">
        <f>#REF!</f>
        <v>399.32210500000002</v>
      </c>
      <c r="P210" s="41">
        <f>#REF!</f>
        <v>444.31614500000001</v>
      </c>
      <c r="Q210" s="17">
        <f t="shared" si="37"/>
        <v>0</v>
      </c>
      <c r="R210" s="17">
        <f t="shared" si="38"/>
        <v>0</v>
      </c>
    </row>
    <row r="211" spans="2:18" s="18" customFormat="1" ht="15" customHeight="1" x14ac:dyDescent="0.25">
      <c r="B211" s="154"/>
      <c r="C211" s="58" t="s">
        <v>18</v>
      </c>
      <c r="D211" s="20" t="s">
        <v>34</v>
      </c>
      <c r="E211" s="57">
        <f>#REF!</f>
        <v>45</v>
      </c>
      <c r="F211" s="41">
        <f>#REF!</f>
        <v>96.232500000000002</v>
      </c>
      <c r="G211" s="42">
        <f t="shared" si="48"/>
        <v>45</v>
      </c>
      <c r="H211" s="42">
        <f>#REF!</f>
        <v>0</v>
      </c>
      <c r="I211" s="42">
        <f>#REF!</f>
        <v>15</v>
      </c>
      <c r="J211" s="42">
        <f>#REF!</f>
        <v>15</v>
      </c>
      <c r="K211" s="42">
        <f>#REF!</f>
        <v>15</v>
      </c>
      <c r="L211" s="41">
        <f t="shared" si="49"/>
        <v>96.232500000000002</v>
      </c>
      <c r="M211" s="41">
        <f>#REF!</f>
        <v>0</v>
      </c>
      <c r="N211" s="41">
        <f>#REF!</f>
        <v>32.077500000000001</v>
      </c>
      <c r="O211" s="41">
        <f>#REF!</f>
        <v>32.077500000000001</v>
      </c>
      <c r="P211" s="41">
        <f>#REF!</f>
        <v>32.077500000000001</v>
      </c>
      <c r="Q211" s="17">
        <f t="shared" si="37"/>
        <v>0</v>
      </c>
      <c r="R211" s="17">
        <f t="shared" si="38"/>
        <v>0</v>
      </c>
    </row>
    <row r="212" spans="2:18" s="18" customFormat="1" ht="15" customHeight="1" x14ac:dyDescent="0.25">
      <c r="B212" s="154"/>
      <c r="C212" s="58" t="s">
        <v>29</v>
      </c>
      <c r="D212" s="20" t="s">
        <v>34</v>
      </c>
      <c r="E212" s="57">
        <f>#REF!</f>
        <v>84</v>
      </c>
      <c r="F212" s="41">
        <f>#REF!</f>
        <v>178.12695600000001</v>
      </c>
      <c r="G212" s="42">
        <f t="shared" si="48"/>
        <v>84</v>
      </c>
      <c r="H212" s="42">
        <f>#REF!</f>
        <v>21</v>
      </c>
      <c r="I212" s="42">
        <f>#REF!</f>
        <v>21</v>
      </c>
      <c r="J212" s="42">
        <f>#REF!</f>
        <v>34</v>
      </c>
      <c r="K212" s="42">
        <f>#REF!</f>
        <v>8</v>
      </c>
      <c r="L212" s="41">
        <f t="shared" si="49"/>
        <v>178.12695600000001</v>
      </c>
      <c r="M212" s="41">
        <f>#REF!</f>
        <v>44.531739000000002</v>
      </c>
      <c r="N212" s="41">
        <f>#REF!</f>
        <v>44.531739000000002</v>
      </c>
      <c r="O212" s="41">
        <f>#REF!</f>
        <v>72.099006000000003</v>
      </c>
      <c r="P212" s="41">
        <f>#REF!</f>
        <v>16.964471999999997</v>
      </c>
      <c r="Q212" s="17">
        <f t="shared" si="37"/>
        <v>0</v>
      </c>
      <c r="R212" s="17">
        <f t="shared" si="38"/>
        <v>0</v>
      </c>
    </row>
    <row r="213" spans="2:18" s="18" customFormat="1" ht="15" customHeight="1" x14ac:dyDescent="0.25">
      <c r="B213" s="154"/>
      <c r="C213" s="58" t="s">
        <v>58</v>
      </c>
      <c r="D213" s="20" t="s">
        <v>34</v>
      </c>
      <c r="E213" s="57">
        <f>#REF!</f>
        <v>0</v>
      </c>
      <c r="F213" s="41">
        <f>#REF!</f>
        <v>0</v>
      </c>
      <c r="G213" s="42">
        <f t="shared" si="48"/>
        <v>0</v>
      </c>
      <c r="H213" s="42">
        <f>#REF!</f>
        <v>0</v>
      </c>
      <c r="I213" s="42">
        <f>#REF!</f>
        <v>0</v>
      </c>
      <c r="J213" s="42">
        <f>#REF!</f>
        <v>0</v>
      </c>
      <c r="K213" s="42">
        <f>#REF!</f>
        <v>0</v>
      </c>
      <c r="L213" s="41">
        <f t="shared" si="49"/>
        <v>0</v>
      </c>
      <c r="M213" s="41">
        <f>#REF!</f>
        <v>0</v>
      </c>
      <c r="N213" s="41">
        <f>#REF!</f>
        <v>0</v>
      </c>
      <c r="O213" s="41">
        <f>#REF!</f>
        <v>0</v>
      </c>
      <c r="P213" s="41">
        <f>#REF!</f>
        <v>0</v>
      </c>
      <c r="Q213" s="17">
        <f t="shared" si="37"/>
        <v>0</v>
      </c>
      <c r="R213" s="17">
        <f t="shared" si="38"/>
        <v>0</v>
      </c>
    </row>
    <row r="214" spans="2:18" s="18" customFormat="1" ht="15" customHeight="1" x14ac:dyDescent="0.25">
      <c r="B214" s="154"/>
      <c r="C214" s="25" t="s">
        <v>37</v>
      </c>
      <c r="D214" s="26" t="s">
        <v>34</v>
      </c>
      <c r="E214" s="55">
        <f>E215+E216+E217</f>
        <v>12929</v>
      </c>
      <c r="F214" s="55">
        <f t="shared" ref="F214:P214" si="50">F215+F216+F217</f>
        <v>32043.949423132497</v>
      </c>
      <c r="G214" s="55">
        <f>G215+G216+G217</f>
        <v>12929</v>
      </c>
      <c r="H214" s="55">
        <f>H215+H216+H217</f>
        <v>3231</v>
      </c>
      <c r="I214" s="55">
        <f t="shared" si="50"/>
        <v>3234</v>
      </c>
      <c r="J214" s="55">
        <f t="shared" si="50"/>
        <v>3233</v>
      </c>
      <c r="K214" s="55">
        <f t="shared" si="50"/>
        <v>3231</v>
      </c>
      <c r="L214" s="55">
        <f t="shared" si="50"/>
        <v>32043.949423132497</v>
      </c>
      <c r="M214" s="55">
        <f t="shared" si="50"/>
        <v>8659.0271202750009</v>
      </c>
      <c r="N214" s="55">
        <f t="shared" si="50"/>
        <v>8010.9873557831243</v>
      </c>
      <c r="O214" s="55">
        <f t="shared" si="50"/>
        <v>7686.9674735371873</v>
      </c>
      <c r="P214" s="55">
        <f t="shared" si="50"/>
        <v>7686.9674735371873</v>
      </c>
      <c r="Q214" s="17">
        <f t="shared" si="37"/>
        <v>0</v>
      </c>
      <c r="R214" s="17">
        <f t="shared" si="38"/>
        <v>0</v>
      </c>
    </row>
    <row r="215" spans="2:18" s="18" customFormat="1" ht="15" customHeight="1" x14ac:dyDescent="0.25">
      <c r="B215" s="154"/>
      <c r="C215" s="33" t="s">
        <v>38</v>
      </c>
      <c r="D215" s="20" t="s">
        <v>34</v>
      </c>
      <c r="E215" s="57">
        <f>#REF!</f>
        <v>5400</v>
      </c>
      <c r="F215" s="41">
        <f>#REF!</f>
        <v>13379.026099239672</v>
      </c>
      <c r="G215" s="42">
        <f>H215+I215+J215+K215</f>
        <v>5400</v>
      </c>
      <c r="H215" s="42">
        <f>#REF!</f>
        <v>1350</v>
      </c>
      <c r="I215" s="42">
        <f>#REF!</f>
        <v>1350</v>
      </c>
      <c r="J215" s="42">
        <f>#REF!</f>
        <v>1350</v>
      </c>
      <c r="K215" s="42">
        <f>#REF!</f>
        <v>1350</v>
      </c>
      <c r="L215" s="41">
        <f>M215+N215+O215+P215</f>
        <v>13379.026099239672</v>
      </c>
      <c r="M215" s="41">
        <f>#REF!</f>
        <v>3616.5787338142932</v>
      </c>
      <c r="N215" s="41">
        <f>#REF!</f>
        <v>3344.7565248099181</v>
      </c>
      <c r="O215" s="41">
        <f>#REF!</f>
        <v>3208.8454203077313</v>
      </c>
      <c r="P215" s="41">
        <f>#REF!</f>
        <v>3208.8454203077313</v>
      </c>
      <c r="Q215" s="17">
        <f t="shared" si="37"/>
        <v>0</v>
      </c>
      <c r="R215" s="17">
        <f t="shared" si="38"/>
        <v>0</v>
      </c>
    </row>
    <row r="216" spans="2:18" s="18" customFormat="1" ht="15" customHeight="1" x14ac:dyDescent="0.25">
      <c r="B216" s="154"/>
      <c r="C216" s="33" t="s">
        <v>39</v>
      </c>
      <c r="D216" s="20" t="s">
        <v>34</v>
      </c>
      <c r="E216" s="57">
        <f>#REF!</f>
        <v>4800</v>
      </c>
      <c r="F216" s="41">
        <f>#REF!</f>
        <v>11892.467643768601</v>
      </c>
      <c r="G216" s="42">
        <f t="shared" ref="G216:G217" si="51">H216+I216+J216+K216</f>
        <v>4800</v>
      </c>
      <c r="H216" s="42">
        <f>#REF!</f>
        <v>1200</v>
      </c>
      <c r="I216" s="42">
        <f>#REF!</f>
        <v>1200</v>
      </c>
      <c r="J216" s="42">
        <f>#REF!</f>
        <v>1200</v>
      </c>
      <c r="K216" s="42">
        <f>#REF!</f>
        <v>1200</v>
      </c>
      <c r="L216" s="41">
        <f t="shared" ref="L216:L217" si="52">M216+N216+O216+P216</f>
        <v>11892.467643768599</v>
      </c>
      <c r="M216" s="41">
        <f>#REF!</f>
        <v>3214.7366522793723</v>
      </c>
      <c r="N216" s="41">
        <f>#REF!</f>
        <v>2973.1169109421498</v>
      </c>
      <c r="O216" s="41">
        <f>#REF!</f>
        <v>2852.3070402735384</v>
      </c>
      <c r="P216" s="41">
        <f>#REF!</f>
        <v>2852.3070402735384</v>
      </c>
      <c r="Q216" s="17">
        <f t="shared" si="37"/>
        <v>0</v>
      </c>
      <c r="R216" s="17">
        <f t="shared" si="38"/>
        <v>0</v>
      </c>
    </row>
    <row r="217" spans="2:18" s="18" customFormat="1" ht="15" customHeight="1" x14ac:dyDescent="0.25">
      <c r="B217" s="154"/>
      <c r="C217" s="33" t="s">
        <v>40</v>
      </c>
      <c r="D217" s="20" t="s">
        <v>34</v>
      </c>
      <c r="E217" s="57">
        <f>#REF!</f>
        <v>2729</v>
      </c>
      <c r="F217" s="41">
        <f>#REF!</f>
        <v>6772.4556801242252</v>
      </c>
      <c r="G217" s="42">
        <f t="shared" si="51"/>
        <v>2729</v>
      </c>
      <c r="H217" s="42">
        <f>#REF!</f>
        <v>681</v>
      </c>
      <c r="I217" s="42">
        <f>#REF!</f>
        <v>684</v>
      </c>
      <c r="J217" s="42">
        <f>#REF!</f>
        <v>683</v>
      </c>
      <c r="K217" s="42">
        <f>#REF!</f>
        <v>681</v>
      </c>
      <c r="L217" s="41">
        <f t="shared" si="52"/>
        <v>6772.4556801242252</v>
      </c>
      <c r="M217" s="41">
        <f>#REF!</f>
        <v>1827.7117341813348</v>
      </c>
      <c r="N217" s="41">
        <f>#REF!</f>
        <v>1693.1139200310561</v>
      </c>
      <c r="O217" s="41">
        <f>#REF!</f>
        <v>1625.8150129559172</v>
      </c>
      <c r="P217" s="41">
        <f>#REF!</f>
        <v>1625.8150129559172</v>
      </c>
      <c r="Q217" s="17">
        <f t="shared" si="37"/>
        <v>0</v>
      </c>
      <c r="R217" s="17">
        <f t="shared" si="38"/>
        <v>0</v>
      </c>
    </row>
    <row r="218" spans="2:18" s="18" customFormat="1" ht="15" customHeight="1" x14ac:dyDescent="0.25">
      <c r="B218" s="154"/>
      <c r="C218" s="25" t="s">
        <v>41</v>
      </c>
      <c r="D218" s="26" t="s">
        <v>34</v>
      </c>
      <c r="E218" s="55">
        <f>SUM(E219:E232)</f>
        <v>9396</v>
      </c>
      <c r="F218" s="55">
        <f t="shared" ref="F218:P218" si="53">SUM(F219:F232)</f>
        <v>2782.4380384799997</v>
      </c>
      <c r="G218" s="55">
        <f t="shared" si="53"/>
        <v>9396</v>
      </c>
      <c r="H218" s="55">
        <f t="shared" si="53"/>
        <v>2176</v>
      </c>
      <c r="I218" s="55">
        <f t="shared" si="53"/>
        <v>2379</v>
      </c>
      <c r="J218" s="55">
        <f t="shared" si="53"/>
        <v>2480</v>
      </c>
      <c r="K218" s="55">
        <f t="shared" si="53"/>
        <v>2361</v>
      </c>
      <c r="L218" s="55">
        <f t="shared" si="53"/>
        <v>2782.4380384799997</v>
      </c>
      <c r="M218" s="55">
        <f t="shared" si="53"/>
        <v>653.94816162000006</v>
      </c>
      <c r="N218" s="55">
        <f t="shared" si="53"/>
        <v>698.07425351999973</v>
      </c>
      <c r="O218" s="55">
        <f t="shared" si="53"/>
        <v>735.02923007999993</v>
      </c>
      <c r="P218" s="55">
        <f t="shared" si="53"/>
        <v>695.38639325999998</v>
      </c>
      <c r="Q218" s="17">
        <f t="shared" si="37"/>
        <v>0</v>
      </c>
      <c r="R218" s="17">
        <f t="shared" si="38"/>
        <v>0</v>
      </c>
    </row>
    <row r="219" spans="2:18" s="18" customFormat="1" ht="15" customHeight="1" x14ac:dyDescent="0.25">
      <c r="B219" s="154"/>
      <c r="C219" s="34" t="s">
        <v>16</v>
      </c>
      <c r="D219" s="20" t="s">
        <v>34</v>
      </c>
      <c r="E219" s="57">
        <f>#REF!</f>
        <v>2370</v>
      </c>
      <c r="F219" s="41">
        <f>#REF!</f>
        <v>874.08207000000016</v>
      </c>
      <c r="G219" s="42">
        <f>SUM(H219:K219)</f>
        <v>2370</v>
      </c>
      <c r="H219" s="42">
        <f>#REF!</f>
        <v>614</v>
      </c>
      <c r="I219" s="42">
        <f>#REF!</f>
        <v>586</v>
      </c>
      <c r="J219" s="42">
        <f>#REF!</f>
        <v>585</v>
      </c>
      <c r="K219" s="42">
        <f>#REF!</f>
        <v>585</v>
      </c>
      <c r="L219" s="41">
        <f>SUM(M219:P219)</f>
        <v>874.08207000000016</v>
      </c>
      <c r="M219" s="41">
        <f>#REF!</f>
        <v>226.44995399999999</v>
      </c>
      <c r="N219" s="41">
        <f>#REF!</f>
        <v>216.12324600000002</v>
      </c>
      <c r="O219" s="41">
        <f>#REF!</f>
        <v>215.75443500000003</v>
      </c>
      <c r="P219" s="41">
        <f>#REF!</f>
        <v>215.75443500000003</v>
      </c>
      <c r="Q219" s="17">
        <f t="shared" si="37"/>
        <v>0</v>
      </c>
      <c r="R219" s="17">
        <f t="shared" si="38"/>
        <v>0</v>
      </c>
    </row>
    <row r="220" spans="2:18" s="18" customFormat="1" ht="15" customHeight="1" x14ac:dyDescent="0.25">
      <c r="B220" s="154"/>
      <c r="C220" s="34" t="s">
        <v>17</v>
      </c>
      <c r="D220" s="20" t="s">
        <v>34</v>
      </c>
      <c r="E220" s="57">
        <f>#REF!</f>
        <v>2638</v>
      </c>
      <c r="F220" s="41">
        <f>#REF!</f>
        <v>645.14627267999992</v>
      </c>
      <c r="G220" s="42">
        <f t="shared" ref="G220:G234" si="54">SUM(H220:K220)</f>
        <v>2638</v>
      </c>
      <c r="H220" s="42">
        <f>#REF!</f>
        <v>638</v>
      </c>
      <c r="I220" s="42">
        <f>#REF!</f>
        <v>668</v>
      </c>
      <c r="J220" s="42">
        <f>#REF!</f>
        <v>666</v>
      </c>
      <c r="K220" s="42">
        <f>#REF!</f>
        <v>666</v>
      </c>
      <c r="L220" s="41">
        <f t="shared" ref="L220:L234" si="55">SUM(M220:P220)</f>
        <v>645.14627267999992</v>
      </c>
      <c r="M220" s="41">
        <f>#REF!</f>
        <v>156.02855267999999</v>
      </c>
      <c r="N220" s="41">
        <f>#REF!</f>
        <v>163.36531847999996</v>
      </c>
      <c r="O220" s="41">
        <f>#REF!</f>
        <v>162.87620075999999</v>
      </c>
      <c r="P220" s="41">
        <f>#REF!</f>
        <v>162.87620075999999</v>
      </c>
      <c r="Q220" s="17">
        <f t="shared" si="37"/>
        <v>0</v>
      </c>
      <c r="R220" s="17">
        <f t="shared" si="38"/>
        <v>0</v>
      </c>
    </row>
    <row r="221" spans="2:18" s="18" customFormat="1" ht="15" customHeight="1" x14ac:dyDescent="0.25">
      <c r="B221" s="154"/>
      <c r="C221" s="34" t="s">
        <v>24</v>
      </c>
      <c r="D221" s="20" t="s">
        <v>34</v>
      </c>
      <c r="E221" s="57">
        <f>#REF!</f>
        <v>632</v>
      </c>
      <c r="F221" s="41">
        <f>#REF!</f>
        <v>183.36299423999998</v>
      </c>
      <c r="G221" s="42">
        <f t="shared" si="54"/>
        <v>632</v>
      </c>
      <c r="H221" s="42">
        <f>#REF!</f>
        <v>156</v>
      </c>
      <c r="I221" s="42">
        <f>#REF!</f>
        <v>159</v>
      </c>
      <c r="J221" s="42">
        <f>#REF!</f>
        <v>159</v>
      </c>
      <c r="K221" s="42">
        <f>#REF!</f>
        <v>158</v>
      </c>
      <c r="L221" s="41">
        <f t="shared" si="55"/>
        <v>183.36299423999998</v>
      </c>
      <c r="M221" s="41">
        <f>#REF!</f>
        <v>45.260485919999994</v>
      </c>
      <c r="N221" s="41">
        <f>#REF!</f>
        <v>46.130879879999995</v>
      </c>
      <c r="O221" s="41">
        <f>#REF!</f>
        <v>46.130879879999995</v>
      </c>
      <c r="P221" s="41">
        <f>#REF!</f>
        <v>45.840748559999994</v>
      </c>
      <c r="Q221" s="17">
        <f t="shared" si="37"/>
        <v>0</v>
      </c>
      <c r="R221" s="17">
        <f t="shared" si="38"/>
        <v>0</v>
      </c>
    </row>
    <row r="222" spans="2:18" s="18" customFormat="1" ht="15" customHeight="1" x14ac:dyDescent="0.25">
      <c r="B222" s="154"/>
      <c r="C222" s="34" t="s">
        <v>19</v>
      </c>
      <c r="D222" s="20" t="s">
        <v>34</v>
      </c>
      <c r="E222" s="57">
        <f>#REF!</f>
        <v>269</v>
      </c>
      <c r="F222" s="41">
        <f>#REF!</f>
        <v>98.764097819999975</v>
      </c>
      <c r="G222" s="42">
        <f t="shared" si="54"/>
        <v>269</v>
      </c>
      <c r="H222" s="42">
        <f>#REF!</f>
        <v>67</v>
      </c>
      <c r="I222" s="42">
        <f>#REF!</f>
        <v>68</v>
      </c>
      <c r="J222" s="42">
        <f>#REF!</f>
        <v>67</v>
      </c>
      <c r="K222" s="42">
        <f>#REF!</f>
        <v>67</v>
      </c>
      <c r="L222" s="41">
        <f t="shared" si="55"/>
        <v>98.764097819999989</v>
      </c>
      <c r="M222" s="41">
        <f>#REF!</f>
        <v>24.599236259999998</v>
      </c>
      <c r="N222" s="41">
        <f>#REF!</f>
        <v>24.966389039999996</v>
      </c>
      <c r="O222" s="41">
        <f>#REF!</f>
        <v>24.599236259999994</v>
      </c>
      <c r="P222" s="41">
        <f>#REF!</f>
        <v>24.599236259999994</v>
      </c>
      <c r="Q222" s="17">
        <f t="shared" si="37"/>
        <v>0</v>
      </c>
      <c r="R222" s="17">
        <f t="shared" si="38"/>
        <v>0</v>
      </c>
    </row>
    <row r="223" spans="2:18" s="18" customFormat="1" ht="15" customHeight="1" x14ac:dyDescent="0.25">
      <c r="B223" s="154"/>
      <c r="C223" s="34" t="s">
        <v>21</v>
      </c>
      <c r="D223" s="20" t="s">
        <v>34</v>
      </c>
      <c r="E223" s="57">
        <f>#REF!</f>
        <v>600</v>
      </c>
      <c r="F223" s="41">
        <f>#REF!</f>
        <v>156.32440199999999</v>
      </c>
      <c r="G223" s="42">
        <f t="shared" si="54"/>
        <v>600</v>
      </c>
      <c r="H223" s="42">
        <f>#REF!</f>
        <v>118</v>
      </c>
      <c r="I223" s="42">
        <f>#REF!</f>
        <v>182</v>
      </c>
      <c r="J223" s="42">
        <f>#REF!</f>
        <v>150</v>
      </c>
      <c r="K223" s="42">
        <f>#REF!</f>
        <v>150</v>
      </c>
      <c r="L223" s="41">
        <f t="shared" si="55"/>
        <v>156.32440199999996</v>
      </c>
      <c r="M223" s="41">
        <f>#REF!</f>
        <v>30.743799059999994</v>
      </c>
      <c r="N223" s="41">
        <f>#REF!</f>
        <v>47.418401939999995</v>
      </c>
      <c r="O223" s="41">
        <f>#REF!</f>
        <v>39.081100499999991</v>
      </c>
      <c r="P223" s="41">
        <f>#REF!</f>
        <v>39.081100499999991</v>
      </c>
      <c r="Q223" s="17">
        <f t="shared" si="37"/>
        <v>0</v>
      </c>
      <c r="R223" s="17">
        <f t="shared" si="38"/>
        <v>0</v>
      </c>
    </row>
    <row r="224" spans="2:18" s="18" customFormat="1" ht="15" customHeight="1" x14ac:dyDescent="0.25">
      <c r="B224" s="154"/>
      <c r="C224" s="34" t="s">
        <v>42</v>
      </c>
      <c r="D224" s="20" t="s">
        <v>34</v>
      </c>
      <c r="E224" s="57">
        <f>#REF!</f>
        <v>866</v>
      </c>
      <c r="F224" s="41">
        <f>#REF!</f>
        <v>295.64650253999997</v>
      </c>
      <c r="G224" s="42">
        <f t="shared" si="54"/>
        <v>866</v>
      </c>
      <c r="H224" s="42">
        <f>#REF!</f>
        <v>262</v>
      </c>
      <c r="I224" s="42">
        <f>#REF!</f>
        <v>144</v>
      </c>
      <c r="J224" s="42">
        <f>#REF!</f>
        <v>284</v>
      </c>
      <c r="K224" s="42">
        <f>#REF!</f>
        <v>176</v>
      </c>
      <c r="L224" s="41">
        <f t="shared" si="55"/>
        <v>295.64650253999991</v>
      </c>
      <c r="M224" s="41">
        <f>#REF!</f>
        <v>89.445015779999977</v>
      </c>
      <c r="N224" s="41">
        <f>#REF!</f>
        <v>49.160619359999984</v>
      </c>
      <c r="O224" s="41">
        <f>#REF!</f>
        <v>96.955665959999976</v>
      </c>
      <c r="P224" s="41">
        <f>#REF!</f>
        <v>60.085201439999985</v>
      </c>
      <c r="Q224" s="17">
        <f t="shared" si="37"/>
        <v>0</v>
      </c>
      <c r="R224" s="17">
        <f t="shared" si="38"/>
        <v>0</v>
      </c>
    </row>
    <row r="225" spans="2:18" s="18" customFormat="1" ht="15" customHeight="1" x14ac:dyDescent="0.25">
      <c r="B225" s="154"/>
      <c r="C225" s="34" t="s">
        <v>36</v>
      </c>
      <c r="D225" s="20" t="s">
        <v>34</v>
      </c>
      <c r="E225" s="57">
        <f>#REF!</f>
        <v>270</v>
      </c>
      <c r="F225" s="41">
        <f>#REF!</f>
        <v>54.822468600000008</v>
      </c>
      <c r="G225" s="42">
        <f t="shared" si="54"/>
        <v>270</v>
      </c>
      <c r="H225" s="42">
        <f>#REF!</f>
        <v>67</v>
      </c>
      <c r="I225" s="42">
        <f>#REF!</f>
        <v>69</v>
      </c>
      <c r="J225" s="42">
        <f>#REF!</f>
        <v>68</v>
      </c>
      <c r="K225" s="42">
        <f>#REF!</f>
        <v>66</v>
      </c>
      <c r="L225" s="41">
        <f t="shared" si="55"/>
        <v>54.822468600000001</v>
      </c>
      <c r="M225" s="41">
        <f>#REF!</f>
        <v>13.604094060000001</v>
      </c>
      <c r="N225" s="41">
        <f>#REF!</f>
        <v>14.01018642</v>
      </c>
      <c r="O225" s="41">
        <f>#REF!</f>
        <v>13.807140240000003</v>
      </c>
      <c r="P225" s="41">
        <f>#REF!</f>
        <v>13.40104788</v>
      </c>
      <c r="Q225" s="17">
        <f t="shared" si="37"/>
        <v>0</v>
      </c>
      <c r="R225" s="17">
        <f t="shared" si="38"/>
        <v>0</v>
      </c>
    </row>
    <row r="226" spans="2:18" s="18" customFormat="1" ht="15" customHeight="1" x14ac:dyDescent="0.25">
      <c r="B226" s="154"/>
      <c r="C226" s="34" t="s">
        <v>25</v>
      </c>
      <c r="D226" s="20" t="s">
        <v>34</v>
      </c>
      <c r="E226" s="57">
        <f>#REF!</f>
        <v>274</v>
      </c>
      <c r="F226" s="41">
        <f>#REF!</f>
        <v>47.691322079999992</v>
      </c>
      <c r="G226" s="42">
        <f t="shared" si="54"/>
        <v>274</v>
      </c>
      <c r="H226" s="42">
        <f>#REF!</f>
        <v>68</v>
      </c>
      <c r="I226" s="42">
        <f>#REF!</f>
        <v>69</v>
      </c>
      <c r="J226" s="42">
        <f>#REF!</f>
        <v>69</v>
      </c>
      <c r="K226" s="42">
        <f>#REF!</f>
        <v>68</v>
      </c>
      <c r="L226" s="41">
        <f t="shared" si="55"/>
        <v>47.691322080000006</v>
      </c>
      <c r="M226" s="41">
        <f>#REF!</f>
        <v>11.835802559999999</v>
      </c>
      <c r="N226" s="41">
        <f>#REF!</f>
        <v>12.00985848</v>
      </c>
      <c r="O226" s="41">
        <f>#REF!</f>
        <v>12.00985848</v>
      </c>
      <c r="P226" s="41">
        <f>#REF!</f>
        <v>11.835802560000001</v>
      </c>
      <c r="Q226" s="17">
        <f t="shared" ref="Q226:Q298" si="56">E226-G226</f>
        <v>0</v>
      </c>
      <c r="R226" s="17">
        <f t="shared" ref="R226:R298" si="57">F226-L226</f>
        <v>0</v>
      </c>
    </row>
    <row r="227" spans="2:18" s="18" customFormat="1" ht="15" customHeight="1" x14ac:dyDescent="0.25">
      <c r="B227" s="154"/>
      <c r="C227" s="34" t="s">
        <v>23</v>
      </c>
      <c r="D227" s="20" t="s">
        <v>34</v>
      </c>
      <c r="E227" s="57">
        <f>#REF!</f>
        <v>229</v>
      </c>
      <c r="F227" s="41">
        <f>#REF!</f>
        <v>48.108164279999997</v>
      </c>
      <c r="G227" s="42">
        <f t="shared" si="54"/>
        <v>229</v>
      </c>
      <c r="H227" s="42">
        <f>#REF!</f>
        <v>63</v>
      </c>
      <c r="I227" s="42">
        <f>#REF!</f>
        <v>55</v>
      </c>
      <c r="J227" s="42">
        <f>#REF!</f>
        <v>56</v>
      </c>
      <c r="K227" s="42">
        <f>#REF!</f>
        <v>55</v>
      </c>
      <c r="L227" s="41">
        <f t="shared" si="55"/>
        <v>48.10816427999999</v>
      </c>
      <c r="M227" s="41">
        <f>#REF!</f>
        <v>13.234997159999999</v>
      </c>
      <c r="N227" s="41">
        <f>#REF!</f>
        <v>11.554362599999999</v>
      </c>
      <c r="O227" s="41">
        <f>#REF!</f>
        <v>11.764441919999998</v>
      </c>
      <c r="P227" s="41">
        <f>#REF!</f>
        <v>11.554362599999999</v>
      </c>
      <c r="Q227" s="17">
        <f t="shared" si="56"/>
        <v>0</v>
      </c>
      <c r="R227" s="17">
        <f t="shared" si="57"/>
        <v>0</v>
      </c>
    </row>
    <row r="228" spans="2:18" s="18" customFormat="1" ht="15" customHeight="1" x14ac:dyDescent="0.25">
      <c r="B228" s="154"/>
      <c r="C228" s="34" t="s">
        <v>28</v>
      </c>
      <c r="D228" s="20" t="s">
        <v>34</v>
      </c>
      <c r="E228" s="57">
        <f>#REF!</f>
        <v>148</v>
      </c>
      <c r="F228" s="41">
        <f>#REF!</f>
        <v>41.213056799999997</v>
      </c>
      <c r="G228" s="42">
        <f t="shared" si="54"/>
        <v>148</v>
      </c>
      <c r="H228" s="42">
        <f>#REF!</f>
        <v>38</v>
      </c>
      <c r="I228" s="42">
        <f>#REF!</f>
        <v>37</v>
      </c>
      <c r="J228" s="42">
        <f>#REF!</f>
        <v>36</v>
      </c>
      <c r="K228" s="42">
        <f>#REF!</f>
        <v>37</v>
      </c>
      <c r="L228" s="41">
        <f t="shared" si="55"/>
        <v>41.213056799999997</v>
      </c>
      <c r="M228" s="41">
        <f>#REF!</f>
        <v>10.581730799999999</v>
      </c>
      <c r="N228" s="41">
        <f>#REF!</f>
        <v>10.303264199999999</v>
      </c>
      <c r="O228" s="41">
        <f>#REF!</f>
        <v>10.024797599999998</v>
      </c>
      <c r="P228" s="41">
        <f>#REF!</f>
        <v>10.303264199999999</v>
      </c>
      <c r="Q228" s="17">
        <f t="shared" si="56"/>
        <v>0</v>
      </c>
      <c r="R228" s="17">
        <f t="shared" si="57"/>
        <v>0</v>
      </c>
    </row>
    <row r="229" spans="2:18" s="18" customFormat="1" ht="15" customHeight="1" x14ac:dyDescent="0.25">
      <c r="B229" s="154"/>
      <c r="C229" s="34" t="s">
        <v>27</v>
      </c>
      <c r="D229" s="20" t="s">
        <v>34</v>
      </c>
      <c r="E229" s="57">
        <f>#REF!</f>
        <v>164</v>
      </c>
      <c r="F229" s="41">
        <f>#REF!</f>
        <v>40.107653040000002</v>
      </c>
      <c r="G229" s="42">
        <f t="shared" si="54"/>
        <v>164</v>
      </c>
      <c r="H229" s="42">
        <f>#REF!</f>
        <v>41</v>
      </c>
      <c r="I229" s="42">
        <f>#REF!</f>
        <v>42</v>
      </c>
      <c r="J229" s="42">
        <f>#REF!</f>
        <v>42</v>
      </c>
      <c r="K229" s="42">
        <f>#REF!</f>
        <v>39</v>
      </c>
      <c r="L229" s="41">
        <f t="shared" si="55"/>
        <v>40.107653039999988</v>
      </c>
      <c r="M229" s="41">
        <f>#REF!</f>
        <v>10.026913259999999</v>
      </c>
      <c r="N229" s="41">
        <f>#REF!</f>
        <v>10.271472119999997</v>
      </c>
      <c r="O229" s="41">
        <f>#REF!</f>
        <v>10.271472119999997</v>
      </c>
      <c r="P229" s="41">
        <f>#REF!</f>
        <v>9.5377955399999994</v>
      </c>
      <c r="Q229" s="17">
        <f t="shared" si="56"/>
        <v>0</v>
      </c>
      <c r="R229" s="17">
        <f t="shared" si="57"/>
        <v>0</v>
      </c>
    </row>
    <row r="230" spans="2:18" s="18" customFormat="1" ht="15" customHeight="1" x14ac:dyDescent="0.25">
      <c r="B230" s="154"/>
      <c r="C230" s="59" t="s">
        <v>18</v>
      </c>
      <c r="D230" s="20" t="s">
        <v>34</v>
      </c>
      <c r="E230" s="57">
        <f>#REF!</f>
        <v>540</v>
      </c>
      <c r="F230" s="41">
        <f>#REF!</f>
        <v>132.06178439999996</v>
      </c>
      <c r="G230" s="42">
        <f t="shared" si="54"/>
        <v>540</v>
      </c>
      <c r="H230" s="42">
        <f>#REF!</f>
        <v>0</v>
      </c>
      <c r="I230" s="42">
        <f>#REF!</f>
        <v>180</v>
      </c>
      <c r="J230" s="42">
        <f>#REF!</f>
        <v>180</v>
      </c>
      <c r="K230" s="42">
        <f>#REF!</f>
        <v>180</v>
      </c>
      <c r="L230" s="41">
        <f t="shared" si="55"/>
        <v>132.06178439999999</v>
      </c>
      <c r="M230" s="41">
        <f>#REF!</f>
        <v>0</v>
      </c>
      <c r="N230" s="41">
        <f>#REF!</f>
        <v>44.020594799999998</v>
      </c>
      <c r="O230" s="41">
        <f>#REF!</f>
        <v>44.020594799999998</v>
      </c>
      <c r="P230" s="41">
        <f>#REF!</f>
        <v>44.020594799999998</v>
      </c>
      <c r="Q230" s="17">
        <f t="shared" si="56"/>
        <v>0</v>
      </c>
      <c r="R230" s="17">
        <f t="shared" si="57"/>
        <v>0</v>
      </c>
    </row>
    <row r="231" spans="2:18" s="18" customFormat="1" ht="15" customHeight="1" x14ac:dyDescent="0.25">
      <c r="B231" s="154"/>
      <c r="C231" s="59" t="s">
        <v>29</v>
      </c>
      <c r="D231" s="20" t="s">
        <v>34</v>
      </c>
      <c r="E231" s="57">
        <f>#REF!</f>
        <v>264</v>
      </c>
      <c r="F231" s="41">
        <f>#REF!</f>
        <v>132.82548047999998</v>
      </c>
      <c r="G231" s="42">
        <f t="shared" si="54"/>
        <v>264</v>
      </c>
      <c r="H231" s="42">
        <f>#REF!</f>
        <v>44</v>
      </c>
      <c r="I231" s="42">
        <f>#REF!</f>
        <v>75</v>
      </c>
      <c r="J231" s="42">
        <f>#REF!</f>
        <v>73</v>
      </c>
      <c r="K231" s="42">
        <f>#REF!</f>
        <v>72</v>
      </c>
      <c r="L231" s="41">
        <f t="shared" si="55"/>
        <v>132.82548047999998</v>
      </c>
      <c r="M231" s="41">
        <f>#REF!</f>
        <v>22.137580079999996</v>
      </c>
      <c r="N231" s="41">
        <f>#REF!</f>
        <v>37.734511499999989</v>
      </c>
      <c r="O231" s="41">
        <f>#REF!</f>
        <v>36.728257859999999</v>
      </c>
      <c r="P231" s="41">
        <f>#REF!</f>
        <v>36.225131039999994</v>
      </c>
      <c r="Q231" s="17">
        <f t="shared" si="56"/>
        <v>0</v>
      </c>
      <c r="R231" s="17">
        <f t="shared" si="57"/>
        <v>0</v>
      </c>
    </row>
    <row r="232" spans="2:18" s="18" customFormat="1" ht="15" customHeight="1" x14ac:dyDescent="0.25">
      <c r="B232" s="154"/>
      <c r="C232" s="59" t="s">
        <v>58</v>
      </c>
      <c r="D232" s="20" t="s">
        <v>34</v>
      </c>
      <c r="E232" s="57">
        <f>#REF!</f>
        <v>132</v>
      </c>
      <c r="F232" s="41">
        <f>#REF!</f>
        <v>32.281769519999997</v>
      </c>
      <c r="G232" s="42">
        <f t="shared" si="54"/>
        <v>132</v>
      </c>
      <c r="H232" s="42">
        <f>#REF!</f>
        <v>0</v>
      </c>
      <c r="I232" s="42">
        <f>#REF!</f>
        <v>45</v>
      </c>
      <c r="J232" s="42">
        <f>#REF!</f>
        <v>45</v>
      </c>
      <c r="K232" s="42">
        <f>#REF!</f>
        <v>42</v>
      </c>
      <c r="L232" s="41">
        <f t="shared" si="55"/>
        <v>32.281769519999997</v>
      </c>
      <c r="M232" s="41">
        <f>#REF!</f>
        <v>0</v>
      </c>
      <c r="N232" s="41">
        <f>#REF!</f>
        <v>11.005148699999999</v>
      </c>
      <c r="O232" s="41">
        <f>#REF!</f>
        <v>11.005148699999999</v>
      </c>
      <c r="P232" s="41">
        <f>#REF!</f>
        <v>10.271472119999997</v>
      </c>
      <c r="Q232" s="17">
        <f t="shared" si="56"/>
        <v>0</v>
      </c>
      <c r="R232" s="17">
        <f t="shared" si="57"/>
        <v>0</v>
      </c>
    </row>
    <row r="233" spans="2:18" s="18" customFormat="1" ht="15" customHeight="1" x14ac:dyDescent="0.25">
      <c r="B233" s="154"/>
      <c r="C233" s="60" t="s">
        <v>70</v>
      </c>
      <c r="D233" s="26" t="s">
        <v>34</v>
      </c>
      <c r="E233" s="55">
        <f>E234</f>
        <v>140</v>
      </c>
      <c r="F233" s="55">
        <f t="shared" ref="F233:P233" si="58">F234</f>
        <v>312.59007999999989</v>
      </c>
      <c r="G233" s="55">
        <f t="shared" si="58"/>
        <v>140</v>
      </c>
      <c r="H233" s="55">
        <f t="shared" si="58"/>
        <v>0</v>
      </c>
      <c r="I233" s="55">
        <f t="shared" si="58"/>
        <v>0</v>
      </c>
      <c r="J233" s="55">
        <f t="shared" si="58"/>
        <v>32</v>
      </c>
      <c r="K233" s="55">
        <f t="shared" si="58"/>
        <v>108</v>
      </c>
      <c r="L233" s="55">
        <f t="shared" si="58"/>
        <v>312.59007999999994</v>
      </c>
      <c r="M233" s="55">
        <f t="shared" si="58"/>
        <v>0</v>
      </c>
      <c r="N233" s="55">
        <f t="shared" si="58"/>
        <v>0</v>
      </c>
      <c r="O233" s="55">
        <f t="shared" si="58"/>
        <v>71.488419999999991</v>
      </c>
      <c r="P233" s="55">
        <f t="shared" si="58"/>
        <v>241.10165999999998</v>
      </c>
      <c r="Q233" s="17">
        <f t="shared" si="56"/>
        <v>0</v>
      </c>
      <c r="R233" s="17">
        <f t="shared" si="57"/>
        <v>0</v>
      </c>
    </row>
    <row r="234" spans="2:18" s="18" customFormat="1" ht="15" customHeight="1" x14ac:dyDescent="0.25">
      <c r="B234" s="154"/>
      <c r="C234" s="59" t="s">
        <v>29</v>
      </c>
      <c r="D234" s="20" t="s">
        <v>34</v>
      </c>
      <c r="E234" s="57">
        <f>#REF!</f>
        <v>140</v>
      </c>
      <c r="F234" s="41">
        <f>#REF!</f>
        <v>312.59007999999989</v>
      </c>
      <c r="G234" s="42">
        <f t="shared" si="54"/>
        <v>140</v>
      </c>
      <c r="H234" s="42">
        <f>#REF!</f>
        <v>0</v>
      </c>
      <c r="I234" s="42">
        <f>#REF!</f>
        <v>0</v>
      </c>
      <c r="J234" s="42">
        <f>#REF!</f>
        <v>32</v>
      </c>
      <c r="K234" s="42">
        <f>#REF!</f>
        <v>108</v>
      </c>
      <c r="L234" s="41">
        <f t="shared" si="55"/>
        <v>312.59007999999994</v>
      </c>
      <c r="M234" s="41">
        <f>#REF!</f>
        <v>0</v>
      </c>
      <c r="N234" s="41">
        <f>#REF!</f>
        <v>0</v>
      </c>
      <c r="O234" s="41">
        <f>#REF!</f>
        <v>71.488419999999991</v>
      </c>
      <c r="P234" s="41">
        <f>#REF!</f>
        <v>241.10165999999998</v>
      </c>
      <c r="Q234" s="17">
        <f t="shared" si="56"/>
        <v>0</v>
      </c>
      <c r="R234" s="17">
        <f t="shared" si="57"/>
        <v>0</v>
      </c>
    </row>
    <row r="235" spans="2:18" s="18" customFormat="1" ht="15" customHeight="1" x14ac:dyDescent="0.25">
      <c r="B235" s="154"/>
      <c r="C235" s="25" t="s">
        <v>43</v>
      </c>
      <c r="D235" s="26" t="s">
        <v>34</v>
      </c>
      <c r="E235" s="55">
        <f>SUM(E236:E249)</f>
        <v>6616</v>
      </c>
      <c r="F235" s="55">
        <f t="shared" ref="F235:P235" si="59">SUM(F236:F249)</f>
        <v>833.2559950000001</v>
      </c>
      <c r="G235" s="55">
        <f t="shared" si="59"/>
        <v>6616</v>
      </c>
      <c r="H235" s="55">
        <f t="shared" si="59"/>
        <v>1725</v>
      </c>
      <c r="I235" s="55">
        <f t="shared" si="59"/>
        <v>1642</v>
      </c>
      <c r="J235" s="55">
        <f t="shared" si="59"/>
        <v>1629</v>
      </c>
      <c r="K235" s="55">
        <f t="shared" si="59"/>
        <v>1620</v>
      </c>
      <c r="L235" s="55">
        <f t="shared" si="59"/>
        <v>833.25599499999998</v>
      </c>
      <c r="M235" s="55">
        <f t="shared" si="59"/>
        <v>220.20291800000001</v>
      </c>
      <c r="N235" s="55">
        <f t="shared" si="59"/>
        <v>205.83341999999996</v>
      </c>
      <c r="O235" s="55">
        <f t="shared" si="59"/>
        <v>204.23016900000002</v>
      </c>
      <c r="P235" s="55">
        <f t="shared" si="59"/>
        <v>202.98948800000002</v>
      </c>
      <c r="Q235" s="17">
        <f t="shared" si="56"/>
        <v>0</v>
      </c>
      <c r="R235" s="17">
        <f t="shared" si="57"/>
        <v>0</v>
      </c>
    </row>
    <row r="236" spans="2:18" s="18" customFormat="1" ht="15" customHeight="1" x14ac:dyDescent="0.25">
      <c r="B236" s="154"/>
      <c r="C236" s="35" t="s">
        <v>17</v>
      </c>
      <c r="D236" s="20" t="s">
        <v>34</v>
      </c>
      <c r="E236" s="57">
        <f>#REF!</f>
        <v>474</v>
      </c>
      <c r="F236" s="41">
        <f>#REF!</f>
        <v>52.709748000000005</v>
      </c>
      <c r="G236" s="42">
        <f>SUM(H236:K236)</f>
        <v>474</v>
      </c>
      <c r="H236" s="42">
        <f>#REF!</f>
        <v>137</v>
      </c>
      <c r="I236" s="42">
        <f>#REF!</f>
        <v>114</v>
      </c>
      <c r="J236" s="42">
        <f>#REF!</f>
        <v>112</v>
      </c>
      <c r="K236" s="42">
        <f>#REF!</f>
        <v>111</v>
      </c>
      <c r="L236" s="41">
        <f>SUM(M236:P236)</f>
        <v>52.709748000000012</v>
      </c>
      <c r="M236" s="41">
        <f>#REF!</f>
        <v>15.234674000000002</v>
      </c>
      <c r="N236" s="41">
        <f>#REF!</f>
        <v>12.677028000000002</v>
      </c>
      <c r="O236" s="41">
        <f>#REF!</f>
        <v>12.454624000000003</v>
      </c>
      <c r="P236" s="41">
        <f>#REF!</f>
        <v>12.343422000000004</v>
      </c>
      <c r="Q236" s="17">
        <f t="shared" si="56"/>
        <v>0</v>
      </c>
      <c r="R236" s="17">
        <f t="shared" si="57"/>
        <v>0</v>
      </c>
    </row>
    <row r="237" spans="2:18" s="18" customFormat="1" ht="15" customHeight="1" x14ac:dyDescent="0.25">
      <c r="B237" s="154"/>
      <c r="C237" s="32" t="s">
        <v>16</v>
      </c>
      <c r="D237" s="20" t="s">
        <v>34</v>
      </c>
      <c r="E237" s="57">
        <f>#REF!</f>
        <v>464</v>
      </c>
      <c r="F237" s="41">
        <f>#REF!</f>
        <v>77.812799999999996</v>
      </c>
      <c r="G237" s="42">
        <f t="shared" ref="G237:G249" si="60">SUM(H237:K237)</f>
        <v>464</v>
      </c>
      <c r="H237" s="42">
        <f>#REF!</f>
        <v>189</v>
      </c>
      <c r="I237" s="42">
        <f>#REF!</f>
        <v>93</v>
      </c>
      <c r="J237" s="42">
        <f>#REF!</f>
        <v>93</v>
      </c>
      <c r="K237" s="42">
        <f>#REF!</f>
        <v>89</v>
      </c>
      <c r="L237" s="41">
        <f t="shared" ref="L237:L249" si="61">SUM(M237:P237)</f>
        <v>77.812799999999996</v>
      </c>
      <c r="M237" s="41">
        <f>#REF!</f>
        <v>31.6953</v>
      </c>
      <c r="N237" s="41">
        <f>#REF!</f>
        <v>15.596100000000003</v>
      </c>
      <c r="O237" s="41">
        <f>#REF!</f>
        <v>15.596100000000003</v>
      </c>
      <c r="P237" s="41">
        <f>#REF!</f>
        <v>14.925299999999998</v>
      </c>
      <c r="Q237" s="17">
        <f t="shared" si="56"/>
        <v>0</v>
      </c>
      <c r="R237" s="17">
        <f t="shared" si="57"/>
        <v>0</v>
      </c>
    </row>
    <row r="238" spans="2:18" s="18" customFormat="1" ht="15" customHeight="1" x14ac:dyDescent="0.25">
      <c r="B238" s="154"/>
      <c r="C238" s="35" t="s">
        <v>24</v>
      </c>
      <c r="D238" s="20" t="s">
        <v>34</v>
      </c>
      <c r="E238" s="57">
        <f>#REF!</f>
        <v>601</v>
      </c>
      <c r="F238" s="41">
        <f>#REF!</f>
        <v>79.286323999999979</v>
      </c>
      <c r="G238" s="42">
        <f t="shared" si="60"/>
        <v>601</v>
      </c>
      <c r="H238" s="42">
        <f>#REF!</f>
        <v>159</v>
      </c>
      <c r="I238" s="42">
        <f>#REF!</f>
        <v>147</v>
      </c>
      <c r="J238" s="42">
        <f>#REF!</f>
        <v>147</v>
      </c>
      <c r="K238" s="42">
        <f>#REF!</f>
        <v>148</v>
      </c>
      <c r="L238" s="41">
        <f t="shared" si="61"/>
        <v>79.286323999999993</v>
      </c>
      <c r="M238" s="41">
        <f>#REF!</f>
        <v>20.975915999999998</v>
      </c>
      <c r="N238" s="41">
        <f>#REF!</f>
        <v>19.392828000000002</v>
      </c>
      <c r="O238" s="41">
        <f>#REF!</f>
        <v>19.392828000000002</v>
      </c>
      <c r="P238" s="41">
        <f>#REF!</f>
        <v>19.524751999999996</v>
      </c>
      <c r="Q238" s="17">
        <f t="shared" si="56"/>
        <v>0</v>
      </c>
      <c r="R238" s="17">
        <f t="shared" si="57"/>
        <v>0</v>
      </c>
    </row>
    <row r="239" spans="2:18" s="18" customFormat="1" ht="15" customHeight="1" x14ac:dyDescent="0.25">
      <c r="B239" s="154"/>
      <c r="C239" s="35" t="s">
        <v>19</v>
      </c>
      <c r="D239" s="20" t="s">
        <v>34</v>
      </c>
      <c r="E239" s="57">
        <f>#REF!</f>
        <v>697</v>
      </c>
      <c r="F239" s="41">
        <f>#REF!</f>
        <v>116.36136200000001</v>
      </c>
      <c r="G239" s="42">
        <f t="shared" si="60"/>
        <v>697</v>
      </c>
      <c r="H239" s="42">
        <f>#REF!</f>
        <v>183</v>
      </c>
      <c r="I239" s="42">
        <f>#REF!</f>
        <v>171</v>
      </c>
      <c r="J239" s="42">
        <f>#REF!</f>
        <v>171</v>
      </c>
      <c r="K239" s="42">
        <f>#REF!</f>
        <v>172</v>
      </c>
      <c r="L239" s="41">
        <f t="shared" si="61"/>
        <v>116.36136199999999</v>
      </c>
      <c r="M239" s="41">
        <f>#REF!</f>
        <v>30.551118000000006</v>
      </c>
      <c r="N239" s="41">
        <f>#REF!</f>
        <v>28.547765999999996</v>
      </c>
      <c r="O239" s="41">
        <f>#REF!</f>
        <v>28.547765999999996</v>
      </c>
      <c r="P239" s="41">
        <f>#REF!</f>
        <v>28.714711999999995</v>
      </c>
      <c r="Q239" s="17">
        <f t="shared" si="56"/>
        <v>0</v>
      </c>
      <c r="R239" s="17">
        <f t="shared" si="57"/>
        <v>0</v>
      </c>
    </row>
    <row r="240" spans="2:18" s="18" customFormat="1" ht="15" customHeight="1" x14ac:dyDescent="0.25">
      <c r="B240" s="154"/>
      <c r="C240" s="35" t="s">
        <v>21</v>
      </c>
      <c r="D240" s="20" t="s">
        <v>34</v>
      </c>
      <c r="E240" s="57">
        <f>#REF!</f>
        <v>598</v>
      </c>
      <c r="F240" s="41">
        <f>#REF!</f>
        <v>70.844461999999993</v>
      </c>
      <c r="G240" s="42">
        <f t="shared" si="60"/>
        <v>598</v>
      </c>
      <c r="H240" s="42">
        <f>#REF!</f>
        <v>193</v>
      </c>
      <c r="I240" s="42">
        <f>#REF!</f>
        <v>135</v>
      </c>
      <c r="J240" s="42">
        <f>#REF!</f>
        <v>135</v>
      </c>
      <c r="K240" s="42">
        <f>#REF!</f>
        <v>135</v>
      </c>
      <c r="L240" s="41">
        <f t="shared" si="61"/>
        <v>70.844461999999993</v>
      </c>
      <c r="M240" s="41">
        <f>#REF!</f>
        <v>22.864516999999996</v>
      </c>
      <c r="N240" s="41">
        <f>#REF!</f>
        <v>15.993314999999997</v>
      </c>
      <c r="O240" s="41">
        <f>#REF!</f>
        <v>15.993314999999997</v>
      </c>
      <c r="P240" s="41">
        <f>#REF!</f>
        <v>15.993314999999997</v>
      </c>
      <c r="Q240" s="17">
        <f t="shared" si="56"/>
        <v>0</v>
      </c>
      <c r="R240" s="17">
        <f t="shared" si="57"/>
        <v>0</v>
      </c>
    </row>
    <row r="241" spans="2:18" s="18" customFormat="1" ht="15" customHeight="1" x14ac:dyDescent="0.25">
      <c r="B241" s="154"/>
      <c r="C241" s="35" t="s">
        <v>22</v>
      </c>
      <c r="D241" s="20" t="s">
        <v>34</v>
      </c>
      <c r="E241" s="57">
        <f>#REF!</f>
        <v>689</v>
      </c>
      <c r="F241" s="41">
        <f>#REF!</f>
        <v>106.95553699999999</v>
      </c>
      <c r="G241" s="42">
        <f t="shared" si="60"/>
        <v>689</v>
      </c>
      <c r="H241" s="42">
        <f>#REF!</f>
        <v>183</v>
      </c>
      <c r="I241" s="42">
        <f>#REF!</f>
        <v>169</v>
      </c>
      <c r="J241" s="42">
        <f>#REF!</f>
        <v>168</v>
      </c>
      <c r="K241" s="42">
        <f>#REF!</f>
        <v>169</v>
      </c>
      <c r="L241" s="41">
        <f t="shared" si="61"/>
        <v>106.95553699999999</v>
      </c>
      <c r="M241" s="41">
        <f>#REF!</f>
        <v>28.407639</v>
      </c>
      <c r="N241" s="41">
        <f>#REF!</f>
        <v>26.234377000000002</v>
      </c>
      <c r="O241" s="41">
        <f>#REF!</f>
        <v>26.079143999999999</v>
      </c>
      <c r="P241" s="41">
        <f>#REF!</f>
        <v>26.234377000000002</v>
      </c>
      <c r="Q241" s="17">
        <f t="shared" si="56"/>
        <v>0</v>
      </c>
      <c r="R241" s="17">
        <f t="shared" si="57"/>
        <v>0</v>
      </c>
    </row>
    <row r="242" spans="2:18" s="18" customFormat="1" ht="15" customHeight="1" x14ac:dyDescent="0.25">
      <c r="B242" s="154"/>
      <c r="C242" s="35" t="s">
        <v>36</v>
      </c>
      <c r="D242" s="20" t="s">
        <v>34</v>
      </c>
      <c r="E242" s="57">
        <f>#REF!</f>
        <v>684</v>
      </c>
      <c r="F242" s="41">
        <f>#REF!</f>
        <v>63.150984000000001</v>
      </c>
      <c r="G242" s="42">
        <f t="shared" si="60"/>
        <v>684</v>
      </c>
      <c r="H242" s="42">
        <f>#REF!</f>
        <v>117</v>
      </c>
      <c r="I242" s="42">
        <f>#REF!</f>
        <v>192</v>
      </c>
      <c r="J242" s="42">
        <f>#REF!</f>
        <v>191</v>
      </c>
      <c r="K242" s="42">
        <f>#REF!</f>
        <v>184</v>
      </c>
      <c r="L242" s="41">
        <f t="shared" si="61"/>
        <v>63.150983999999994</v>
      </c>
      <c r="M242" s="41">
        <f>#REF!</f>
        <v>10.802142</v>
      </c>
      <c r="N242" s="41">
        <f>#REF!</f>
        <v>17.726591999999997</v>
      </c>
      <c r="O242" s="41">
        <f>#REF!</f>
        <v>17.634266</v>
      </c>
      <c r="P242" s="41">
        <f>#REF!</f>
        <v>16.987984000000001</v>
      </c>
      <c r="Q242" s="17">
        <f t="shared" si="56"/>
        <v>0</v>
      </c>
      <c r="R242" s="17">
        <f t="shared" si="57"/>
        <v>0</v>
      </c>
    </row>
    <row r="243" spans="2:18" s="18" customFormat="1" ht="15" customHeight="1" x14ac:dyDescent="0.25">
      <c r="B243" s="154"/>
      <c r="C243" s="35" t="s">
        <v>25</v>
      </c>
      <c r="D243" s="20" t="s">
        <v>34</v>
      </c>
      <c r="E243" s="57">
        <f>#REF!</f>
        <v>690</v>
      </c>
      <c r="F243" s="41">
        <f>#REF!</f>
        <v>54.609359999999995</v>
      </c>
      <c r="G243" s="42">
        <f t="shared" si="60"/>
        <v>690</v>
      </c>
      <c r="H243" s="42">
        <f>#REF!</f>
        <v>177</v>
      </c>
      <c r="I243" s="42">
        <f>#REF!</f>
        <v>171</v>
      </c>
      <c r="J243" s="42">
        <f>#REF!</f>
        <v>171</v>
      </c>
      <c r="K243" s="42">
        <f>#REF!</f>
        <v>171</v>
      </c>
      <c r="L243" s="41">
        <f t="shared" si="61"/>
        <v>54.609360000000009</v>
      </c>
      <c r="M243" s="41">
        <f>#REF!</f>
        <v>14.008488</v>
      </c>
      <c r="N243" s="41">
        <f>#REF!</f>
        <v>13.533624000000001</v>
      </c>
      <c r="O243" s="41">
        <f>#REF!</f>
        <v>13.533624000000001</v>
      </c>
      <c r="P243" s="41">
        <f>#REF!</f>
        <v>13.533624000000001</v>
      </c>
      <c r="Q243" s="17">
        <f t="shared" si="56"/>
        <v>0</v>
      </c>
      <c r="R243" s="17">
        <f t="shared" si="57"/>
        <v>0</v>
      </c>
    </row>
    <row r="244" spans="2:18" s="18" customFormat="1" ht="15" customHeight="1" x14ac:dyDescent="0.25">
      <c r="B244" s="154"/>
      <c r="C244" s="34" t="s">
        <v>23</v>
      </c>
      <c r="D244" s="20" t="s">
        <v>34</v>
      </c>
      <c r="E244" s="57">
        <f>#REF!</f>
        <v>698</v>
      </c>
      <c r="F244" s="41">
        <f>#REF!</f>
        <v>66.675752000000017</v>
      </c>
      <c r="G244" s="42">
        <f t="shared" si="60"/>
        <v>698</v>
      </c>
      <c r="H244" s="42">
        <f>#REF!</f>
        <v>190</v>
      </c>
      <c r="I244" s="42">
        <f>#REF!</f>
        <v>170</v>
      </c>
      <c r="J244" s="42">
        <f>#REF!</f>
        <v>168</v>
      </c>
      <c r="K244" s="42">
        <f>#REF!</f>
        <v>170</v>
      </c>
      <c r="L244" s="41">
        <f t="shared" si="61"/>
        <v>66.675752000000003</v>
      </c>
      <c r="M244" s="41">
        <f>#REF!</f>
        <v>18.149560000000001</v>
      </c>
      <c r="N244" s="41">
        <f>#REF!</f>
        <v>16.239080000000001</v>
      </c>
      <c r="O244" s="41">
        <f>#REF!</f>
        <v>16.048032000000003</v>
      </c>
      <c r="P244" s="41">
        <f>#REF!</f>
        <v>16.239080000000001</v>
      </c>
      <c r="Q244" s="17">
        <f t="shared" si="56"/>
        <v>0</v>
      </c>
      <c r="R244" s="17">
        <f t="shared" si="57"/>
        <v>0</v>
      </c>
    </row>
    <row r="245" spans="2:18" s="18" customFormat="1" ht="15" customHeight="1" x14ac:dyDescent="0.25">
      <c r="B245" s="154"/>
      <c r="C245" s="34" t="s">
        <v>27</v>
      </c>
      <c r="D245" s="20" t="s">
        <v>34</v>
      </c>
      <c r="E245" s="57">
        <f>#REF!</f>
        <v>245</v>
      </c>
      <c r="F245" s="41">
        <f>#REF!</f>
        <v>27.244490000000003</v>
      </c>
      <c r="G245" s="42">
        <f t="shared" si="60"/>
        <v>245</v>
      </c>
      <c r="H245" s="42">
        <f>#REF!</f>
        <v>105</v>
      </c>
      <c r="I245" s="42">
        <f>#REF!</f>
        <v>45</v>
      </c>
      <c r="J245" s="42">
        <f>#REF!</f>
        <v>45</v>
      </c>
      <c r="K245" s="42">
        <f>#REF!</f>
        <v>50</v>
      </c>
      <c r="L245" s="41">
        <f t="shared" si="61"/>
        <v>27.244490000000003</v>
      </c>
      <c r="M245" s="41">
        <f>#REF!</f>
        <v>11.676210000000001</v>
      </c>
      <c r="N245" s="41">
        <f>#REF!</f>
        <v>5.0040899999999997</v>
      </c>
      <c r="O245" s="41">
        <f>#REF!</f>
        <v>5.0040899999999997</v>
      </c>
      <c r="P245" s="41">
        <f>#REF!</f>
        <v>5.5601000000000012</v>
      </c>
      <c r="Q245" s="17">
        <f t="shared" si="56"/>
        <v>0</v>
      </c>
      <c r="R245" s="17">
        <f t="shared" si="57"/>
        <v>0</v>
      </c>
    </row>
    <row r="246" spans="2:18" s="18" customFormat="1" ht="15" customHeight="1" x14ac:dyDescent="0.25">
      <c r="B246" s="154"/>
      <c r="C246" s="34" t="s">
        <v>67</v>
      </c>
      <c r="D246" s="20" t="s">
        <v>34</v>
      </c>
      <c r="E246" s="57">
        <f>#REF!</f>
        <v>216</v>
      </c>
      <c r="F246" s="41">
        <f>#REF!</f>
        <v>27.349919999999997</v>
      </c>
      <c r="G246" s="42">
        <f t="shared" si="60"/>
        <v>216</v>
      </c>
      <c r="H246" s="42">
        <f>#REF!</f>
        <v>51</v>
      </c>
      <c r="I246" s="42">
        <f>#REF!</f>
        <v>57</v>
      </c>
      <c r="J246" s="42">
        <f>#REF!</f>
        <v>54</v>
      </c>
      <c r="K246" s="42">
        <f>#REF!</f>
        <v>54</v>
      </c>
      <c r="L246" s="41">
        <f t="shared" si="61"/>
        <v>27.349919999999997</v>
      </c>
      <c r="M246" s="41">
        <f>#REF!</f>
        <v>6.4576199999999995</v>
      </c>
      <c r="N246" s="41">
        <f>#REF!</f>
        <v>7.2173400000000001</v>
      </c>
      <c r="O246" s="41">
        <f>#REF!</f>
        <v>6.8374799999999993</v>
      </c>
      <c r="P246" s="41">
        <f>#REF!</f>
        <v>6.8374799999999993</v>
      </c>
      <c r="Q246" s="17">
        <f t="shared" si="56"/>
        <v>0</v>
      </c>
      <c r="R246" s="17">
        <f t="shared" si="57"/>
        <v>0</v>
      </c>
    </row>
    <row r="247" spans="2:18" s="18" customFormat="1" ht="15" customHeight="1" x14ac:dyDescent="0.25">
      <c r="B247" s="154"/>
      <c r="C247" s="34" t="s">
        <v>18</v>
      </c>
      <c r="D247" s="20" t="s">
        <v>34</v>
      </c>
      <c r="E247" s="57">
        <f>#REF!</f>
        <v>205</v>
      </c>
      <c r="F247" s="41">
        <f>#REF!</f>
        <v>22.796410000000005</v>
      </c>
      <c r="G247" s="42">
        <f t="shared" si="60"/>
        <v>205</v>
      </c>
      <c r="H247" s="42">
        <f>#REF!</f>
        <v>0</v>
      </c>
      <c r="I247" s="42">
        <f>#REF!</f>
        <v>69</v>
      </c>
      <c r="J247" s="42">
        <f>#REF!</f>
        <v>69</v>
      </c>
      <c r="K247" s="42">
        <f>#REF!</f>
        <v>67</v>
      </c>
      <c r="L247" s="41">
        <f t="shared" si="61"/>
        <v>22.796410000000002</v>
      </c>
      <c r="M247" s="41">
        <f>#REF!</f>
        <v>0</v>
      </c>
      <c r="N247" s="41">
        <f>#REF!</f>
        <v>7.6729380000000003</v>
      </c>
      <c r="O247" s="41">
        <f>#REF!</f>
        <v>7.6729380000000003</v>
      </c>
      <c r="P247" s="41">
        <f>#REF!</f>
        <v>7.4505340000000011</v>
      </c>
      <c r="Q247" s="17">
        <f t="shared" si="56"/>
        <v>0</v>
      </c>
      <c r="R247" s="17">
        <f t="shared" si="57"/>
        <v>0</v>
      </c>
    </row>
    <row r="248" spans="2:18" s="18" customFormat="1" ht="15" customHeight="1" x14ac:dyDescent="0.25">
      <c r="B248" s="154"/>
      <c r="C248" s="59" t="s">
        <v>29</v>
      </c>
      <c r="D248" s="20" t="s">
        <v>34</v>
      </c>
      <c r="E248" s="57">
        <f>#REF!</f>
        <v>238</v>
      </c>
      <c r="F248" s="41">
        <f>#REF!</f>
        <v>54.448211999999991</v>
      </c>
      <c r="G248" s="42">
        <f t="shared" si="60"/>
        <v>238</v>
      </c>
      <c r="H248" s="42">
        <f>#REF!</f>
        <v>41</v>
      </c>
      <c r="I248" s="42">
        <f>#REF!</f>
        <v>67</v>
      </c>
      <c r="J248" s="42">
        <f>#REF!</f>
        <v>66</v>
      </c>
      <c r="K248" s="42">
        <f>#REF!</f>
        <v>64</v>
      </c>
      <c r="L248" s="41">
        <f t="shared" si="61"/>
        <v>54.448211999999991</v>
      </c>
      <c r="M248" s="41">
        <f>#REF!</f>
        <v>9.3797339999999991</v>
      </c>
      <c r="N248" s="41">
        <f>#REF!</f>
        <v>15.327857999999997</v>
      </c>
      <c r="O248" s="41">
        <f>#REF!</f>
        <v>15.099083999999998</v>
      </c>
      <c r="P248" s="41">
        <f>#REF!</f>
        <v>14.641535999999997</v>
      </c>
      <c r="Q248" s="17">
        <f t="shared" si="56"/>
        <v>0</v>
      </c>
      <c r="R248" s="17">
        <f t="shared" si="57"/>
        <v>0</v>
      </c>
    </row>
    <row r="249" spans="2:18" s="18" customFormat="1" ht="15" customHeight="1" x14ac:dyDescent="0.25">
      <c r="B249" s="154"/>
      <c r="C249" s="59" t="s">
        <v>58</v>
      </c>
      <c r="D249" s="20" t="s">
        <v>34</v>
      </c>
      <c r="E249" s="57">
        <f>#REF!</f>
        <v>117</v>
      </c>
      <c r="F249" s="41">
        <f>#REF!</f>
        <v>13.010634000000005</v>
      </c>
      <c r="G249" s="42">
        <f t="shared" si="60"/>
        <v>117</v>
      </c>
      <c r="H249" s="42">
        <f>#REF!</f>
        <v>0</v>
      </c>
      <c r="I249" s="42">
        <f>#REF!</f>
        <v>42</v>
      </c>
      <c r="J249" s="42">
        <f>#REF!</f>
        <v>39</v>
      </c>
      <c r="K249" s="42">
        <f>#REF!</f>
        <v>36</v>
      </c>
      <c r="L249" s="41">
        <f t="shared" si="61"/>
        <v>13.010634000000001</v>
      </c>
      <c r="M249" s="41">
        <f>#REF!</f>
        <v>0</v>
      </c>
      <c r="N249" s="41">
        <f>#REF!</f>
        <v>4.670484000000001</v>
      </c>
      <c r="O249" s="41">
        <f>#REF!</f>
        <v>4.3368780000000005</v>
      </c>
      <c r="P249" s="41">
        <f>#REF!</f>
        <v>4.0032720000000008</v>
      </c>
      <c r="Q249" s="17">
        <f t="shared" si="56"/>
        <v>0</v>
      </c>
      <c r="R249" s="17">
        <f t="shared" si="57"/>
        <v>0</v>
      </c>
    </row>
    <row r="250" spans="2:18" s="18" customFormat="1" ht="15" customHeight="1" x14ac:dyDescent="0.25">
      <c r="B250" s="154"/>
      <c r="C250" s="25" t="s">
        <v>44</v>
      </c>
      <c r="D250" s="26" t="s">
        <v>34</v>
      </c>
      <c r="E250" s="55">
        <f>E251+E252</f>
        <v>1454</v>
      </c>
      <c r="F250" s="55">
        <f t="shared" ref="F250:P250" si="62">F251+F252</f>
        <v>1208.3122667520001</v>
      </c>
      <c r="G250" s="55">
        <f t="shared" si="62"/>
        <v>1454</v>
      </c>
      <c r="H250" s="55">
        <f t="shared" si="62"/>
        <v>350</v>
      </c>
      <c r="I250" s="55">
        <f t="shared" si="62"/>
        <v>352</v>
      </c>
      <c r="J250" s="55">
        <f t="shared" si="62"/>
        <v>366</v>
      </c>
      <c r="K250" s="55">
        <f t="shared" si="62"/>
        <v>386</v>
      </c>
      <c r="L250" s="55">
        <f t="shared" si="62"/>
        <v>1208.3122667520001</v>
      </c>
      <c r="M250" s="55">
        <f t="shared" si="62"/>
        <v>291.03813734400006</v>
      </c>
      <c r="N250" s="55">
        <f t="shared" si="62"/>
        <v>292.67812684800003</v>
      </c>
      <c r="O250" s="55">
        <f t="shared" si="62"/>
        <v>304.03805414400006</v>
      </c>
      <c r="P250" s="55">
        <f t="shared" si="62"/>
        <v>320.55794841600004</v>
      </c>
      <c r="Q250" s="17">
        <f t="shared" si="56"/>
        <v>0</v>
      </c>
      <c r="R250" s="17">
        <f t="shared" si="57"/>
        <v>0</v>
      </c>
    </row>
    <row r="251" spans="2:18" s="18" customFormat="1" ht="15" customHeight="1" x14ac:dyDescent="0.25">
      <c r="B251" s="154"/>
      <c r="C251" s="34" t="s">
        <v>45</v>
      </c>
      <c r="D251" s="20" t="s">
        <v>34</v>
      </c>
      <c r="E251" s="57">
        <f>#REF!</f>
        <v>1128</v>
      </c>
      <c r="F251" s="41">
        <f>#REF!</f>
        <v>947.51393587200027</v>
      </c>
      <c r="G251" s="42">
        <f>SUM(H251:K251)</f>
        <v>1128</v>
      </c>
      <c r="H251" s="42">
        <f>#REF!</f>
        <v>276</v>
      </c>
      <c r="I251" s="42">
        <f>#REF!</f>
        <v>277</v>
      </c>
      <c r="J251" s="42">
        <f>#REF!</f>
        <v>281</v>
      </c>
      <c r="K251" s="42">
        <f>#REF!</f>
        <v>294</v>
      </c>
      <c r="L251" s="41">
        <f>SUM(M251:P251)</f>
        <v>947.51393587200016</v>
      </c>
      <c r="M251" s="41">
        <f>#REF!</f>
        <v>231.83851622400005</v>
      </c>
      <c r="N251" s="41">
        <f>#REF!</f>
        <v>232.67851084800006</v>
      </c>
      <c r="O251" s="41">
        <f>#REF!</f>
        <v>236.03848934400006</v>
      </c>
      <c r="P251" s="41">
        <f>#REF!</f>
        <v>246.95841945600003</v>
      </c>
      <c r="Q251" s="17">
        <f t="shared" si="56"/>
        <v>0</v>
      </c>
      <c r="R251" s="17">
        <f t="shared" si="57"/>
        <v>0</v>
      </c>
    </row>
    <row r="252" spans="2:18" s="18" customFormat="1" ht="15" customHeight="1" x14ac:dyDescent="0.25">
      <c r="B252" s="154"/>
      <c r="C252" s="34" t="s">
        <v>46</v>
      </c>
      <c r="D252" s="20" t="s">
        <v>34</v>
      </c>
      <c r="E252" s="57">
        <f>#REF!</f>
        <v>326</v>
      </c>
      <c r="F252" s="41">
        <f>#REF!</f>
        <v>260.79833087999998</v>
      </c>
      <c r="G252" s="42">
        <f>SUM(H252:K252)</f>
        <v>326</v>
      </c>
      <c r="H252" s="42">
        <f>#REF!</f>
        <v>74</v>
      </c>
      <c r="I252" s="42">
        <f>#REF!</f>
        <v>75</v>
      </c>
      <c r="J252" s="42">
        <f>#REF!</f>
        <v>85</v>
      </c>
      <c r="K252" s="42">
        <f>#REF!</f>
        <v>92</v>
      </c>
      <c r="L252" s="41">
        <f>SUM(M252:P252)</f>
        <v>260.79833087999998</v>
      </c>
      <c r="M252" s="41">
        <f>#REF!</f>
        <v>59.199621120000003</v>
      </c>
      <c r="N252" s="41">
        <f>#REF!</f>
        <v>59.999616000000003</v>
      </c>
      <c r="O252" s="41">
        <f>#REF!</f>
        <v>67.999564800000002</v>
      </c>
      <c r="P252" s="41">
        <f>#REF!</f>
        <v>73.599528960000015</v>
      </c>
      <c r="Q252" s="17">
        <f t="shared" si="56"/>
        <v>0</v>
      </c>
      <c r="R252" s="17">
        <f t="shared" si="57"/>
        <v>0</v>
      </c>
    </row>
    <row r="253" spans="2:18" s="18" customFormat="1" ht="15" customHeight="1" x14ac:dyDescent="0.25">
      <c r="B253" s="154"/>
      <c r="C253" s="25" t="s">
        <v>47</v>
      </c>
      <c r="D253" s="26" t="s">
        <v>34</v>
      </c>
      <c r="E253" s="55">
        <f>'[1]ПМО взр'!BG$176</f>
        <v>3120</v>
      </c>
      <c r="F253" s="30">
        <f>'[1]ПМО взр'!NZ$176</f>
        <v>10540.709999999997</v>
      </c>
      <c r="G253" s="44">
        <f t="shared" ref="G253:G262" si="63">H253+I253+J253+K253</f>
        <v>3120</v>
      </c>
      <c r="H253" s="44">
        <f>'[1]ПМО взр'!N$176</f>
        <v>625</v>
      </c>
      <c r="I253" s="44">
        <f>'[1]ПМО взр'!Z$176</f>
        <v>815</v>
      </c>
      <c r="J253" s="44">
        <f>'[1]ПМО взр'!AL$176</f>
        <v>1100</v>
      </c>
      <c r="K253" s="44">
        <f>'[1]ПМО взр'!BD$176</f>
        <v>580</v>
      </c>
      <c r="L253" s="30">
        <f>M253+N253+O253+P253</f>
        <v>10540.71</v>
      </c>
      <c r="M253" s="30">
        <f>'[1]ПМО взр'!FI$176</f>
        <v>2101.48</v>
      </c>
      <c r="N253" s="30">
        <f>'[1]ПМО взр'!HQ$176</f>
        <v>2814.0899999999997</v>
      </c>
      <c r="O253" s="30">
        <f>'[1]ПМО взр'!JY$176</f>
        <v>3702.4599999999991</v>
      </c>
      <c r="P253" s="30">
        <f>'[1]ПМО взр'!NK$176</f>
        <v>1922.6799999999998</v>
      </c>
      <c r="Q253" s="17">
        <f t="shared" si="56"/>
        <v>0</v>
      </c>
      <c r="R253" s="17">
        <f t="shared" si="57"/>
        <v>0</v>
      </c>
    </row>
    <row r="254" spans="2:18" s="18" customFormat="1" ht="15" customHeight="1" x14ac:dyDescent="0.25">
      <c r="B254" s="154"/>
      <c r="C254" s="25" t="s">
        <v>48</v>
      </c>
      <c r="D254" s="26" t="s">
        <v>34</v>
      </c>
      <c r="E254" s="55">
        <f>'[1]Проф.МО дети  '!V$75</f>
        <v>4502</v>
      </c>
      <c r="F254" s="30">
        <f>'[1]Проф.МО дети  '!EF$75</f>
        <v>19205.489329756558</v>
      </c>
      <c r="G254" s="44">
        <f t="shared" si="63"/>
        <v>4502</v>
      </c>
      <c r="H254" s="44">
        <f>'[1]Проф.МО дети  '!G$75</f>
        <v>842</v>
      </c>
      <c r="I254" s="44">
        <f>'[1]Проф.МО дети  '!K$75</f>
        <v>1995</v>
      </c>
      <c r="J254" s="44">
        <f>'[1]Проф.МО дети  '!O$75</f>
        <v>1530</v>
      </c>
      <c r="K254" s="44">
        <f>'[1]Проф.МО дети  '!U$75</f>
        <v>135</v>
      </c>
      <c r="L254" s="30">
        <f t="shared" ref="L254:L262" si="64">M254+N254+O254+P254</f>
        <v>19205.489329756558</v>
      </c>
      <c r="M254" s="30">
        <f>'[1]Проф.МО дети  '!BI$75</f>
        <v>3789.7870923137443</v>
      </c>
      <c r="N254" s="30">
        <f>'[1]Проф.МО дети  '!CC$75</f>
        <v>8829.5372789005996</v>
      </c>
      <c r="O254" s="30">
        <f>'[1]Проф.МО дети  '!CW$75</f>
        <v>6073.2813751962676</v>
      </c>
      <c r="P254" s="30">
        <f>'[1]Проф.МО дети  '!EA$75</f>
        <v>512.88358334594648</v>
      </c>
      <c r="Q254" s="17">
        <f t="shared" si="56"/>
        <v>0</v>
      </c>
      <c r="R254" s="17">
        <f t="shared" si="57"/>
        <v>0</v>
      </c>
    </row>
    <row r="255" spans="2:18" s="18" customFormat="1" ht="15" customHeight="1" x14ac:dyDescent="0.25">
      <c r="B255" s="154"/>
      <c r="C255" s="25" t="s">
        <v>49</v>
      </c>
      <c r="D255" s="26" t="s">
        <v>34</v>
      </c>
      <c r="E255" s="55">
        <f>'[1]ДДС ТЖС'!V$22</f>
        <v>264</v>
      </c>
      <c r="F255" s="30">
        <f>'[1]ДДС ТЖС'!EH$22</f>
        <v>3183.9423753343995</v>
      </c>
      <c r="G255" s="44">
        <f t="shared" si="63"/>
        <v>264</v>
      </c>
      <c r="H255" s="44">
        <f>'[1]ДДС ТЖС'!G$22</f>
        <v>82</v>
      </c>
      <c r="I255" s="44">
        <f>'[1]ДДС ТЖС'!K$22</f>
        <v>182</v>
      </c>
      <c r="J255" s="44">
        <f>'[1]ДДС ТЖС'!O$22</f>
        <v>0</v>
      </c>
      <c r="K255" s="44">
        <f>'[1]ДДС ТЖС'!U$22</f>
        <v>0</v>
      </c>
      <c r="L255" s="30">
        <f t="shared" si="64"/>
        <v>3183.9423753343999</v>
      </c>
      <c r="M255" s="30">
        <f>'[1]ДДС ТЖС'!BK$22</f>
        <v>981.91460518719987</v>
      </c>
      <c r="N255" s="30">
        <f>'[1]ДДС ТЖС'!CE$22</f>
        <v>2202.0277701472</v>
      </c>
      <c r="O255" s="30">
        <f>'[1]ДДС ТЖС'!CY$22</f>
        <v>0</v>
      </c>
      <c r="P255" s="30">
        <f>'[1]ДДС ТЖС'!EC$22</f>
        <v>0</v>
      </c>
      <c r="Q255" s="17">
        <f t="shared" si="56"/>
        <v>0</v>
      </c>
      <c r="R255" s="17">
        <f t="shared" si="57"/>
        <v>0</v>
      </c>
    </row>
    <row r="256" spans="2:18" s="18" customFormat="1" ht="15" customHeight="1" x14ac:dyDescent="0.25">
      <c r="B256" s="154"/>
      <c r="C256" s="25" t="s">
        <v>50</v>
      </c>
      <c r="D256" s="26" t="s">
        <v>34</v>
      </c>
      <c r="E256" s="55">
        <f>'[1]ДДС опека'!V$21</f>
        <v>216</v>
      </c>
      <c r="F256" s="30">
        <f>'[1]ДДС опека'!EJ$21</f>
        <v>2660.0968292736002</v>
      </c>
      <c r="G256" s="44">
        <f t="shared" si="63"/>
        <v>216</v>
      </c>
      <c r="H256" s="44">
        <f>'[1]ДДС опека'!G$21</f>
        <v>110</v>
      </c>
      <c r="I256" s="44">
        <f>'[1]ДДС опека'!K$21</f>
        <v>106</v>
      </c>
      <c r="J256" s="44">
        <f>'[1]ДДС опека'!O$21</f>
        <v>0</v>
      </c>
      <c r="K256" s="44">
        <f>'[1]ДДС опека'!U$21</f>
        <v>0</v>
      </c>
      <c r="L256" s="30">
        <f t="shared" si="64"/>
        <v>2660.0968292736002</v>
      </c>
      <c r="M256" s="30">
        <f>'[1]ДДС опека'!BK$21</f>
        <v>1356.624443056</v>
      </c>
      <c r="N256" s="30">
        <f>'[1]ДДС опека'!CE$21</f>
        <v>1303.4723862176002</v>
      </c>
      <c r="O256" s="30">
        <f>'[1]ДДС опека'!CY$21</f>
        <v>0</v>
      </c>
      <c r="P256" s="30">
        <f>'[1]ДДС опека'!EC$21</f>
        <v>0</v>
      </c>
      <c r="Q256" s="17">
        <f t="shared" si="56"/>
        <v>0</v>
      </c>
      <c r="R256" s="17">
        <f t="shared" si="57"/>
        <v>0</v>
      </c>
    </row>
    <row r="257" spans="2:18" s="18" customFormat="1" ht="15" customHeight="1" x14ac:dyDescent="0.25">
      <c r="B257" s="154"/>
      <c r="C257" s="25" t="s">
        <v>51</v>
      </c>
      <c r="D257" s="26" t="s">
        <v>34</v>
      </c>
      <c r="E257" s="55">
        <f>'[1]ДВН1Этап новый '!BG$143</f>
        <v>4868</v>
      </c>
      <c r="F257" s="30">
        <f>'[1]ДВН1Этап новый '!OB$143</f>
        <v>24187.157544114605</v>
      </c>
      <c r="G257" s="44">
        <f t="shared" si="63"/>
        <v>4868</v>
      </c>
      <c r="H257" s="44">
        <f>'[1]ДВН1Этап новый '!N$143</f>
        <v>985</v>
      </c>
      <c r="I257" s="44">
        <f>'[1]ДВН1Этап новый '!Z$143</f>
        <v>2293</v>
      </c>
      <c r="J257" s="44">
        <f>'[1]ДВН1Этап новый '!AL$143</f>
        <v>1590</v>
      </c>
      <c r="K257" s="44">
        <f>'[1]ДВН1Этап новый '!BD$143</f>
        <v>0</v>
      </c>
      <c r="L257" s="30">
        <f t="shared" si="64"/>
        <v>24187.157544114598</v>
      </c>
      <c r="M257" s="30">
        <f>'[1]ДВН1Этап новый '!FK$143</f>
        <v>4700.5483344375998</v>
      </c>
      <c r="N257" s="30">
        <f>'[1]ДВН1Этап новый '!HS$143</f>
        <v>11178.009991368603</v>
      </c>
      <c r="O257" s="30">
        <f>'[1]ДВН1Этап новый '!KA$143</f>
        <v>8308.5992183083963</v>
      </c>
      <c r="P257" s="30">
        <f>'[1]ДВН1Этап новый '!NM$143</f>
        <v>0</v>
      </c>
      <c r="Q257" s="17">
        <f t="shared" si="56"/>
        <v>0</v>
      </c>
      <c r="R257" s="17">
        <f t="shared" si="57"/>
        <v>0</v>
      </c>
    </row>
    <row r="258" spans="2:18" s="18" customFormat="1" ht="15" customHeight="1" x14ac:dyDescent="0.25">
      <c r="B258" s="154"/>
      <c r="C258" s="25" t="s">
        <v>52</v>
      </c>
      <c r="D258" s="26" t="s">
        <v>34</v>
      </c>
      <c r="E258" s="55">
        <f>'[1]ДВН2 этап'!BG$149</f>
        <v>590</v>
      </c>
      <c r="F258" s="30">
        <f>'[1]ДВН2 этап'!NP$149</f>
        <v>2559.0651093012002</v>
      </c>
      <c r="G258" s="44">
        <f t="shared" si="63"/>
        <v>590</v>
      </c>
      <c r="H258" s="44">
        <f>'[1]ДВН2 этап'!N$149</f>
        <v>141</v>
      </c>
      <c r="I258" s="44">
        <f>'[1]ДВН2 этап'!Z$149</f>
        <v>431</v>
      </c>
      <c r="J258" s="44">
        <f>'[1]ДВН2 этап'!AL$149</f>
        <v>18</v>
      </c>
      <c r="K258" s="44">
        <f>'[1]ДВН2 этап'!BD$149</f>
        <v>0</v>
      </c>
      <c r="L258" s="30">
        <f t="shared" si="64"/>
        <v>2559.0651093011998</v>
      </c>
      <c r="M258" s="30">
        <f>'[1]ДВН2 этап'!EY$149</f>
        <v>724.30674635539992</v>
      </c>
      <c r="N258" s="30">
        <f>'[1]ДВН2 этап'!HG$149</f>
        <v>1775.5201479501998</v>
      </c>
      <c r="O258" s="30">
        <f>'[1]ДВН2 этап'!JO$149</f>
        <v>59.238214995599989</v>
      </c>
      <c r="P258" s="30">
        <f>'[1]ДВН2 этап'!NA$149</f>
        <v>0</v>
      </c>
      <c r="Q258" s="17">
        <f t="shared" si="56"/>
        <v>0</v>
      </c>
      <c r="R258" s="17">
        <f t="shared" si="57"/>
        <v>0</v>
      </c>
    </row>
    <row r="259" spans="2:18" s="18" customFormat="1" ht="15" customHeight="1" x14ac:dyDescent="0.25">
      <c r="B259" s="154"/>
      <c r="C259" s="25" t="s">
        <v>53</v>
      </c>
      <c r="D259" s="26" t="s">
        <v>34</v>
      </c>
      <c r="E259" s="55">
        <f>'[1]1 этап угл.дисп.'!BG$31</f>
        <v>1230</v>
      </c>
      <c r="F259" s="30">
        <f>'[1]1 этап угл.дисп.'!NB$31</f>
        <v>1923.72</v>
      </c>
      <c r="G259" s="52">
        <f t="shared" si="63"/>
        <v>1230</v>
      </c>
      <c r="H259" s="44">
        <f>'[1]1 этап угл.дисп.'!N$31</f>
        <v>306</v>
      </c>
      <c r="I259" s="44">
        <f>'[1]1 этап угл.дисп.'!Z$31</f>
        <v>512</v>
      </c>
      <c r="J259" s="44">
        <f>'[1]1 этап угл.дисп.'!AL$31</f>
        <v>309</v>
      </c>
      <c r="K259" s="44">
        <f>'[1]1 этап угл.дисп.'!BD$31</f>
        <v>103</v>
      </c>
      <c r="L259" s="53">
        <f t="shared" si="64"/>
        <v>1923.7200000000003</v>
      </c>
      <c r="M259" s="30">
        <f>'[1]1 этап угл.дисп.'!EI$31</f>
        <v>478.58400000000006</v>
      </c>
      <c r="N259" s="30">
        <f>'[1]1 этап угл.дисп.'!GQ$31</f>
        <v>800.76800000000003</v>
      </c>
      <c r="O259" s="30">
        <f>'[1]1 этап угл.дисп.'!IY$31</f>
        <v>483.27600000000001</v>
      </c>
      <c r="P259" s="30">
        <f>'[1]1 этап угл.дисп.'!MK$31</f>
        <v>161.09200000000001</v>
      </c>
      <c r="Q259" s="17">
        <f>E259-G259</f>
        <v>0</v>
      </c>
      <c r="R259" s="17">
        <f t="shared" si="57"/>
        <v>0</v>
      </c>
    </row>
    <row r="260" spans="2:18" s="18" customFormat="1" ht="15" customHeight="1" x14ac:dyDescent="0.25">
      <c r="B260" s="154"/>
      <c r="C260" s="25" t="s">
        <v>54</v>
      </c>
      <c r="D260" s="26" t="s">
        <v>34</v>
      </c>
      <c r="E260" s="55">
        <f>'[1]2 этап угл.дисп.'!U$30</f>
        <v>152</v>
      </c>
      <c r="F260" s="30">
        <f>'[1]2 этап угл.дисп.'!DV$30</f>
        <v>1071.4413718272001</v>
      </c>
      <c r="G260" s="44">
        <f t="shared" si="63"/>
        <v>152</v>
      </c>
      <c r="H260" s="44">
        <f>'[1]2 этап угл.дисп.'!F$30</f>
        <v>34</v>
      </c>
      <c r="I260" s="44">
        <f>'[1]2 этап угл.дисп.'!J$30</f>
        <v>36</v>
      </c>
      <c r="J260" s="44">
        <f>'[1]2 этап угл.дисп.'!N$30</f>
        <v>57</v>
      </c>
      <c r="K260" s="44">
        <f>'[1]2 этап угл.дисп.'!T$30</f>
        <v>25</v>
      </c>
      <c r="L260" s="30">
        <f t="shared" si="64"/>
        <v>1071.4413718272001</v>
      </c>
      <c r="M260" s="30">
        <f>'[1]2 этап угл.дисп.'!AY$30</f>
        <v>239.66451738240002</v>
      </c>
      <c r="N260" s="30">
        <f>'[1]2 этап угл.дисп.'!BS$30</f>
        <v>253.76243016960004</v>
      </c>
      <c r="O260" s="30">
        <f>'[1]2 этап угл.дисп.'!CM$30</f>
        <v>401.79051443520001</v>
      </c>
      <c r="P260" s="30">
        <f>'[1]2 этап угл.дисп.'!DQ$30</f>
        <v>176.22390984</v>
      </c>
      <c r="Q260" s="17">
        <f t="shared" si="56"/>
        <v>0</v>
      </c>
      <c r="R260" s="17">
        <f t="shared" si="57"/>
        <v>0</v>
      </c>
    </row>
    <row r="261" spans="2:18" s="18" customFormat="1" ht="32.25" customHeight="1" x14ac:dyDescent="0.25">
      <c r="B261" s="154"/>
      <c r="C261" s="25" t="s">
        <v>55</v>
      </c>
      <c r="D261" s="26" t="s">
        <v>34</v>
      </c>
      <c r="E261" s="55">
        <f>'[1]1 этап репрод здоровья'!BG$146</f>
        <v>2519</v>
      </c>
      <c r="F261" s="30">
        <f>'[1]1 этап репрод здоровья'!MR$146</f>
        <v>8064.57</v>
      </c>
      <c r="G261" s="44">
        <f t="shared" si="63"/>
        <v>2519</v>
      </c>
      <c r="H261" s="44">
        <f>'[1]1 этап репрод здоровья'!N$146</f>
        <v>0</v>
      </c>
      <c r="I261" s="44">
        <f>'[1]1 этап репрод здоровья'!Z$146</f>
        <v>170</v>
      </c>
      <c r="J261" s="44">
        <f>'[1]1 этап репрод здоровья'!AL$146</f>
        <v>1198</v>
      </c>
      <c r="K261" s="44">
        <f>'[1]1 этап репрод здоровья'!BD$146</f>
        <v>1151</v>
      </c>
      <c r="L261" s="30">
        <f t="shared" si="64"/>
        <v>8064.57</v>
      </c>
      <c r="M261" s="30">
        <f>'[1]1 этап репрод здоровья'!EA$146</f>
        <v>0</v>
      </c>
      <c r="N261" s="30">
        <f>'[1]1 этап репрод здоровья'!GI$146</f>
        <v>521.95999999999992</v>
      </c>
      <c r="O261" s="30">
        <f>'[1]1 этап репрод здоровья'!IQ$146</f>
        <v>3891.6799999999994</v>
      </c>
      <c r="P261" s="30">
        <f>'[1]1 этап репрод здоровья'!MC$146</f>
        <v>3650.93</v>
      </c>
      <c r="Q261" s="17">
        <f t="shared" si="56"/>
        <v>0</v>
      </c>
      <c r="R261" s="17">
        <f t="shared" si="57"/>
        <v>0</v>
      </c>
    </row>
    <row r="262" spans="2:18" s="18" customFormat="1" ht="32.25" customHeight="1" x14ac:dyDescent="0.25">
      <c r="B262" s="154"/>
      <c r="C262" s="25" t="s">
        <v>56</v>
      </c>
      <c r="D262" s="26" t="s">
        <v>34</v>
      </c>
      <c r="E262" s="55">
        <f>'[1]2 этап репрод здоровья'!BG$146</f>
        <v>238</v>
      </c>
      <c r="F262" s="30">
        <f>'[1]2 этап репрод здоровья'!MR$146</f>
        <v>690.58999999999992</v>
      </c>
      <c r="G262" s="44">
        <f t="shared" si="63"/>
        <v>238</v>
      </c>
      <c r="H262" s="44">
        <f>'[1]2 этап репрод здоровья'!N$146</f>
        <v>0</v>
      </c>
      <c r="I262" s="44">
        <f>'[1]2 этап репрод здоровья'!Z$146</f>
        <v>0</v>
      </c>
      <c r="J262" s="44">
        <f>'[1]2 этап репрод здоровья'!AL$146</f>
        <v>60</v>
      </c>
      <c r="K262" s="44">
        <f>'[1]2 этап репрод здоровья'!BD$146</f>
        <v>178</v>
      </c>
      <c r="L262" s="30">
        <f t="shared" si="64"/>
        <v>690.58999999999992</v>
      </c>
      <c r="M262" s="30">
        <f>'[1]2 этап репрод здоровья'!EA$146</f>
        <v>0</v>
      </c>
      <c r="N262" s="30">
        <f>'[1]2 этап репрод здоровья'!GI$146</f>
        <v>0</v>
      </c>
      <c r="O262" s="30">
        <f>'[1]2 этап репрод здоровья'!IQ$146</f>
        <v>174.55</v>
      </c>
      <c r="P262" s="30">
        <f>'[1]2 этап репрод здоровья'!MC$146</f>
        <v>516.04</v>
      </c>
      <c r="Q262" s="17">
        <f t="shared" si="56"/>
        <v>0</v>
      </c>
      <c r="R262" s="17">
        <f t="shared" si="57"/>
        <v>0</v>
      </c>
    </row>
    <row r="263" spans="2:18" s="18" customFormat="1" ht="15" customHeight="1" x14ac:dyDescent="0.25">
      <c r="B263" s="154"/>
      <c r="C263" s="149" t="s">
        <v>8</v>
      </c>
      <c r="D263" s="149"/>
      <c r="E263" s="54">
        <f>E174+E191+E192+E193+E194+E195+E196+E199+E214+E218+E235+E250+E253+E254+E255+E256+E257+E258+E259+E260+E261+E233+E262</f>
        <v>100677</v>
      </c>
      <c r="F263" s="54">
        <f t="shared" ref="F263:P263" si="65">F174+F191+F192+F193+F194+F195+F196+F199+F214+F218+F235+F250+F253+F254+F255+F256+F257+F258+F259+F260+F261+F233+F262</f>
        <v>245235.21738415264</v>
      </c>
      <c r="G263" s="54">
        <f t="shared" si="65"/>
        <v>100677</v>
      </c>
      <c r="H263" s="54">
        <f t="shared" si="65"/>
        <v>22614</v>
      </c>
      <c r="I263" s="54">
        <f t="shared" si="65"/>
        <v>27323</v>
      </c>
      <c r="J263" s="54">
        <f t="shared" si="65"/>
        <v>27041</v>
      </c>
      <c r="K263" s="54">
        <f t="shared" si="65"/>
        <v>23699</v>
      </c>
      <c r="L263" s="54">
        <f t="shared" si="65"/>
        <v>245235.21738415264</v>
      </c>
      <c r="M263" s="54">
        <f t="shared" si="65"/>
        <v>55658.646792862455</v>
      </c>
      <c r="N263" s="54">
        <f t="shared" si="65"/>
        <v>71433.433033050431</v>
      </c>
      <c r="O263" s="54">
        <f t="shared" si="65"/>
        <v>67888.517334546734</v>
      </c>
      <c r="P263" s="54">
        <f t="shared" si="65"/>
        <v>50254.620223693026</v>
      </c>
      <c r="Q263" s="17">
        <f t="shared" si="56"/>
        <v>0</v>
      </c>
      <c r="R263" s="17">
        <f t="shared" si="57"/>
        <v>0</v>
      </c>
    </row>
    <row r="264" spans="2:18" s="18" customFormat="1" ht="45.2" customHeight="1" x14ac:dyDescent="0.25">
      <c r="B264" s="154" t="s">
        <v>71</v>
      </c>
      <c r="C264" s="25" t="s">
        <v>14</v>
      </c>
      <c r="D264" s="26" t="s">
        <v>15</v>
      </c>
      <c r="E264" s="55">
        <f>E265+E266+E267+E268+E270+E271+E272+E273+E274+E275+E276+E277+E278</f>
        <v>18488</v>
      </c>
      <c r="F264" s="55">
        <f t="shared" ref="F264:P264" si="66">F265+F266+F267+F268+F270+F271+F272+F273+F274+F275+F276+F277+F278</f>
        <v>52775.741938357794</v>
      </c>
      <c r="G264" s="55">
        <f t="shared" si="66"/>
        <v>18488</v>
      </c>
      <c r="H264" s="55">
        <f t="shared" si="66"/>
        <v>4301</v>
      </c>
      <c r="I264" s="55">
        <f t="shared" si="66"/>
        <v>4867</v>
      </c>
      <c r="J264" s="55">
        <f t="shared" si="66"/>
        <v>4914</v>
      </c>
      <c r="K264" s="55">
        <f t="shared" si="66"/>
        <v>4406</v>
      </c>
      <c r="L264" s="55">
        <f t="shared" si="66"/>
        <v>52775.741938357787</v>
      </c>
      <c r="M264" s="55">
        <f t="shared" si="66"/>
        <v>12116.010590937</v>
      </c>
      <c r="N264" s="55">
        <f t="shared" si="66"/>
        <v>14017.329613425598</v>
      </c>
      <c r="O264" s="55">
        <f t="shared" si="66"/>
        <v>14177.049633525599</v>
      </c>
      <c r="P264" s="55">
        <f t="shared" si="66"/>
        <v>12465.352100469599</v>
      </c>
      <c r="Q264" s="17">
        <f t="shared" si="56"/>
        <v>0</v>
      </c>
      <c r="R264" s="17">
        <f t="shared" si="57"/>
        <v>0</v>
      </c>
    </row>
    <row r="265" spans="2:18" s="18" customFormat="1" ht="15" customHeight="1" x14ac:dyDescent="0.25">
      <c r="B265" s="154"/>
      <c r="C265" s="19" t="s">
        <v>17</v>
      </c>
      <c r="D265" s="20" t="s">
        <v>15</v>
      </c>
      <c r="E265" s="57">
        <f>#REF!</f>
        <v>4760</v>
      </c>
      <c r="F265" s="41">
        <f>#REF!</f>
        <v>10609.8989936868</v>
      </c>
      <c r="G265" s="42">
        <f>SUM(H265:K265)</f>
        <v>4760</v>
      </c>
      <c r="H265" s="42">
        <f>#REF!</f>
        <v>1196</v>
      </c>
      <c r="I265" s="42">
        <f>#REF!</f>
        <v>1188</v>
      </c>
      <c r="J265" s="42">
        <f>#REF!</f>
        <v>1188</v>
      </c>
      <c r="K265" s="42">
        <f>#REF!</f>
        <v>1188</v>
      </c>
      <c r="L265" s="41">
        <f>SUM(M265:P265)</f>
        <v>10609.8989936868</v>
      </c>
      <c r="M265" s="41">
        <f>#REF!</f>
        <v>2662.8320924099994</v>
      </c>
      <c r="N265" s="41">
        <f>#REF!</f>
        <v>2649.0223004256004</v>
      </c>
      <c r="O265" s="41">
        <f>#REF!</f>
        <v>2649.0223004256004</v>
      </c>
      <c r="P265" s="41">
        <f>#REF!</f>
        <v>2649.0223004256004</v>
      </c>
      <c r="Q265" s="17">
        <f t="shared" si="56"/>
        <v>0</v>
      </c>
      <c r="R265" s="17">
        <f t="shared" si="57"/>
        <v>0</v>
      </c>
    </row>
    <row r="266" spans="2:18" s="18" customFormat="1" ht="15" customHeight="1" x14ac:dyDescent="0.25">
      <c r="B266" s="154"/>
      <c r="C266" s="19" t="s">
        <v>16</v>
      </c>
      <c r="D266" s="20" t="s">
        <v>15</v>
      </c>
      <c r="E266" s="57">
        <f>#REF!</f>
        <v>5000</v>
      </c>
      <c r="F266" s="41">
        <f>#REF!</f>
        <v>17378.133283409996</v>
      </c>
      <c r="G266" s="42">
        <f t="shared" ref="G266:G278" si="67">SUM(H266:K266)</f>
        <v>5000</v>
      </c>
      <c r="H266" s="42">
        <f>#REF!</f>
        <v>1050</v>
      </c>
      <c r="I266" s="42">
        <f>#REF!</f>
        <v>1430</v>
      </c>
      <c r="J266" s="42">
        <f>#REF!</f>
        <v>1470</v>
      </c>
      <c r="K266" s="42">
        <f>#REF!</f>
        <v>1050</v>
      </c>
      <c r="L266" s="41">
        <f t="shared" ref="L266:L278" si="68">SUM(M266:P266)</f>
        <v>17378.133283409996</v>
      </c>
      <c r="M266" s="41">
        <f>#REF!</f>
        <v>3622.1682581699997</v>
      </c>
      <c r="N266" s="41">
        <f>#REF!</f>
        <v>4980.0075914159988</v>
      </c>
      <c r="O266" s="41">
        <f>#REF!</f>
        <v>5119.3085030639995</v>
      </c>
      <c r="P266" s="41">
        <f>#REF!</f>
        <v>3656.6489307599995</v>
      </c>
      <c r="Q266" s="17">
        <f t="shared" si="56"/>
        <v>0</v>
      </c>
      <c r="R266" s="17">
        <f t="shared" si="57"/>
        <v>0</v>
      </c>
    </row>
    <row r="267" spans="2:18" s="18" customFormat="1" ht="15" customHeight="1" x14ac:dyDescent="0.25">
      <c r="B267" s="154"/>
      <c r="C267" s="19" t="s">
        <v>24</v>
      </c>
      <c r="D267" s="20" t="s">
        <v>15</v>
      </c>
      <c r="E267" s="57">
        <f>#REF!</f>
        <v>1000</v>
      </c>
      <c r="F267" s="41">
        <f>#REF!</f>
        <v>2826.9756172440002</v>
      </c>
      <c r="G267" s="42">
        <f t="shared" si="67"/>
        <v>1000</v>
      </c>
      <c r="H267" s="42">
        <f>#REF!</f>
        <v>210</v>
      </c>
      <c r="I267" s="42">
        <f>#REF!</f>
        <v>286</v>
      </c>
      <c r="J267" s="42">
        <f>#REF!</f>
        <v>294</v>
      </c>
      <c r="K267" s="42">
        <f>#REF!</f>
        <v>210</v>
      </c>
      <c r="L267" s="41">
        <f t="shared" si="68"/>
        <v>2826.9756172439997</v>
      </c>
      <c r="M267" s="41">
        <f>#REF!</f>
        <v>590.39425342799996</v>
      </c>
      <c r="N267" s="41">
        <f>#REF!</f>
        <v>809.69907601439991</v>
      </c>
      <c r="O267" s="41">
        <f>#REF!</f>
        <v>832.34800121759986</v>
      </c>
      <c r="P267" s="41">
        <f>#REF!</f>
        <v>594.53428658399991</v>
      </c>
      <c r="Q267" s="17">
        <f t="shared" si="56"/>
        <v>0</v>
      </c>
      <c r="R267" s="17">
        <f t="shared" si="57"/>
        <v>0</v>
      </c>
    </row>
    <row r="268" spans="2:18" s="18" customFormat="1" ht="32.25" customHeight="1" x14ac:dyDescent="0.25">
      <c r="B268" s="154"/>
      <c r="C268" s="19" t="s">
        <v>19</v>
      </c>
      <c r="D268" s="20" t="s">
        <v>15</v>
      </c>
      <c r="E268" s="57">
        <f>#REF!</f>
        <v>1042</v>
      </c>
      <c r="F268" s="41">
        <f>#REF!</f>
        <v>3089.6962123986</v>
      </c>
      <c r="G268" s="42">
        <f t="shared" si="67"/>
        <v>1042</v>
      </c>
      <c r="H268" s="42">
        <f>#REF!</f>
        <v>261</v>
      </c>
      <c r="I268" s="42">
        <f>#REF!</f>
        <v>261</v>
      </c>
      <c r="J268" s="42">
        <f>#REF!</f>
        <v>261</v>
      </c>
      <c r="K268" s="42">
        <f>#REF!</f>
        <v>259</v>
      </c>
      <c r="L268" s="41">
        <f t="shared" si="68"/>
        <v>3089.6962123986</v>
      </c>
      <c r="M268" s="41">
        <f>#REF!</f>
        <v>761.19127936740017</v>
      </c>
      <c r="N268" s="41">
        <f>#REF!</f>
        <v>778.15593792719994</v>
      </c>
      <c r="O268" s="41">
        <f>#REF!</f>
        <v>778.15593792719994</v>
      </c>
      <c r="P268" s="41">
        <f>#REF!</f>
        <v>772.19305717679993</v>
      </c>
      <c r="Q268" s="17">
        <f t="shared" si="56"/>
        <v>0</v>
      </c>
      <c r="R268" s="17">
        <f t="shared" si="57"/>
        <v>0</v>
      </c>
    </row>
    <row r="269" spans="2:18" s="18" customFormat="1" ht="32.25" customHeight="1" x14ac:dyDescent="0.25">
      <c r="B269" s="154"/>
      <c r="C269" s="19" t="s">
        <v>20</v>
      </c>
      <c r="D269" s="20" t="s">
        <v>15</v>
      </c>
      <c r="E269" s="57"/>
      <c r="F269" s="41"/>
      <c r="G269" s="42"/>
      <c r="H269" s="42"/>
      <c r="I269" s="42"/>
      <c r="J269" s="42"/>
      <c r="K269" s="42"/>
      <c r="L269" s="41"/>
      <c r="M269" s="41"/>
      <c r="N269" s="41"/>
      <c r="O269" s="41"/>
      <c r="P269" s="41"/>
      <c r="Q269" s="17">
        <f t="shared" si="56"/>
        <v>0</v>
      </c>
      <c r="R269" s="17">
        <f t="shared" si="57"/>
        <v>0</v>
      </c>
    </row>
    <row r="270" spans="2:18" s="18" customFormat="1" ht="15" customHeight="1" x14ac:dyDescent="0.25">
      <c r="B270" s="154"/>
      <c r="C270" s="19" t="s">
        <v>21</v>
      </c>
      <c r="D270" s="20" t="s">
        <v>15</v>
      </c>
      <c r="E270" s="57">
        <f>#REF!</f>
        <v>1042</v>
      </c>
      <c r="F270" s="41">
        <f>#REF!</f>
        <v>2732.6683875419999</v>
      </c>
      <c r="G270" s="42">
        <f t="shared" si="67"/>
        <v>1042</v>
      </c>
      <c r="H270" s="42">
        <f>#REF!</f>
        <v>261</v>
      </c>
      <c r="I270" s="42">
        <f>#REF!</f>
        <v>261</v>
      </c>
      <c r="J270" s="42">
        <f>#REF!</f>
        <v>261</v>
      </c>
      <c r="K270" s="42">
        <f>#REF!</f>
        <v>259</v>
      </c>
      <c r="L270" s="41">
        <f t="shared" si="68"/>
        <v>2732.6683875419999</v>
      </c>
      <c r="M270" s="41">
        <f>#REF!</f>
        <v>678.10521133799989</v>
      </c>
      <c r="N270" s="41">
        <f>#REF!</f>
        <v>686.60818052399998</v>
      </c>
      <c r="O270" s="41">
        <f>#REF!</f>
        <v>686.60818052399998</v>
      </c>
      <c r="P270" s="41">
        <f>#REF!</f>
        <v>681.34681515600005</v>
      </c>
      <c r="Q270" s="17">
        <f t="shared" si="56"/>
        <v>0</v>
      </c>
      <c r="R270" s="17">
        <f t="shared" si="57"/>
        <v>0</v>
      </c>
    </row>
    <row r="271" spans="2:18" s="18" customFormat="1" ht="15" customHeight="1" x14ac:dyDescent="0.25">
      <c r="B271" s="154"/>
      <c r="C271" s="19" t="s">
        <v>25</v>
      </c>
      <c r="D271" s="20" t="s">
        <v>15</v>
      </c>
      <c r="E271" s="57">
        <f>#REF!</f>
        <v>600</v>
      </c>
      <c r="F271" s="41">
        <f>#REF!</f>
        <v>1331.8907038499999</v>
      </c>
      <c r="G271" s="42">
        <f t="shared" si="67"/>
        <v>600</v>
      </c>
      <c r="H271" s="42">
        <f>#REF!</f>
        <v>150</v>
      </c>
      <c r="I271" s="42">
        <f>#REF!</f>
        <v>150</v>
      </c>
      <c r="J271" s="42">
        <f>#REF!</f>
        <v>150</v>
      </c>
      <c r="K271" s="42">
        <f>#REF!</f>
        <v>150</v>
      </c>
      <c r="L271" s="41">
        <f t="shared" si="68"/>
        <v>1331.8907038500001</v>
      </c>
      <c r="M271" s="41">
        <f>#REF!</f>
        <v>328.47316581000001</v>
      </c>
      <c r="N271" s="41">
        <f>#REF!</f>
        <v>334.47251268000002</v>
      </c>
      <c r="O271" s="41">
        <f>#REF!</f>
        <v>334.47251268000002</v>
      </c>
      <c r="P271" s="41">
        <f>#REF!</f>
        <v>334.47251268000002</v>
      </c>
      <c r="Q271" s="17">
        <f t="shared" si="56"/>
        <v>0</v>
      </c>
      <c r="R271" s="17">
        <f t="shared" si="57"/>
        <v>0</v>
      </c>
    </row>
    <row r="272" spans="2:18" s="18" customFormat="1" ht="15" customHeight="1" x14ac:dyDescent="0.25">
      <c r="B272" s="154"/>
      <c r="C272" s="19" t="s">
        <v>22</v>
      </c>
      <c r="D272" s="20" t="s">
        <v>15</v>
      </c>
      <c r="E272" s="57">
        <f>#REF!</f>
        <v>1200</v>
      </c>
      <c r="F272" s="41">
        <f>#REF!</f>
        <v>5235.9207825000012</v>
      </c>
      <c r="G272" s="42">
        <f t="shared" si="67"/>
        <v>1200</v>
      </c>
      <c r="H272" s="42">
        <f>#REF!</f>
        <v>300</v>
      </c>
      <c r="I272" s="42">
        <f>#REF!</f>
        <v>300</v>
      </c>
      <c r="J272" s="42">
        <f>#REF!</f>
        <v>300</v>
      </c>
      <c r="K272" s="42">
        <f>#REF!</f>
        <v>300</v>
      </c>
      <c r="L272" s="41">
        <f t="shared" si="68"/>
        <v>5235.9207825000003</v>
      </c>
      <c r="M272" s="41">
        <f>#REF!</f>
        <v>1289.8967564999998</v>
      </c>
      <c r="N272" s="41">
        <f>#REF!</f>
        <v>1315.3413420000002</v>
      </c>
      <c r="O272" s="41">
        <f>#REF!</f>
        <v>1315.3413420000002</v>
      </c>
      <c r="P272" s="41">
        <f>#REF!</f>
        <v>1315.3413420000002</v>
      </c>
      <c r="Q272" s="17">
        <f t="shared" si="56"/>
        <v>0</v>
      </c>
      <c r="R272" s="17">
        <f t="shared" si="57"/>
        <v>0</v>
      </c>
    </row>
    <row r="273" spans="2:18" s="18" customFormat="1" ht="15" customHeight="1" x14ac:dyDescent="0.25">
      <c r="B273" s="154"/>
      <c r="C273" s="19" t="s">
        <v>26</v>
      </c>
      <c r="D273" s="20" t="s">
        <v>15</v>
      </c>
      <c r="E273" s="57">
        <f>#REF!</f>
        <v>732</v>
      </c>
      <c r="F273" s="41">
        <f>#REF!</f>
        <v>2046.7841665560002</v>
      </c>
      <c r="G273" s="42">
        <f t="shared" si="67"/>
        <v>732</v>
      </c>
      <c r="H273" s="42">
        <f>#REF!</f>
        <v>183</v>
      </c>
      <c r="I273" s="42">
        <f>#REF!</f>
        <v>183</v>
      </c>
      <c r="J273" s="42">
        <f>#REF!</f>
        <v>183</v>
      </c>
      <c r="K273" s="42">
        <f>#REF!</f>
        <v>183</v>
      </c>
      <c r="L273" s="41">
        <f t="shared" si="68"/>
        <v>2046.7841665560004</v>
      </c>
      <c r="M273" s="41">
        <f>#REF!</f>
        <v>506.25638680560002</v>
      </c>
      <c r="N273" s="41">
        <f>#REF!</f>
        <v>513.50925991680003</v>
      </c>
      <c r="O273" s="41">
        <f>#REF!</f>
        <v>513.50925991680003</v>
      </c>
      <c r="P273" s="41">
        <f>#REF!</f>
        <v>513.50925991680003</v>
      </c>
      <c r="Q273" s="17">
        <f t="shared" si="56"/>
        <v>0</v>
      </c>
      <c r="R273" s="17">
        <f t="shared" si="57"/>
        <v>0</v>
      </c>
    </row>
    <row r="274" spans="2:18" s="18" customFormat="1" ht="15" customHeight="1" x14ac:dyDescent="0.25">
      <c r="B274" s="154"/>
      <c r="C274" s="19" t="s">
        <v>23</v>
      </c>
      <c r="D274" s="20" t="s">
        <v>15</v>
      </c>
      <c r="E274" s="57">
        <f>#REF!</f>
        <v>792</v>
      </c>
      <c r="F274" s="41">
        <f>#REF!</f>
        <v>2352.0565636920001</v>
      </c>
      <c r="G274" s="42">
        <f t="shared" si="67"/>
        <v>792</v>
      </c>
      <c r="H274" s="42">
        <f>#REF!</f>
        <v>198</v>
      </c>
      <c r="I274" s="42">
        <f>#REF!</f>
        <v>198</v>
      </c>
      <c r="J274" s="42">
        <f>#REF!</f>
        <v>198</v>
      </c>
      <c r="K274" s="42">
        <f>#REF!</f>
        <v>198</v>
      </c>
      <c r="L274" s="41">
        <f t="shared" si="68"/>
        <v>2352.0565636920001</v>
      </c>
      <c r="M274" s="41">
        <f>#REF!</f>
        <v>581.08098082319987</v>
      </c>
      <c r="N274" s="41">
        <f>#REF!</f>
        <v>590.32519428960006</v>
      </c>
      <c r="O274" s="41">
        <f>#REF!</f>
        <v>590.32519428960006</v>
      </c>
      <c r="P274" s="41">
        <f>#REF!</f>
        <v>590.32519428960006</v>
      </c>
      <c r="Q274" s="17">
        <f t="shared" si="56"/>
        <v>0</v>
      </c>
      <c r="R274" s="17">
        <f t="shared" si="57"/>
        <v>0</v>
      </c>
    </row>
    <row r="275" spans="2:18" s="18" customFormat="1" ht="15" customHeight="1" x14ac:dyDescent="0.25">
      <c r="B275" s="154"/>
      <c r="C275" s="19" t="s">
        <v>27</v>
      </c>
      <c r="D275" s="20" t="s">
        <v>15</v>
      </c>
      <c r="E275" s="57">
        <f>#REF!</f>
        <v>240</v>
      </c>
      <c r="F275" s="41">
        <f>#REF!</f>
        <v>534.95357093999996</v>
      </c>
      <c r="G275" s="42">
        <f t="shared" si="67"/>
        <v>240</v>
      </c>
      <c r="H275" s="42">
        <f>#REF!</f>
        <v>60</v>
      </c>
      <c r="I275" s="42">
        <f>#REF!</f>
        <v>60</v>
      </c>
      <c r="J275" s="42">
        <f>#REF!</f>
        <v>60</v>
      </c>
      <c r="K275" s="42">
        <f>#REF!</f>
        <v>60</v>
      </c>
      <c r="L275" s="41">
        <f t="shared" si="68"/>
        <v>534.95357093999996</v>
      </c>
      <c r="M275" s="41">
        <f>#REF!</f>
        <v>133.58655572399999</v>
      </c>
      <c r="N275" s="41">
        <f>#REF!</f>
        <v>133.78900507200001</v>
      </c>
      <c r="O275" s="41">
        <f>#REF!</f>
        <v>133.78900507200001</v>
      </c>
      <c r="P275" s="41">
        <f>#REF!</f>
        <v>133.78900507200001</v>
      </c>
      <c r="Q275" s="17">
        <f t="shared" si="56"/>
        <v>0</v>
      </c>
      <c r="R275" s="17">
        <f t="shared" si="57"/>
        <v>0</v>
      </c>
    </row>
    <row r="276" spans="2:18" s="18" customFormat="1" ht="15" customHeight="1" x14ac:dyDescent="0.25">
      <c r="B276" s="154"/>
      <c r="C276" s="59" t="s">
        <v>18</v>
      </c>
      <c r="D276" s="20" t="s">
        <v>15</v>
      </c>
      <c r="E276" s="57">
        <f>#REF!</f>
        <v>760</v>
      </c>
      <c r="F276" s="41">
        <f>#REF!</f>
        <v>1694.0128929983996</v>
      </c>
      <c r="G276" s="42">
        <f t="shared" si="67"/>
        <v>760</v>
      </c>
      <c r="H276" s="42">
        <f>#REF!</f>
        <v>192</v>
      </c>
      <c r="I276" s="42">
        <f>#REF!</f>
        <v>190</v>
      </c>
      <c r="J276" s="42">
        <f>#REF!</f>
        <v>189</v>
      </c>
      <c r="K276" s="42">
        <f>#REF!</f>
        <v>189</v>
      </c>
      <c r="L276" s="41">
        <f t="shared" si="68"/>
        <v>1694.0128929983998</v>
      </c>
      <c r="M276" s="41">
        <f>#REF!</f>
        <v>427.4769783168</v>
      </c>
      <c r="N276" s="41">
        <f>#REF!</f>
        <v>423.66518272800005</v>
      </c>
      <c r="O276" s="41">
        <f>#REF!</f>
        <v>421.43536597679997</v>
      </c>
      <c r="P276" s="41">
        <f>#REF!</f>
        <v>421.43536597679997</v>
      </c>
      <c r="Q276" s="17">
        <f t="shared" si="56"/>
        <v>0</v>
      </c>
      <c r="R276" s="17">
        <f t="shared" si="57"/>
        <v>0</v>
      </c>
    </row>
    <row r="277" spans="2:18" s="18" customFormat="1" ht="15" customHeight="1" x14ac:dyDescent="0.25">
      <c r="B277" s="154"/>
      <c r="C277" s="32" t="s">
        <v>72</v>
      </c>
      <c r="D277" s="20" t="s">
        <v>15</v>
      </c>
      <c r="E277" s="57">
        <f>#REF!</f>
        <v>600</v>
      </c>
      <c r="F277" s="41">
        <f>#REF!</f>
        <v>1337.8900507200001</v>
      </c>
      <c r="G277" s="42">
        <f t="shared" si="67"/>
        <v>600</v>
      </c>
      <c r="H277" s="42">
        <f>#REF!</f>
        <v>60</v>
      </c>
      <c r="I277" s="42">
        <f>#REF!</f>
        <v>180</v>
      </c>
      <c r="J277" s="42">
        <f>#REF!</f>
        <v>180</v>
      </c>
      <c r="K277" s="42">
        <f>#REF!</f>
        <v>180</v>
      </c>
      <c r="L277" s="41">
        <f t="shared" si="68"/>
        <v>1337.8900507200001</v>
      </c>
      <c r="M277" s="41">
        <f>#REF!</f>
        <v>133.78900507200001</v>
      </c>
      <c r="N277" s="41">
        <f>#REF!</f>
        <v>401.36701521600003</v>
      </c>
      <c r="O277" s="41">
        <f>#REF!</f>
        <v>401.36701521600003</v>
      </c>
      <c r="P277" s="41">
        <f>#REF!</f>
        <v>401.36701521600003</v>
      </c>
      <c r="Q277" s="17">
        <f t="shared" si="56"/>
        <v>0</v>
      </c>
      <c r="R277" s="17">
        <f t="shared" si="57"/>
        <v>0</v>
      </c>
    </row>
    <row r="278" spans="2:18" s="18" customFormat="1" ht="15" customHeight="1" x14ac:dyDescent="0.25">
      <c r="B278" s="154"/>
      <c r="C278" s="32" t="s">
        <v>60</v>
      </c>
      <c r="D278" s="20" t="s">
        <v>15</v>
      </c>
      <c r="E278" s="57">
        <f>#REF!</f>
        <v>720</v>
      </c>
      <c r="F278" s="41">
        <f>#REF!</f>
        <v>1604.8607128200001</v>
      </c>
      <c r="G278" s="42">
        <f t="shared" si="67"/>
        <v>720</v>
      </c>
      <c r="H278" s="42">
        <f>#REF!</f>
        <v>180</v>
      </c>
      <c r="I278" s="42">
        <f>#REF!</f>
        <v>180</v>
      </c>
      <c r="J278" s="42">
        <f>#REF!</f>
        <v>180</v>
      </c>
      <c r="K278" s="42">
        <f>#REF!</f>
        <v>180</v>
      </c>
      <c r="L278" s="41">
        <f t="shared" si="68"/>
        <v>1604.8607128200001</v>
      </c>
      <c r="M278" s="41">
        <f>#REF!</f>
        <v>400.75966717199998</v>
      </c>
      <c r="N278" s="41">
        <f>#REF!</f>
        <v>401.36701521600003</v>
      </c>
      <c r="O278" s="41">
        <f>#REF!</f>
        <v>401.36701521600003</v>
      </c>
      <c r="P278" s="41">
        <f>#REF!</f>
        <v>401.36701521600003</v>
      </c>
      <c r="Q278" s="17">
        <f t="shared" si="56"/>
        <v>0</v>
      </c>
      <c r="R278" s="17">
        <f t="shared" si="57"/>
        <v>0</v>
      </c>
    </row>
    <row r="279" spans="2:18" s="18" customFormat="1" ht="15" customHeight="1" x14ac:dyDescent="0.25">
      <c r="B279" s="154"/>
      <c r="C279" s="25" t="s">
        <v>30</v>
      </c>
      <c r="D279" s="26" t="s">
        <v>15</v>
      </c>
      <c r="E279" s="55">
        <f>#REF!</f>
        <v>1124</v>
      </c>
      <c r="F279" s="30">
        <f>#REF!</f>
        <v>3697.9667619840002</v>
      </c>
      <c r="G279" s="61">
        <f>H279+I279+J279+K279</f>
        <v>1124</v>
      </c>
      <c r="H279" s="44">
        <f>#REF!</f>
        <v>282</v>
      </c>
      <c r="I279" s="44">
        <f>#REF!</f>
        <v>282</v>
      </c>
      <c r="J279" s="44">
        <f>#REF!</f>
        <v>282</v>
      </c>
      <c r="K279" s="44">
        <f>#REF!</f>
        <v>278</v>
      </c>
      <c r="L279" s="30">
        <f>M279+N279+O279+P279</f>
        <v>3697.9667619839997</v>
      </c>
      <c r="M279" s="30">
        <f>#REF!</f>
        <v>927.78169651199994</v>
      </c>
      <c r="N279" s="30">
        <f>#REF!</f>
        <v>927.78169651199994</v>
      </c>
      <c r="O279" s="30">
        <f>#REF!</f>
        <v>927.78169651199994</v>
      </c>
      <c r="P279" s="30">
        <f>#REF!</f>
        <v>914.62167244800003</v>
      </c>
      <c r="Q279" s="17">
        <f t="shared" si="56"/>
        <v>0</v>
      </c>
      <c r="R279" s="17">
        <f t="shared" si="57"/>
        <v>0</v>
      </c>
    </row>
    <row r="280" spans="2:18" s="18" customFormat="1" ht="15" customHeight="1" x14ac:dyDescent="0.25">
      <c r="B280" s="156"/>
      <c r="C280" s="25" t="s">
        <v>65</v>
      </c>
      <c r="D280" s="26" t="s">
        <v>32</v>
      </c>
      <c r="E280" s="55">
        <f>#REF!</f>
        <v>57</v>
      </c>
      <c r="F280" s="30">
        <f>#REF!</f>
        <v>110.63768081939999</v>
      </c>
      <c r="G280" s="61">
        <f>SUBTOTAL(9,H280:K280)</f>
        <v>57</v>
      </c>
      <c r="H280" s="44">
        <f>#REF!</f>
        <v>0</v>
      </c>
      <c r="I280" s="44">
        <f>#REF!</f>
        <v>0</v>
      </c>
      <c r="J280" s="44">
        <f>#REF!</f>
        <v>20</v>
      </c>
      <c r="K280" s="44">
        <f>#REF!</f>
        <v>37</v>
      </c>
      <c r="L280" s="30">
        <f>SUBTOTAL(9,M280:P280)</f>
        <v>110.6376808194</v>
      </c>
      <c r="M280" s="30">
        <f>#REF!</f>
        <v>0</v>
      </c>
      <c r="N280" s="30">
        <f>#REF!</f>
        <v>0</v>
      </c>
      <c r="O280" s="30">
        <f>#REF!</f>
        <v>38.820238883999998</v>
      </c>
      <c r="P280" s="30">
        <f>#REF!</f>
        <v>71.817441935399998</v>
      </c>
      <c r="Q280" s="17">
        <f t="shared" si="56"/>
        <v>0</v>
      </c>
      <c r="R280" s="17">
        <f t="shared" si="57"/>
        <v>0</v>
      </c>
    </row>
    <row r="281" spans="2:18" s="18" customFormat="1" ht="15" customHeight="1" x14ac:dyDescent="0.25">
      <c r="B281" s="154"/>
      <c r="C281" s="25" t="s">
        <v>33</v>
      </c>
      <c r="D281" s="26" t="s">
        <v>34</v>
      </c>
      <c r="E281" s="55">
        <f>SUM(E282:E284)</f>
        <v>6738</v>
      </c>
      <c r="F281" s="55">
        <f t="shared" ref="F281:P281" si="69">SUM(F282:F284)</f>
        <v>9836.1993173109131</v>
      </c>
      <c r="G281" s="55">
        <f t="shared" si="69"/>
        <v>6738</v>
      </c>
      <c r="H281" s="55">
        <f t="shared" si="69"/>
        <v>1674</v>
      </c>
      <c r="I281" s="55">
        <f t="shared" si="69"/>
        <v>1686</v>
      </c>
      <c r="J281" s="55">
        <f t="shared" si="69"/>
        <v>1689</v>
      </c>
      <c r="K281" s="55">
        <f t="shared" si="69"/>
        <v>1689</v>
      </c>
      <c r="L281" s="55">
        <f t="shared" si="69"/>
        <v>9836.1993173109113</v>
      </c>
      <c r="M281" s="55">
        <f t="shared" si="69"/>
        <v>2439.6013326419279</v>
      </c>
      <c r="N281" s="55">
        <f t="shared" si="69"/>
        <v>2461.828185997128</v>
      </c>
      <c r="O281" s="55">
        <f t="shared" si="69"/>
        <v>2467.3848993359279</v>
      </c>
      <c r="P281" s="55">
        <f t="shared" si="69"/>
        <v>2467.3848993359279</v>
      </c>
      <c r="Q281" s="17">
        <f t="shared" si="56"/>
        <v>0</v>
      </c>
      <c r="R281" s="17">
        <f t="shared" si="57"/>
        <v>0</v>
      </c>
    </row>
    <row r="282" spans="2:18" s="18" customFormat="1" ht="15" customHeight="1" x14ac:dyDescent="0.25">
      <c r="B282" s="154"/>
      <c r="C282" s="31" t="s">
        <v>17</v>
      </c>
      <c r="D282" s="20" t="s">
        <v>34</v>
      </c>
      <c r="E282" s="57">
        <f>#REF!</f>
        <v>3840</v>
      </c>
      <c r="F282" s="41">
        <f>#REF!</f>
        <v>4716.3659807846398</v>
      </c>
      <c r="G282" s="62">
        <f>SUM(H282:K282)</f>
        <v>3840</v>
      </c>
      <c r="H282" s="42">
        <f>#REF!</f>
        <v>960</v>
      </c>
      <c r="I282" s="42">
        <f>#REF!</f>
        <v>960</v>
      </c>
      <c r="J282" s="42">
        <f>#REF!</f>
        <v>960</v>
      </c>
      <c r="K282" s="42">
        <f>#REF!</f>
        <v>960</v>
      </c>
      <c r="L282" s="41">
        <f>SUM(M282:P282)</f>
        <v>4716.3659807846398</v>
      </c>
      <c r="M282" s="41">
        <f>#REF!</f>
        <v>1179.0914951961599</v>
      </c>
      <c r="N282" s="41">
        <f>#REF!</f>
        <v>1179.0914951961599</v>
      </c>
      <c r="O282" s="41">
        <f>#REF!</f>
        <v>1179.0914951961599</v>
      </c>
      <c r="P282" s="41">
        <f>#REF!</f>
        <v>1179.0914951961599</v>
      </c>
      <c r="Q282" s="17">
        <f t="shared" si="56"/>
        <v>0</v>
      </c>
      <c r="R282" s="17">
        <f t="shared" si="57"/>
        <v>0</v>
      </c>
    </row>
    <row r="283" spans="2:18" s="18" customFormat="1" ht="15" customHeight="1" x14ac:dyDescent="0.25">
      <c r="B283" s="154"/>
      <c r="C283" s="31" t="s">
        <v>16</v>
      </c>
      <c r="D283" s="20" t="s">
        <v>34</v>
      </c>
      <c r="E283" s="57">
        <f>#REF!</f>
        <v>2442</v>
      </c>
      <c r="F283" s="41">
        <f>#REF!</f>
        <v>4523.1646577832007</v>
      </c>
      <c r="G283" s="62">
        <f>SUM(H283:K283)</f>
        <v>2442</v>
      </c>
      <c r="H283" s="42">
        <f>#REF!</f>
        <v>600</v>
      </c>
      <c r="I283" s="42">
        <f>#REF!</f>
        <v>612</v>
      </c>
      <c r="J283" s="42">
        <f>#REF!</f>
        <v>615</v>
      </c>
      <c r="K283" s="42">
        <f>#REF!</f>
        <v>615</v>
      </c>
      <c r="L283" s="41">
        <f>SUM(M283:P283)</f>
        <v>4523.1646577831998</v>
      </c>
      <c r="M283" s="41">
        <f>#REF!</f>
        <v>1111.34266776</v>
      </c>
      <c r="N283" s="41">
        <f>#REF!</f>
        <v>1133.5695211152001</v>
      </c>
      <c r="O283" s="41">
        <f>#REF!</f>
        <v>1139.126234454</v>
      </c>
      <c r="P283" s="41">
        <f>#REF!</f>
        <v>1139.126234454</v>
      </c>
      <c r="Q283" s="17">
        <f t="shared" si="56"/>
        <v>0</v>
      </c>
      <c r="R283" s="17">
        <f t="shared" si="57"/>
        <v>0</v>
      </c>
    </row>
    <row r="284" spans="2:18" s="18" customFormat="1" ht="15" customHeight="1" x14ac:dyDescent="0.25">
      <c r="B284" s="154"/>
      <c r="C284" s="36" t="s">
        <v>21</v>
      </c>
      <c r="D284" s="20" t="s">
        <v>34</v>
      </c>
      <c r="E284" s="57">
        <f>#REF!</f>
        <v>456</v>
      </c>
      <c r="F284" s="41">
        <f>#REF!</f>
        <v>596.66867874307195</v>
      </c>
      <c r="G284" s="62">
        <f>SUM(H284:K284)</f>
        <v>456</v>
      </c>
      <c r="H284" s="42">
        <f>#REF!</f>
        <v>114</v>
      </c>
      <c r="I284" s="42">
        <f>#REF!</f>
        <v>114</v>
      </c>
      <c r="J284" s="42">
        <f>#REF!</f>
        <v>114</v>
      </c>
      <c r="K284" s="42">
        <f>#REF!</f>
        <v>114</v>
      </c>
      <c r="L284" s="41">
        <f>SUM(M284:P284)</f>
        <v>596.66867874307195</v>
      </c>
      <c r="M284" s="41">
        <f>#REF!</f>
        <v>149.16716968576799</v>
      </c>
      <c r="N284" s="41">
        <f>#REF!</f>
        <v>149.16716968576799</v>
      </c>
      <c r="O284" s="41">
        <f>#REF!</f>
        <v>149.16716968576799</v>
      </c>
      <c r="P284" s="41">
        <f>#REF!</f>
        <v>149.16716968576799</v>
      </c>
      <c r="Q284" s="17">
        <f t="shared" si="56"/>
        <v>0</v>
      </c>
      <c r="R284" s="17">
        <f t="shared" si="57"/>
        <v>0</v>
      </c>
    </row>
    <row r="285" spans="2:18" s="18" customFormat="1" ht="15" customHeight="1" x14ac:dyDescent="0.25">
      <c r="B285" s="154"/>
      <c r="C285" s="25" t="s">
        <v>35</v>
      </c>
      <c r="D285" s="26" t="s">
        <v>34</v>
      </c>
      <c r="E285" s="55">
        <f>SUM(E286:E298)</f>
        <v>1428</v>
      </c>
      <c r="F285" s="55">
        <f t="shared" ref="F285:P285" si="70">SUM(F286:F298)</f>
        <v>3700.47273</v>
      </c>
      <c r="G285" s="55">
        <f t="shared" si="70"/>
        <v>1428</v>
      </c>
      <c r="H285" s="55">
        <f t="shared" si="70"/>
        <v>351</v>
      </c>
      <c r="I285" s="55">
        <f t="shared" si="70"/>
        <v>362</v>
      </c>
      <c r="J285" s="55">
        <f t="shared" si="70"/>
        <v>338</v>
      </c>
      <c r="K285" s="55">
        <f t="shared" si="70"/>
        <v>377</v>
      </c>
      <c r="L285" s="55">
        <f t="shared" si="70"/>
        <v>3700.47273</v>
      </c>
      <c r="M285" s="55">
        <f t="shared" si="70"/>
        <v>906.30762000000004</v>
      </c>
      <c r="N285" s="55">
        <f t="shared" si="70"/>
        <v>916.35156999999992</v>
      </c>
      <c r="O285" s="55">
        <f t="shared" si="70"/>
        <v>825.27529000000004</v>
      </c>
      <c r="P285" s="55">
        <f t="shared" si="70"/>
        <v>1052.5382500000001</v>
      </c>
      <c r="Q285" s="17">
        <f t="shared" si="56"/>
        <v>0</v>
      </c>
      <c r="R285" s="17">
        <f t="shared" si="57"/>
        <v>0</v>
      </c>
    </row>
    <row r="286" spans="2:18" s="18" customFormat="1" ht="15" customHeight="1" x14ac:dyDescent="0.25">
      <c r="B286" s="154"/>
      <c r="C286" s="50" t="s">
        <v>17</v>
      </c>
      <c r="D286" s="20" t="s">
        <v>34</v>
      </c>
      <c r="E286" s="57">
        <f>#REF!</f>
        <v>360</v>
      </c>
      <c r="F286" s="41">
        <f>#REF!</f>
        <v>769.86</v>
      </c>
      <c r="G286" s="62">
        <f>SUM(H286:K286)</f>
        <v>360</v>
      </c>
      <c r="H286" s="42">
        <f>#REF!</f>
        <v>90</v>
      </c>
      <c r="I286" s="42">
        <f>#REF!</f>
        <v>90</v>
      </c>
      <c r="J286" s="42">
        <f>#REF!</f>
        <v>90</v>
      </c>
      <c r="K286" s="42">
        <f>#REF!</f>
        <v>90</v>
      </c>
      <c r="L286" s="41">
        <f>SUM(M286:P286)</f>
        <v>769.86</v>
      </c>
      <c r="M286" s="41">
        <f>#REF!</f>
        <v>192.465</v>
      </c>
      <c r="N286" s="41">
        <f>#REF!</f>
        <v>192.465</v>
      </c>
      <c r="O286" s="41">
        <f>#REF!</f>
        <v>192.465</v>
      </c>
      <c r="P286" s="41">
        <f>#REF!</f>
        <v>192.465</v>
      </c>
      <c r="Q286" s="17">
        <f t="shared" si="56"/>
        <v>0</v>
      </c>
      <c r="R286" s="17">
        <f t="shared" si="57"/>
        <v>0</v>
      </c>
    </row>
    <row r="287" spans="2:18" s="18" customFormat="1" ht="15" customHeight="1" x14ac:dyDescent="0.25">
      <c r="B287" s="154"/>
      <c r="C287" s="50" t="s">
        <v>16</v>
      </c>
      <c r="D287" s="20" t="s">
        <v>34</v>
      </c>
      <c r="E287" s="57">
        <f>#REF!</f>
        <v>195</v>
      </c>
      <c r="F287" s="41">
        <f>#REF!</f>
        <v>628.875</v>
      </c>
      <c r="G287" s="62">
        <f t="shared" ref="G287:G298" si="71">SUM(H287:K287)</f>
        <v>195</v>
      </c>
      <c r="H287" s="42">
        <f>#REF!</f>
        <v>45</v>
      </c>
      <c r="I287" s="42">
        <f>#REF!</f>
        <v>60</v>
      </c>
      <c r="J287" s="42">
        <f>#REF!</f>
        <v>45</v>
      </c>
      <c r="K287" s="42">
        <f>#REF!</f>
        <v>45</v>
      </c>
      <c r="L287" s="41">
        <f t="shared" ref="L287:L298" si="72">SUM(M287:P287)</f>
        <v>628.875</v>
      </c>
      <c r="M287" s="41">
        <f>#REF!</f>
        <v>145.125</v>
      </c>
      <c r="N287" s="41">
        <f>#REF!</f>
        <v>193.5</v>
      </c>
      <c r="O287" s="41">
        <f>#REF!</f>
        <v>145.125</v>
      </c>
      <c r="P287" s="41">
        <f>#REF!</f>
        <v>145.125</v>
      </c>
      <c r="Q287" s="17">
        <f t="shared" si="56"/>
        <v>0</v>
      </c>
      <c r="R287" s="17">
        <f t="shared" si="57"/>
        <v>0</v>
      </c>
    </row>
    <row r="288" spans="2:18" s="18" customFormat="1" ht="15" customHeight="1" x14ac:dyDescent="0.25">
      <c r="B288" s="154"/>
      <c r="C288" s="50" t="s">
        <v>24</v>
      </c>
      <c r="D288" s="20" t="s">
        <v>34</v>
      </c>
      <c r="E288" s="57">
        <f>#REF!</f>
        <v>96</v>
      </c>
      <c r="F288" s="41">
        <f>#REF!</f>
        <v>243.55200000000002</v>
      </c>
      <c r="G288" s="62">
        <f t="shared" si="71"/>
        <v>96</v>
      </c>
      <c r="H288" s="42">
        <f>#REF!</f>
        <v>24</v>
      </c>
      <c r="I288" s="42">
        <f>#REF!</f>
        <v>24</v>
      </c>
      <c r="J288" s="42">
        <f>#REF!</f>
        <v>24</v>
      </c>
      <c r="K288" s="42">
        <f>#REF!</f>
        <v>24</v>
      </c>
      <c r="L288" s="41">
        <f t="shared" si="72"/>
        <v>243.55200000000002</v>
      </c>
      <c r="M288" s="41">
        <f>#REF!</f>
        <v>60.888000000000005</v>
      </c>
      <c r="N288" s="41">
        <f>#REF!</f>
        <v>60.888000000000005</v>
      </c>
      <c r="O288" s="41">
        <f>#REF!</f>
        <v>60.888000000000005</v>
      </c>
      <c r="P288" s="41">
        <f>#REF!</f>
        <v>60.888000000000005</v>
      </c>
      <c r="Q288" s="17">
        <f t="shared" si="56"/>
        <v>0</v>
      </c>
      <c r="R288" s="17">
        <f t="shared" si="57"/>
        <v>0</v>
      </c>
    </row>
    <row r="289" spans="2:18" s="18" customFormat="1" ht="15" customHeight="1" x14ac:dyDescent="0.25">
      <c r="B289" s="154"/>
      <c r="C289" s="50" t="s">
        <v>19</v>
      </c>
      <c r="D289" s="20" t="s">
        <v>34</v>
      </c>
      <c r="E289" s="57">
        <f>#REF!</f>
        <v>96</v>
      </c>
      <c r="F289" s="41">
        <f>#REF!</f>
        <v>308.20800000000008</v>
      </c>
      <c r="G289" s="62">
        <f t="shared" si="71"/>
        <v>96</v>
      </c>
      <c r="H289" s="42">
        <f>#REF!</f>
        <v>24</v>
      </c>
      <c r="I289" s="42">
        <f>#REF!</f>
        <v>24</v>
      </c>
      <c r="J289" s="42">
        <f>#REF!</f>
        <v>24</v>
      </c>
      <c r="K289" s="42">
        <f>#REF!</f>
        <v>24</v>
      </c>
      <c r="L289" s="41">
        <f t="shared" si="72"/>
        <v>308.20800000000003</v>
      </c>
      <c r="M289" s="41">
        <f>#REF!</f>
        <v>77.052000000000007</v>
      </c>
      <c r="N289" s="41">
        <f>#REF!</f>
        <v>77.052000000000007</v>
      </c>
      <c r="O289" s="41">
        <f>#REF!</f>
        <v>77.052000000000007</v>
      </c>
      <c r="P289" s="41">
        <f>#REF!</f>
        <v>77.052000000000007</v>
      </c>
      <c r="Q289" s="17">
        <f t="shared" si="56"/>
        <v>0</v>
      </c>
      <c r="R289" s="17">
        <f t="shared" si="57"/>
        <v>0</v>
      </c>
    </row>
    <row r="290" spans="2:18" s="18" customFormat="1" ht="15" customHeight="1" x14ac:dyDescent="0.25">
      <c r="B290" s="154"/>
      <c r="C290" s="50" t="s">
        <v>21</v>
      </c>
      <c r="D290" s="20" t="s">
        <v>34</v>
      </c>
      <c r="E290" s="57">
        <f>#REF!</f>
        <v>96</v>
      </c>
      <c r="F290" s="41">
        <f>#REF!</f>
        <v>218.71199999999999</v>
      </c>
      <c r="G290" s="62">
        <f t="shared" si="71"/>
        <v>96</v>
      </c>
      <c r="H290" s="42">
        <f>#REF!</f>
        <v>24</v>
      </c>
      <c r="I290" s="42">
        <f>#REF!</f>
        <v>24</v>
      </c>
      <c r="J290" s="42">
        <f>#REF!</f>
        <v>24</v>
      </c>
      <c r="K290" s="42">
        <f>#REF!</f>
        <v>24</v>
      </c>
      <c r="L290" s="41">
        <f t="shared" si="72"/>
        <v>218.71199999999999</v>
      </c>
      <c r="M290" s="41">
        <f>#REF!</f>
        <v>54.677999999999997</v>
      </c>
      <c r="N290" s="41">
        <f>#REF!</f>
        <v>54.677999999999997</v>
      </c>
      <c r="O290" s="41">
        <f>#REF!</f>
        <v>54.677999999999997</v>
      </c>
      <c r="P290" s="41">
        <f>#REF!</f>
        <v>54.677999999999997</v>
      </c>
      <c r="Q290" s="17">
        <f t="shared" si="56"/>
        <v>0</v>
      </c>
      <c r="R290" s="17">
        <f t="shared" si="57"/>
        <v>0</v>
      </c>
    </row>
    <row r="291" spans="2:18" s="18" customFormat="1" ht="15" customHeight="1" x14ac:dyDescent="0.25">
      <c r="B291" s="154"/>
      <c r="C291" s="50" t="s">
        <v>25</v>
      </c>
      <c r="D291" s="20" t="s">
        <v>34</v>
      </c>
      <c r="E291" s="57">
        <f>#REF!</f>
        <v>96</v>
      </c>
      <c r="F291" s="41">
        <f>#REF!</f>
        <v>146.11199999999997</v>
      </c>
      <c r="G291" s="62">
        <f t="shared" si="71"/>
        <v>96</v>
      </c>
      <c r="H291" s="42">
        <f>#REF!</f>
        <v>24</v>
      </c>
      <c r="I291" s="42">
        <f>#REF!</f>
        <v>24</v>
      </c>
      <c r="J291" s="42">
        <f>#REF!</f>
        <v>24</v>
      </c>
      <c r="K291" s="42">
        <f>#REF!</f>
        <v>24</v>
      </c>
      <c r="L291" s="41">
        <f t="shared" si="72"/>
        <v>146.11200000000002</v>
      </c>
      <c r="M291" s="41">
        <f>#REF!</f>
        <v>36.528000000000006</v>
      </c>
      <c r="N291" s="41">
        <f>#REF!</f>
        <v>36.528000000000006</v>
      </c>
      <c r="O291" s="41">
        <f>#REF!</f>
        <v>36.528000000000006</v>
      </c>
      <c r="P291" s="41">
        <f>#REF!</f>
        <v>36.528000000000006</v>
      </c>
      <c r="Q291" s="17">
        <f t="shared" si="56"/>
        <v>0</v>
      </c>
      <c r="R291" s="17">
        <f t="shared" si="57"/>
        <v>0</v>
      </c>
    </row>
    <row r="292" spans="2:18" s="18" customFormat="1" ht="15" customHeight="1" x14ac:dyDescent="0.25">
      <c r="B292" s="154"/>
      <c r="C292" s="50" t="s">
        <v>36</v>
      </c>
      <c r="D292" s="20" t="s">
        <v>34</v>
      </c>
      <c r="E292" s="57">
        <f>#REF!</f>
        <v>96</v>
      </c>
      <c r="F292" s="41">
        <f>#REF!</f>
        <v>170.44800000000001</v>
      </c>
      <c r="G292" s="62">
        <f t="shared" si="71"/>
        <v>96</v>
      </c>
      <c r="H292" s="42">
        <f>#REF!</f>
        <v>24</v>
      </c>
      <c r="I292" s="42">
        <f>#REF!</f>
        <v>24</v>
      </c>
      <c r="J292" s="42">
        <f>#REF!</f>
        <v>24</v>
      </c>
      <c r="K292" s="42">
        <f>#REF!</f>
        <v>24</v>
      </c>
      <c r="L292" s="41">
        <f t="shared" si="72"/>
        <v>170.44800000000001</v>
      </c>
      <c r="M292" s="41">
        <f>#REF!</f>
        <v>42.612000000000002</v>
      </c>
      <c r="N292" s="41">
        <f>#REF!</f>
        <v>42.612000000000002</v>
      </c>
      <c r="O292" s="41">
        <f>#REF!</f>
        <v>42.612000000000002</v>
      </c>
      <c r="P292" s="41">
        <f>#REF!</f>
        <v>42.612000000000002</v>
      </c>
      <c r="Q292" s="17">
        <f t="shared" si="56"/>
        <v>0</v>
      </c>
      <c r="R292" s="17">
        <f t="shared" si="57"/>
        <v>0</v>
      </c>
    </row>
    <row r="293" spans="2:18" s="18" customFormat="1" ht="15" customHeight="1" x14ac:dyDescent="0.25">
      <c r="B293" s="154"/>
      <c r="C293" s="50" t="s">
        <v>22</v>
      </c>
      <c r="D293" s="20" t="s">
        <v>34</v>
      </c>
      <c r="E293" s="57">
        <f>#REF!</f>
        <v>81</v>
      </c>
      <c r="F293" s="41">
        <f>#REF!</f>
        <v>241.80525000000003</v>
      </c>
      <c r="G293" s="62">
        <f t="shared" si="71"/>
        <v>81</v>
      </c>
      <c r="H293" s="42">
        <f>#REF!</f>
        <v>18</v>
      </c>
      <c r="I293" s="42">
        <f>#REF!</f>
        <v>24</v>
      </c>
      <c r="J293" s="42">
        <f>#REF!</f>
        <v>21</v>
      </c>
      <c r="K293" s="42">
        <f>#REF!</f>
        <v>18</v>
      </c>
      <c r="L293" s="41">
        <f t="shared" si="72"/>
        <v>241.80525</v>
      </c>
      <c r="M293" s="41">
        <f>#REF!</f>
        <v>53.734499999999997</v>
      </c>
      <c r="N293" s="41">
        <f>#REF!</f>
        <v>71.646000000000001</v>
      </c>
      <c r="O293" s="41">
        <f>#REF!</f>
        <v>62.690249999999999</v>
      </c>
      <c r="P293" s="41">
        <f>#REF!</f>
        <v>53.734499999999997</v>
      </c>
      <c r="Q293" s="17">
        <f t="shared" si="56"/>
        <v>0</v>
      </c>
      <c r="R293" s="17">
        <f t="shared" si="57"/>
        <v>0</v>
      </c>
    </row>
    <row r="294" spans="2:18" s="18" customFormat="1" ht="15" customHeight="1" x14ac:dyDescent="0.25">
      <c r="B294" s="154"/>
      <c r="C294" s="50" t="s">
        <v>23</v>
      </c>
      <c r="D294" s="20" t="s">
        <v>34</v>
      </c>
      <c r="E294" s="57">
        <f>#REF!</f>
        <v>96</v>
      </c>
      <c r="F294" s="41">
        <f>#REF!</f>
        <v>176.352</v>
      </c>
      <c r="G294" s="62">
        <f t="shared" si="71"/>
        <v>96</v>
      </c>
      <c r="H294" s="42">
        <f>#REF!</f>
        <v>24</v>
      </c>
      <c r="I294" s="42">
        <f>#REF!</f>
        <v>24</v>
      </c>
      <c r="J294" s="42">
        <f>#REF!</f>
        <v>24</v>
      </c>
      <c r="K294" s="42">
        <f>#REF!</f>
        <v>24</v>
      </c>
      <c r="L294" s="41">
        <f t="shared" si="72"/>
        <v>176.352</v>
      </c>
      <c r="M294" s="41">
        <f>#REF!</f>
        <v>44.088000000000001</v>
      </c>
      <c r="N294" s="41">
        <f>#REF!</f>
        <v>44.088000000000001</v>
      </c>
      <c r="O294" s="41">
        <f>#REF!</f>
        <v>44.088000000000001</v>
      </c>
      <c r="P294" s="41">
        <f>#REF!</f>
        <v>44.088000000000001</v>
      </c>
      <c r="Q294" s="17">
        <f t="shared" si="56"/>
        <v>0</v>
      </c>
      <c r="R294" s="17">
        <f t="shared" si="57"/>
        <v>0</v>
      </c>
    </row>
    <row r="295" spans="2:18" s="18" customFormat="1" ht="15" customHeight="1" x14ac:dyDescent="0.25">
      <c r="B295" s="154"/>
      <c r="C295" s="50" t="s">
        <v>27</v>
      </c>
      <c r="D295" s="20" t="s">
        <v>34</v>
      </c>
      <c r="E295" s="57">
        <f>#REF!</f>
        <v>96</v>
      </c>
      <c r="F295" s="41">
        <f>#REF!</f>
        <v>539.92848000000004</v>
      </c>
      <c r="G295" s="62">
        <f t="shared" si="71"/>
        <v>96</v>
      </c>
      <c r="H295" s="42">
        <f>#REF!</f>
        <v>24</v>
      </c>
      <c r="I295" s="42">
        <f>#REF!</f>
        <v>14</v>
      </c>
      <c r="J295" s="42">
        <f>#REF!</f>
        <v>8</v>
      </c>
      <c r="K295" s="42">
        <f>#REF!</f>
        <v>50</v>
      </c>
      <c r="L295" s="41">
        <f t="shared" si="72"/>
        <v>539.92848000000004</v>
      </c>
      <c r="M295" s="41">
        <f>#REF!</f>
        <v>134.98212000000001</v>
      </c>
      <c r="N295" s="41">
        <f>#REF!</f>
        <v>78.739570000000001</v>
      </c>
      <c r="O295" s="41">
        <f>#REF!</f>
        <v>44.994039999999998</v>
      </c>
      <c r="P295" s="41">
        <f>#REF!</f>
        <v>281.21275000000003</v>
      </c>
      <c r="Q295" s="17">
        <f t="shared" si="56"/>
        <v>0</v>
      </c>
      <c r="R295" s="17">
        <f t="shared" si="57"/>
        <v>0</v>
      </c>
    </row>
    <row r="296" spans="2:18" s="18" customFormat="1" ht="15" customHeight="1" x14ac:dyDescent="0.25">
      <c r="B296" s="154"/>
      <c r="C296" s="59" t="s">
        <v>18</v>
      </c>
      <c r="D296" s="20" t="s">
        <v>34</v>
      </c>
      <c r="E296" s="57">
        <f>#REF!</f>
        <v>96</v>
      </c>
      <c r="F296" s="41">
        <f>#REF!</f>
        <v>205.29599999999999</v>
      </c>
      <c r="G296" s="62">
        <f t="shared" si="71"/>
        <v>96</v>
      </c>
      <c r="H296" s="42">
        <f>#REF!</f>
        <v>24</v>
      </c>
      <c r="I296" s="42">
        <f>#REF!</f>
        <v>24</v>
      </c>
      <c r="J296" s="42">
        <f>#REF!</f>
        <v>24</v>
      </c>
      <c r="K296" s="42">
        <f>#REF!</f>
        <v>24</v>
      </c>
      <c r="L296" s="41">
        <f t="shared" si="72"/>
        <v>205.29599999999999</v>
      </c>
      <c r="M296" s="41">
        <f>#REF!</f>
        <v>51.323999999999998</v>
      </c>
      <c r="N296" s="41">
        <f>#REF!</f>
        <v>51.323999999999998</v>
      </c>
      <c r="O296" s="41">
        <f>#REF!</f>
        <v>51.323999999999998</v>
      </c>
      <c r="P296" s="41">
        <f>#REF!</f>
        <v>51.323999999999998</v>
      </c>
      <c r="Q296" s="17">
        <f t="shared" si="56"/>
        <v>0</v>
      </c>
      <c r="R296" s="17">
        <f t="shared" si="57"/>
        <v>0</v>
      </c>
    </row>
    <row r="297" spans="2:18" s="18" customFormat="1" ht="15" customHeight="1" x14ac:dyDescent="0.25">
      <c r="B297" s="154"/>
      <c r="C297" s="32" t="s">
        <v>29</v>
      </c>
      <c r="D297" s="20" t="s">
        <v>34</v>
      </c>
      <c r="E297" s="57">
        <f>#REF!</f>
        <v>0</v>
      </c>
      <c r="F297" s="41">
        <f>#REF!</f>
        <v>0</v>
      </c>
      <c r="G297" s="62">
        <f t="shared" si="71"/>
        <v>0</v>
      </c>
      <c r="H297" s="42">
        <f>#REF!</f>
        <v>0</v>
      </c>
      <c r="I297" s="42">
        <f>#REF!</f>
        <v>0</v>
      </c>
      <c r="J297" s="42">
        <f>#REF!</f>
        <v>0</v>
      </c>
      <c r="K297" s="42">
        <f>#REF!</f>
        <v>0</v>
      </c>
      <c r="L297" s="41">
        <f t="shared" si="72"/>
        <v>0</v>
      </c>
      <c r="M297" s="41">
        <f>#REF!</f>
        <v>0</v>
      </c>
      <c r="N297" s="41">
        <f>#REF!</f>
        <v>0</v>
      </c>
      <c r="O297" s="41">
        <f>#REF!</f>
        <v>0</v>
      </c>
      <c r="P297" s="41">
        <f>#REF!</f>
        <v>0</v>
      </c>
      <c r="Q297" s="17">
        <f t="shared" si="56"/>
        <v>0</v>
      </c>
      <c r="R297" s="17">
        <f t="shared" si="57"/>
        <v>0</v>
      </c>
    </row>
    <row r="298" spans="2:18" s="18" customFormat="1" ht="15" customHeight="1" x14ac:dyDescent="0.25">
      <c r="B298" s="154"/>
      <c r="C298" s="32" t="s">
        <v>60</v>
      </c>
      <c r="D298" s="20" t="s">
        <v>34</v>
      </c>
      <c r="E298" s="57">
        <f>#REF!</f>
        <v>24</v>
      </c>
      <c r="F298" s="41">
        <f>#REF!</f>
        <v>51.323999999999998</v>
      </c>
      <c r="G298" s="62">
        <f t="shared" si="71"/>
        <v>24</v>
      </c>
      <c r="H298" s="42">
        <f>#REF!</f>
        <v>6</v>
      </c>
      <c r="I298" s="42">
        <f>#REF!</f>
        <v>6</v>
      </c>
      <c r="J298" s="42">
        <f>#REF!</f>
        <v>6</v>
      </c>
      <c r="K298" s="42">
        <f>#REF!</f>
        <v>6</v>
      </c>
      <c r="L298" s="41">
        <f t="shared" si="72"/>
        <v>51.323999999999998</v>
      </c>
      <c r="M298" s="41">
        <f>#REF!</f>
        <v>12.831</v>
      </c>
      <c r="N298" s="41">
        <f>#REF!</f>
        <v>12.831</v>
      </c>
      <c r="O298" s="41">
        <f>#REF!</f>
        <v>12.831</v>
      </c>
      <c r="P298" s="41">
        <f>#REF!</f>
        <v>12.831</v>
      </c>
      <c r="Q298" s="17">
        <f t="shared" si="56"/>
        <v>0</v>
      </c>
      <c r="R298" s="17">
        <f t="shared" si="57"/>
        <v>0</v>
      </c>
    </row>
    <row r="299" spans="2:18" s="18" customFormat="1" ht="15" customHeight="1" x14ac:dyDescent="0.25">
      <c r="B299" s="154"/>
      <c r="C299" s="25" t="s">
        <v>37</v>
      </c>
      <c r="D299" s="26" t="s">
        <v>34</v>
      </c>
      <c r="E299" s="55">
        <f>SUM(E300:E302)</f>
        <v>12929</v>
      </c>
      <c r="F299" s="55">
        <f t="shared" ref="F299:P299" si="73">SUM(F300:F302)</f>
        <v>29341.588721760003</v>
      </c>
      <c r="G299" s="55">
        <f t="shared" si="73"/>
        <v>12929</v>
      </c>
      <c r="H299" s="55">
        <f t="shared" si="73"/>
        <v>3231</v>
      </c>
      <c r="I299" s="55">
        <f t="shared" si="73"/>
        <v>3234</v>
      </c>
      <c r="J299" s="55">
        <f t="shared" si="73"/>
        <v>3233</v>
      </c>
      <c r="K299" s="55">
        <f t="shared" si="73"/>
        <v>3231</v>
      </c>
      <c r="L299" s="55">
        <f>SUM(L300:L302)</f>
        <v>29341.588721760003</v>
      </c>
      <c r="M299" s="55">
        <f t="shared" si="73"/>
        <v>7169.9333528025018</v>
      </c>
      <c r="N299" s="55">
        <f t="shared" si="73"/>
        <v>7169.9333528025018</v>
      </c>
      <c r="O299" s="55">
        <f t="shared" si="73"/>
        <v>7169.9333528025018</v>
      </c>
      <c r="P299" s="55">
        <f t="shared" si="73"/>
        <v>7831.7886633524995</v>
      </c>
      <c r="Q299" s="17">
        <f t="shared" ref="Q299:Q365" si="74">E299-G299</f>
        <v>0</v>
      </c>
      <c r="R299" s="17">
        <f t="shared" ref="R299:R365" si="75">F299-L299</f>
        <v>0</v>
      </c>
    </row>
    <row r="300" spans="2:18" s="18" customFormat="1" ht="15" customHeight="1" x14ac:dyDescent="0.25">
      <c r="B300" s="154"/>
      <c r="C300" s="33" t="s">
        <v>38</v>
      </c>
      <c r="D300" s="20" t="s">
        <v>34</v>
      </c>
      <c r="E300" s="57">
        <f>#REF!</f>
        <v>5400</v>
      </c>
      <c r="F300" s="41">
        <f>#REF!</f>
        <v>12255.468697763521</v>
      </c>
      <c r="G300" s="62">
        <f>SUM(H300:K300)</f>
        <v>5400</v>
      </c>
      <c r="H300" s="42">
        <f>#REF!</f>
        <v>1350</v>
      </c>
      <c r="I300" s="42">
        <f>#REF!</f>
        <v>1350</v>
      </c>
      <c r="J300" s="42">
        <f>#REF!</f>
        <v>1350</v>
      </c>
      <c r="K300" s="42">
        <f>#REF!</f>
        <v>1350</v>
      </c>
      <c r="L300" s="62">
        <f>SUM(M300:P300)</f>
        <v>12255.468697763523</v>
      </c>
      <c r="M300" s="41">
        <f>#REF!</f>
        <v>2994.6353240879816</v>
      </c>
      <c r="N300" s="41">
        <f>#REF!</f>
        <v>2994.6353240879816</v>
      </c>
      <c r="O300" s="41">
        <f>#REF!</f>
        <v>2994.6353240879816</v>
      </c>
      <c r="P300" s="41">
        <f>#REF!</f>
        <v>3271.5627254995775</v>
      </c>
      <c r="Q300" s="17">
        <f t="shared" si="74"/>
        <v>0</v>
      </c>
      <c r="R300" s="17">
        <f t="shared" si="75"/>
        <v>0</v>
      </c>
    </row>
    <row r="301" spans="2:18" s="18" customFormat="1" ht="15" customHeight="1" x14ac:dyDescent="0.25">
      <c r="B301" s="154"/>
      <c r="C301" s="33" t="s">
        <v>39</v>
      </c>
      <c r="D301" s="20" t="s">
        <v>34</v>
      </c>
      <c r="E301" s="57">
        <f>#REF!</f>
        <v>4800</v>
      </c>
      <c r="F301" s="41">
        <f>#REF!</f>
        <v>10893.749953567574</v>
      </c>
      <c r="G301" s="62">
        <f>SUM(H301:K301)</f>
        <v>4800</v>
      </c>
      <c r="H301" s="42">
        <f>#REF!</f>
        <v>1200</v>
      </c>
      <c r="I301" s="42">
        <f>#REF!</f>
        <v>1200</v>
      </c>
      <c r="J301" s="42">
        <f>#REF!</f>
        <v>1200</v>
      </c>
      <c r="K301" s="42">
        <f>#REF!</f>
        <v>1200</v>
      </c>
      <c r="L301" s="62">
        <f t="shared" ref="L301:L302" si="76">SUM(M301:P301)</f>
        <v>10893.749953567574</v>
      </c>
      <c r="M301" s="41">
        <f>#REF!</f>
        <v>2661.8980658559831</v>
      </c>
      <c r="N301" s="41">
        <f>#REF!</f>
        <v>2661.8980658559831</v>
      </c>
      <c r="O301" s="41">
        <f>#REF!</f>
        <v>2661.8980658559831</v>
      </c>
      <c r="P301" s="41">
        <f>#REF!</f>
        <v>2908.0557559996241</v>
      </c>
      <c r="Q301" s="17">
        <f t="shared" si="74"/>
        <v>0</v>
      </c>
      <c r="R301" s="17">
        <f t="shared" si="75"/>
        <v>0</v>
      </c>
    </row>
    <row r="302" spans="2:18" s="18" customFormat="1" ht="15" customHeight="1" x14ac:dyDescent="0.25">
      <c r="B302" s="154"/>
      <c r="C302" s="33" t="s">
        <v>40</v>
      </c>
      <c r="D302" s="20" t="s">
        <v>34</v>
      </c>
      <c r="E302" s="57">
        <f>#REF!</f>
        <v>2729</v>
      </c>
      <c r="F302" s="41">
        <f>#REF!</f>
        <v>6192.3700704289095</v>
      </c>
      <c r="G302" s="62">
        <f>SUM(H302:K302)</f>
        <v>2729</v>
      </c>
      <c r="H302" s="42">
        <f>#REF!</f>
        <v>681</v>
      </c>
      <c r="I302" s="42">
        <f>#REF!</f>
        <v>684</v>
      </c>
      <c r="J302" s="42">
        <f>#REF!</f>
        <v>683</v>
      </c>
      <c r="K302" s="42">
        <f>#REF!</f>
        <v>681</v>
      </c>
      <c r="L302" s="62">
        <f t="shared" si="76"/>
        <v>6192.3700704289095</v>
      </c>
      <c r="M302" s="41">
        <f>#REF!</f>
        <v>1513.399962858537</v>
      </c>
      <c r="N302" s="41">
        <f>#REF!</f>
        <v>1513.399962858537</v>
      </c>
      <c r="O302" s="41">
        <f>#REF!</f>
        <v>1513.399962858537</v>
      </c>
      <c r="P302" s="41">
        <f>#REF!</f>
        <v>1652.1701818532981</v>
      </c>
      <c r="Q302" s="17">
        <f t="shared" si="74"/>
        <v>0</v>
      </c>
      <c r="R302" s="17">
        <f t="shared" si="75"/>
        <v>0</v>
      </c>
    </row>
    <row r="303" spans="2:18" s="18" customFormat="1" ht="15" customHeight="1" x14ac:dyDescent="0.25">
      <c r="B303" s="154"/>
      <c r="C303" s="25" t="s">
        <v>41</v>
      </c>
      <c r="D303" s="26" t="s">
        <v>34</v>
      </c>
      <c r="E303" s="55">
        <f>SUM(E304:E316)</f>
        <v>7697</v>
      </c>
      <c r="F303" s="55">
        <f t="shared" ref="F303:P303" si="77">SUM(F304:F316)</f>
        <v>2205.7385701799999</v>
      </c>
      <c r="G303" s="55">
        <f t="shared" si="77"/>
        <v>7697</v>
      </c>
      <c r="H303" s="55">
        <f t="shared" si="77"/>
        <v>1915</v>
      </c>
      <c r="I303" s="55">
        <f t="shared" si="77"/>
        <v>1944</v>
      </c>
      <c r="J303" s="55">
        <f t="shared" si="77"/>
        <v>1930</v>
      </c>
      <c r="K303" s="55">
        <f t="shared" si="77"/>
        <v>1908</v>
      </c>
      <c r="L303" s="55">
        <f t="shared" si="77"/>
        <v>2205.7385701799999</v>
      </c>
      <c r="M303" s="55">
        <f t="shared" si="77"/>
        <v>548.45023250999998</v>
      </c>
      <c r="N303" s="55">
        <f t="shared" si="77"/>
        <v>557.62727942999993</v>
      </c>
      <c r="O303" s="55">
        <f t="shared" si="77"/>
        <v>552.87147587999993</v>
      </c>
      <c r="P303" s="55">
        <f t="shared" si="77"/>
        <v>546.78958235999983</v>
      </c>
      <c r="Q303" s="17">
        <f t="shared" si="74"/>
        <v>0</v>
      </c>
      <c r="R303" s="17">
        <f t="shared" si="75"/>
        <v>0</v>
      </c>
    </row>
    <row r="304" spans="2:18" s="18" customFormat="1" ht="15" customHeight="1" x14ac:dyDescent="0.25">
      <c r="B304" s="154"/>
      <c r="C304" s="32" t="s">
        <v>16</v>
      </c>
      <c r="D304" s="20" t="s">
        <v>34</v>
      </c>
      <c r="E304" s="57">
        <f>#REF!</f>
        <v>1453</v>
      </c>
      <c r="F304" s="41">
        <f>#REF!</f>
        <v>535.882383</v>
      </c>
      <c r="G304" s="62">
        <f>SUM(H304:K304)</f>
        <v>1453</v>
      </c>
      <c r="H304" s="42">
        <f>#REF!</f>
        <v>360</v>
      </c>
      <c r="I304" s="42">
        <f>#REF!</f>
        <v>373</v>
      </c>
      <c r="J304" s="42">
        <f>#REF!</f>
        <v>360</v>
      </c>
      <c r="K304" s="42">
        <f>#REF!</f>
        <v>360</v>
      </c>
      <c r="L304" s="41">
        <f>SUM(M304:P304)</f>
        <v>535.882383</v>
      </c>
      <c r="M304" s="41">
        <f>#REF!</f>
        <v>132.77196000000001</v>
      </c>
      <c r="N304" s="41">
        <f>#REF!</f>
        <v>137.56650299999998</v>
      </c>
      <c r="O304" s="41">
        <f>#REF!</f>
        <v>132.77196000000001</v>
      </c>
      <c r="P304" s="41">
        <f>#REF!</f>
        <v>132.77196000000001</v>
      </c>
      <c r="Q304" s="17">
        <f t="shared" si="74"/>
        <v>0</v>
      </c>
      <c r="R304" s="17">
        <f t="shared" si="75"/>
        <v>0</v>
      </c>
    </row>
    <row r="305" spans="2:18" s="18" customFormat="1" ht="15" customHeight="1" x14ac:dyDescent="0.25">
      <c r="B305" s="154"/>
      <c r="C305" s="32" t="s">
        <v>17</v>
      </c>
      <c r="D305" s="20" t="s">
        <v>34</v>
      </c>
      <c r="E305" s="57">
        <f>#REF!</f>
        <v>1646</v>
      </c>
      <c r="F305" s="41">
        <f>#REF!</f>
        <v>402.54388355999998</v>
      </c>
      <c r="G305" s="62">
        <f t="shared" ref="G305:G316" si="78">SUM(H305:K305)</f>
        <v>1646</v>
      </c>
      <c r="H305" s="42">
        <f>#REF!</f>
        <v>420</v>
      </c>
      <c r="I305" s="42">
        <f>#REF!</f>
        <v>408</v>
      </c>
      <c r="J305" s="42">
        <f>#REF!</f>
        <v>410</v>
      </c>
      <c r="K305" s="42">
        <f>#REF!</f>
        <v>408</v>
      </c>
      <c r="L305" s="41">
        <f t="shared" ref="L305:L316" si="79">SUM(M305:P305)</f>
        <v>402.54388355999998</v>
      </c>
      <c r="M305" s="41">
        <f>#REF!</f>
        <v>102.71472119999999</v>
      </c>
      <c r="N305" s="41">
        <f>#REF!</f>
        <v>99.780014879999996</v>
      </c>
      <c r="O305" s="41">
        <f>#REF!</f>
        <v>100.26913259999998</v>
      </c>
      <c r="P305" s="41">
        <f>#REF!</f>
        <v>99.780014879999996</v>
      </c>
      <c r="Q305" s="17">
        <f t="shared" si="74"/>
        <v>0</v>
      </c>
      <c r="R305" s="17">
        <f t="shared" si="75"/>
        <v>0</v>
      </c>
    </row>
    <row r="306" spans="2:18" s="18" customFormat="1" ht="15" customHeight="1" x14ac:dyDescent="0.25">
      <c r="B306" s="154"/>
      <c r="C306" s="32" t="s">
        <v>24</v>
      </c>
      <c r="D306" s="20" t="s">
        <v>34</v>
      </c>
      <c r="E306" s="57">
        <f>#REF!</f>
        <v>249</v>
      </c>
      <c r="F306" s="41">
        <f>#REF!</f>
        <v>72.24269867999999</v>
      </c>
      <c r="G306" s="62">
        <f t="shared" si="78"/>
        <v>249</v>
      </c>
      <c r="H306" s="42">
        <f>#REF!</f>
        <v>61</v>
      </c>
      <c r="I306" s="42">
        <f>#REF!</f>
        <v>63</v>
      </c>
      <c r="J306" s="42">
        <f>#REF!</f>
        <v>65</v>
      </c>
      <c r="K306" s="42">
        <f>#REF!</f>
        <v>60</v>
      </c>
      <c r="L306" s="41">
        <f t="shared" si="79"/>
        <v>72.24269867999999</v>
      </c>
      <c r="M306" s="41">
        <f>#REF!</f>
        <v>17.698010519999997</v>
      </c>
      <c r="N306" s="41">
        <f>#REF!</f>
        <v>18.278273159999998</v>
      </c>
      <c r="O306" s="41">
        <f>#REF!</f>
        <v>18.858535799999995</v>
      </c>
      <c r="P306" s="41">
        <f>#REF!</f>
        <v>17.4078792</v>
      </c>
      <c r="Q306" s="17">
        <f t="shared" si="74"/>
        <v>0</v>
      </c>
      <c r="R306" s="17">
        <f t="shared" si="75"/>
        <v>0</v>
      </c>
    </row>
    <row r="307" spans="2:18" s="18" customFormat="1" ht="15" customHeight="1" x14ac:dyDescent="0.25">
      <c r="B307" s="154"/>
      <c r="C307" s="32" t="s">
        <v>19</v>
      </c>
      <c r="D307" s="20" t="s">
        <v>34</v>
      </c>
      <c r="E307" s="57">
        <f>#REF!</f>
        <v>505</v>
      </c>
      <c r="F307" s="41">
        <f>#REF!</f>
        <v>185.41215389999996</v>
      </c>
      <c r="G307" s="62">
        <f t="shared" si="78"/>
        <v>505</v>
      </c>
      <c r="H307" s="42">
        <f>#REF!</f>
        <v>126</v>
      </c>
      <c r="I307" s="42">
        <f>#REF!</f>
        <v>126</v>
      </c>
      <c r="J307" s="42">
        <f>#REF!</f>
        <v>127</v>
      </c>
      <c r="K307" s="42">
        <f>#REF!</f>
        <v>126</v>
      </c>
      <c r="L307" s="41">
        <f t="shared" si="79"/>
        <v>185.41215389999999</v>
      </c>
      <c r="M307" s="41">
        <f>#REF!</f>
        <v>46.261250279999999</v>
      </c>
      <c r="N307" s="41">
        <f>#REF!</f>
        <v>46.261250279999992</v>
      </c>
      <c r="O307" s="41">
        <f>#REF!</f>
        <v>46.628403059999997</v>
      </c>
      <c r="P307" s="41">
        <f>#REF!</f>
        <v>46.261250279999992</v>
      </c>
      <c r="Q307" s="17">
        <f t="shared" si="74"/>
        <v>0</v>
      </c>
      <c r="R307" s="17">
        <f t="shared" si="75"/>
        <v>0</v>
      </c>
    </row>
    <row r="308" spans="2:18" s="18" customFormat="1" ht="15" customHeight="1" x14ac:dyDescent="0.25">
      <c r="B308" s="154"/>
      <c r="C308" s="32" t="s">
        <v>21</v>
      </c>
      <c r="D308" s="20" t="s">
        <v>34</v>
      </c>
      <c r="E308" s="57">
        <f>#REF!</f>
        <v>429</v>
      </c>
      <c r="F308" s="41">
        <f>#REF!</f>
        <v>111.77194742999997</v>
      </c>
      <c r="G308" s="62">
        <f t="shared" si="78"/>
        <v>429</v>
      </c>
      <c r="H308" s="42">
        <f>#REF!</f>
        <v>105</v>
      </c>
      <c r="I308" s="42">
        <f>#REF!</f>
        <v>111</v>
      </c>
      <c r="J308" s="42">
        <f>#REF!</f>
        <v>108</v>
      </c>
      <c r="K308" s="42">
        <f>#REF!</f>
        <v>105</v>
      </c>
      <c r="L308" s="41">
        <f t="shared" si="79"/>
        <v>111.77194742999998</v>
      </c>
      <c r="M308" s="41">
        <f>#REF!</f>
        <v>27.356770349999998</v>
      </c>
      <c r="N308" s="41">
        <f>#REF!</f>
        <v>28.920014369999993</v>
      </c>
      <c r="O308" s="41">
        <f>#REF!</f>
        <v>28.138392359999994</v>
      </c>
      <c r="P308" s="41">
        <f>#REF!</f>
        <v>27.356770349999994</v>
      </c>
      <c r="Q308" s="17">
        <f t="shared" si="74"/>
        <v>0</v>
      </c>
      <c r="R308" s="17">
        <f t="shared" si="75"/>
        <v>0</v>
      </c>
    </row>
    <row r="309" spans="2:18" s="18" customFormat="1" ht="15" customHeight="1" x14ac:dyDescent="0.25">
      <c r="B309" s="154"/>
      <c r="C309" s="34" t="s">
        <v>42</v>
      </c>
      <c r="D309" s="20" t="s">
        <v>34</v>
      </c>
      <c r="E309" s="57">
        <f>#REF!</f>
        <v>1117</v>
      </c>
      <c r="F309" s="41">
        <f>#REF!</f>
        <v>381.33619322999999</v>
      </c>
      <c r="G309" s="62">
        <f t="shared" si="78"/>
        <v>1117</v>
      </c>
      <c r="H309" s="42">
        <f>#REF!</f>
        <v>276</v>
      </c>
      <c r="I309" s="42">
        <f>#REF!</f>
        <v>282</v>
      </c>
      <c r="J309" s="42">
        <f>#REF!</f>
        <v>282</v>
      </c>
      <c r="K309" s="42">
        <f>#REF!</f>
        <v>277</v>
      </c>
      <c r="L309" s="41">
        <f t="shared" si="79"/>
        <v>381.33619322999999</v>
      </c>
      <c r="M309" s="41">
        <f>#REF!</f>
        <v>94.224520439999992</v>
      </c>
      <c r="N309" s="41">
        <f>#REF!</f>
        <v>96.27287957999998</v>
      </c>
      <c r="O309" s="41">
        <f>#REF!</f>
        <v>96.27287957999998</v>
      </c>
      <c r="P309" s="41">
        <f>#REF!</f>
        <v>94.565913629999997</v>
      </c>
      <c r="Q309" s="17">
        <f t="shared" si="74"/>
        <v>0</v>
      </c>
      <c r="R309" s="17">
        <f t="shared" si="75"/>
        <v>0</v>
      </c>
    </row>
    <row r="310" spans="2:18" s="18" customFormat="1" ht="15" customHeight="1" x14ac:dyDescent="0.25">
      <c r="B310" s="154"/>
      <c r="C310" s="34" t="s">
        <v>36</v>
      </c>
      <c r="D310" s="20" t="s">
        <v>34</v>
      </c>
      <c r="E310" s="57">
        <f>#REF!</f>
        <v>208</v>
      </c>
      <c r="F310" s="41">
        <f>#REF!</f>
        <v>42.233605439999998</v>
      </c>
      <c r="G310" s="62">
        <f t="shared" si="78"/>
        <v>208</v>
      </c>
      <c r="H310" s="42">
        <f>#REF!</f>
        <v>51</v>
      </c>
      <c r="I310" s="42">
        <f>#REF!</f>
        <v>54</v>
      </c>
      <c r="J310" s="42">
        <f>#REF!</f>
        <v>52</v>
      </c>
      <c r="K310" s="42">
        <f>#REF!</f>
        <v>51</v>
      </c>
      <c r="L310" s="41">
        <f t="shared" si="79"/>
        <v>42.233605439999998</v>
      </c>
      <c r="M310" s="41">
        <f>#REF!</f>
        <v>10.35535518</v>
      </c>
      <c r="N310" s="41">
        <f>#REF!</f>
        <v>10.96449372</v>
      </c>
      <c r="O310" s="41">
        <f>#REF!</f>
        <v>10.558401359999998</v>
      </c>
      <c r="P310" s="41">
        <f>#REF!</f>
        <v>10.355355179999998</v>
      </c>
      <c r="Q310" s="17">
        <f t="shared" si="74"/>
        <v>0</v>
      </c>
      <c r="R310" s="17">
        <f t="shared" si="75"/>
        <v>0</v>
      </c>
    </row>
    <row r="311" spans="2:18" s="18" customFormat="1" ht="15" customHeight="1" x14ac:dyDescent="0.25">
      <c r="B311" s="154"/>
      <c r="C311" s="32" t="s">
        <v>25</v>
      </c>
      <c r="D311" s="20" t="s">
        <v>34</v>
      </c>
      <c r="E311" s="57">
        <f>#REF!</f>
        <v>238</v>
      </c>
      <c r="F311" s="41">
        <f>#REF!</f>
        <v>41.425308959999995</v>
      </c>
      <c r="G311" s="62">
        <f t="shared" si="78"/>
        <v>238</v>
      </c>
      <c r="H311" s="42">
        <f>#REF!</f>
        <v>59</v>
      </c>
      <c r="I311" s="42">
        <f>#REF!</f>
        <v>60</v>
      </c>
      <c r="J311" s="42">
        <f>#REF!</f>
        <v>60</v>
      </c>
      <c r="K311" s="42">
        <f>#REF!</f>
        <v>59</v>
      </c>
      <c r="L311" s="41">
        <f t="shared" si="79"/>
        <v>41.425308959999995</v>
      </c>
      <c r="M311" s="41">
        <f>#REF!</f>
        <v>10.269299279999998</v>
      </c>
      <c r="N311" s="41">
        <f>#REF!</f>
        <v>10.443355199999999</v>
      </c>
      <c r="O311" s="41">
        <f>#REF!</f>
        <v>10.443355199999999</v>
      </c>
      <c r="P311" s="41">
        <f>#REF!</f>
        <v>10.269299279999998</v>
      </c>
      <c r="Q311" s="17">
        <f t="shared" si="74"/>
        <v>0</v>
      </c>
      <c r="R311" s="17">
        <f t="shared" si="75"/>
        <v>0</v>
      </c>
    </row>
    <row r="312" spans="2:18" s="18" customFormat="1" ht="15" customHeight="1" x14ac:dyDescent="0.25">
      <c r="B312" s="154"/>
      <c r="C312" s="32" t="s">
        <v>27</v>
      </c>
      <c r="D312" s="20" t="s">
        <v>34</v>
      </c>
      <c r="E312" s="57">
        <f>#REF!</f>
        <v>554</v>
      </c>
      <c r="F312" s="41">
        <f>#REF!</f>
        <v>135.48560843999999</v>
      </c>
      <c r="G312" s="62">
        <f t="shared" si="78"/>
        <v>554</v>
      </c>
      <c r="H312" s="42">
        <f>#REF!</f>
        <v>138</v>
      </c>
      <c r="I312" s="42">
        <f>#REF!</f>
        <v>138</v>
      </c>
      <c r="J312" s="42">
        <f>#REF!</f>
        <v>140</v>
      </c>
      <c r="K312" s="42">
        <f>#REF!</f>
        <v>138</v>
      </c>
      <c r="L312" s="41">
        <f t="shared" si="79"/>
        <v>135.48560843999999</v>
      </c>
      <c r="M312" s="41">
        <f>#REF!</f>
        <v>33.749122679999999</v>
      </c>
      <c r="N312" s="41">
        <f>#REF!</f>
        <v>33.749122679999999</v>
      </c>
      <c r="O312" s="41">
        <f>#REF!</f>
        <v>34.238240399999995</v>
      </c>
      <c r="P312" s="41">
        <f>#REF!</f>
        <v>33.749122679999999</v>
      </c>
      <c r="Q312" s="17">
        <f t="shared" si="74"/>
        <v>0</v>
      </c>
      <c r="R312" s="17">
        <f t="shared" si="75"/>
        <v>0</v>
      </c>
    </row>
    <row r="313" spans="2:18" s="18" customFormat="1" ht="15" customHeight="1" x14ac:dyDescent="0.25">
      <c r="B313" s="154"/>
      <c r="C313" s="34" t="s">
        <v>23</v>
      </c>
      <c r="D313" s="20" t="s">
        <v>34</v>
      </c>
      <c r="E313" s="57">
        <f>#REF!</f>
        <v>581</v>
      </c>
      <c r="F313" s="41">
        <f>#REF!</f>
        <v>122.05608492000002</v>
      </c>
      <c r="G313" s="62">
        <f t="shared" si="78"/>
        <v>581</v>
      </c>
      <c r="H313" s="42">
        <f>#REF!</f>
        <v>144</v>
      </c>
      <c r="I313" s="42">
        <f>#REF!</f>
        <v>147</v>
      </c>
      <c r="J313" s="42">
        <f>#REF!</f>
        <v>146</v>
      </c>
      <c r="K313" s="42">
        <f>#REF!</f>
        <v>144</v>
      </c>
      <c r="L313" s="41">
        <f t="shared" si="79"/>
        <v>122.05608491999999</v>
      </c>
      <c r="M313" s="41">
        <f>#REF!</f>
        <v>30.251422079999998</v>
      </c>
      <c r="N313" s="41">
        <f>#REF!</f>
        <v>30.88166004</v>
      </c>
      <c r="O313" s="41">
        <f>#REF!</f>
        <v>30.671580719999998</v>
      </c>
      <c r="P313" s="41">
        <f>#REF!</f>
        <v>30.251422079999998</v>
      </c>
      <c r="Q313" s="17">
        <f t="shared" si="74"/>
        <v>0</v>
      </c>
      <c r="R313" s="17">
        <f t="shared" si="75"/>
        <v>0</v>
      </c>
    </row>
    <row r="314" spans="2:18" s="18" customFormat="1" ht="15" customHeight="1" x14ac:dyDescent="0.25">
      <c r="B314" s="154"/>
      <c r="C314" s="59" t="s">
        <v>18</v>
      </c>
      <c r="D314" s="20" t="s">
        <v>34</v>
      </c>
      <c r="E314" s="57">
        <f>#REF!</f>
        <v>386</v>
      </c>
      <c r="F314" s="41">
        <f>#REF!</f>
        <v>94.399719959999985</v>
      </c>
      <c r="G314" s="62">
        <f t="shared" si="78"/>
        <v>386</v>
      </c>
      <c r="H314" s="42">
        <f>#REF!</f>
        <v>105</v>
      </c>
      <c r="I314" s="42">
        <f>#REF!</f>
        <v>95</v>
      </c>
      <c r="J314" s="42">
        <f>#REF!</f>
        <v>93</v>
      </c>
      <c r="K314" s="42">
        <f>#REF!</f>
        <v>93</v>
      </c>
      <c r="L314" s="41">
        <f t="shared" si="79"/>
        <v>94.399719959999999</v>
      </c>
      <c r="M314" s="41">
        <f>#REF!</f>
        <v>25.678680299999996</v>
      </c>
      <c r="N314" s="41">
        <f>#REF!</f>
        <v>23.233091699999999</v>
      </c>
      <c r="O314" s="41">
        <f>#REF!</f>
        <v>22.74397398</v>
      </c>
      <c r="P314" s="41">
        <f>#REF!</f>
        <v>22.74397398</v>
      </c>
      <c r="Q314" s="17">
        <f t="shared" si="74"/>
        <v>0</v>
      </c>
      <c r="R314" s="17">
        <f t="shared" si="75"/>
        <v>0</v>
      </c>
    </row>
    <row r="315" spans="2:18" s="18" customFormat="1" ht="15" customHeight="1" x14ac:dyDescent="0.25">
      <c r="B315" s="154"/>
      <c r="C315" s="34" t="s">
        <v>72</v>
      </c>
      <c r="D315" s="20" t="s">
        <v>34</v>
      </c>
      <c r="E315" s="57">
        <f>#REF!</f>
        <v>80</v>
      </c>
      <c r="F315" s="41">
        <f>#REF!</f>
        <v>19.564708799999998</v>
      </c>
      <c r="G315" s="62">
        <f t="shared" si="78"/>
        <v>80</v>
      </c>
      <c r="H315" s="42">
        <f>#REF!</f>
        <v>8</v>
      </c>
      <c r="I315" s="42">
        <f>#REF!</f>
        <v>24</v>
      </c>
      <c r="J315" s="42">
        <f>#REF!</f>
        <v>24</v>
      </c>
      <c r="K315" s="42">
        <f>#REF!</f>
        <v>24</v>
      </c>
      <c r="L315" s="41">
        <f t="shared" si="79"/>
        <v>19.564708799999995</v>
      </c>
      <c r="M315" s="41">
        <f>#REF!</f>
        <v>1.9564708799999997</v>
      </c>
      <c r="N315" s="41">
        <f>#REF!</f>
        <v>5.8694126399999984</v>
      </c>
      <c r="O315" s="41">
        <f>#REF!</f>
        <v>5.8694126399999984</v>
      </c>
      <c r="P315" s="41">
        <f>#REF!</f>
        <v>5.8694126399999984</v>
      </c>
      <c r="Q315" s="17">
        <f t="shared" si="74"/>
        <v>0</v>
      </c>
      <c r="R315" s="17">
        <f t="shared" si="75"/>
        <v>0</v>
      </c>
    </row>
    <row r="316" spans="2:18" s="18" customFormat="1" ht="15" customHeight="1" x14ac:dyDescent="0.25">
      <c r="B316" s="154"/>
      <c r="C316" s="34" t="s">
        <v>60</v>
      </c>
      <c r="D316" s="20" t="s">
        <v>34</v>
      </c>
      <c r="E316" s="57">
        <f>#REF!</f>
        <v>251</v>
      </c>
      <c r="F316" s="41">
        <f>#REF!</f>
        <v>61.384273859999993</v>
      </c>
      <c r="G316" s="62">
        <f t="shared" si="78"/>
        <v>251</v>
      </c>
      <c r="H316" s="42">
        <f>#REF!</f>
        <v>62</v>
      </c>
      <c r="I316" s="42">
        <f>#REF!</f>
        <v>63</v>
      </c>
      <c r="J316" s="42">
        <f>#REF!</f>
        <v>63</v>
      </c>
      <c r="K316" s="42">
        <f>#REF!</f>
        <v>63</v>
      </c>
      <c r="L316" s="41">
        <f t="shared" si="79"/>
        <v>61.384273859999993</v>
      </c>
      <c r="M316" s="41">
        <f>#REF!</f>
        <v>15.16264932</v>
      </c>
      <c r="N316" s="41">
        <f>#REF!</f>
        <v>15.40720818</v>
      </c>
      <c r="O316" s="41">
        <f>#REF!</f>
        <v>15.40720818</v>
      </c>
      <c r="P316" s="41">
        <f>#REF!</f>
        <v>15.40720818</v>
      </c>
      <c r="Q316" s="17">
        <f t="shared" si="74"/>
        <v>0</v>
      </c>
      <c r="R316" s="17">
        <f t="shared" si="75"/>
        <v>0</v>
      </c>
    </row>
    <row r="317" spans="2:18" s="18" customFormat="1" ht="15" customHeight="1" x14ac:dyDescent="0.25">
      <c r="B317" s="154"/>
      <c r="C317" s="25" t="s">
        <v>43</v>
      </c>
      <c r="D317" s="26" t="s">
        <v>34</v>
      </c>
      <c r="E317" s="55">
        <f>SUM(E318:E330)</f>
        <v>3193</v>
      </c>
      <c r="F317" s="55">
        <f t="shared" ref="F317:P317" si="80">SUM(F318:F330)</f>
        <v>390.20744100000007</v>
      </c>
      <c r="G317" s="55">
        <f t="shared" si="80"/>
        <v>3193</v>
      </c>
      <c r="H317" s="55">
        <f t="shared" si="80"/>
        <v>633</v>
      </c>
      <c r="I317" s="55">
        <f t="shared" si="80"/>
        <v>696</v>
      </c>
      <c r="J317" s="55">
        <f t="shared" si="80"/>
        <v>938</v>
      </c>
      <c r="K317" s="55">
        <f t="shared" si="80"/>
        <v>926</v>
      </c>
      <c r="L317" s="55">
        <f t="shared" si="80"/>
        <v>390.20744100000007</v>
      </c>
      <c r="M317" s="55">
        <f t="shared" si="80"/>
        <v>78.644812999999999</v>
      </c>
      <c r="N317" s="55">
        <f t="shared" si="80"/>
        <v>86.678826000000015</v>
      </c>
      <c r="O317" s="55">
        <f t="shared" si="80"/>
        <v>113.36131300000001</v>
      </c>
      <c r="P317" s="55">
        <f t="shared" si="80"/>
        <v>111.52248900000002</v>
      </c>
      <c r="Q317" s="17">
        <f t="shared" si="74"/>
        <v>0</v>
      </c>
      <c r="R317" s="17">
        <f t="shared" si="75"/>
        <v>0</v>
      </c>
    </row>
    <row r="318" spans="2:18" s="18" customFormat="1" ht="15" customHeight="1" x14ac:dyDescent="0.25">
      <c r="B318" s="154"/>
      <c r="C318" s="35" t="s">
        <v>17</v>
      </c>
      <c r="D318" s="20" t="s">
        <v>34</v>
      </c>
      <c r="E318" s="57">
        <f>#REF!</f>
        <v>460</v>
      </c>
      <c r="F318" s="41">
        <f>#REF!</f>
        <v>51.152920000000009</v>
      </c>
      <c r="G318" s="62">
        <f>SUM(H318:K318)</f>
        <v>460</v>
      </c>
      <c r="H318" s="42">
        <f>#REF!</f>
        <v>112</v>
      </c>
      <c r="I318" s="42">
        <f>#REF!</f>
        <v>120</v>
      </c>
      <c r="J318" s="42">
        <f>#REF!</f>
        <v>120</v>
      </c>
      <c r="K318" s="42">
        <f>#REF!</f>
        <v>108</v>
      </c>
      <c r="L318" s="41">
        <f>SUM(M318:P318)</f>
        <v>51.152920000000009</v>
      </c>
      <c r="M318" s="41">
        <f>#REF!</f>
        <v>12.454624000000001</v>
      </c>
      <c r="N318" s="41">
        <f>#REF!</f>
        <v>13.344240000000003</v>
      </c>
      <c r="O318" s="41">
        <f>#REF!</f>
        <v>13.344240000000003</v>
      </c>
      <c r="P318" s="41">
        <f>#REF!</f>
        <v>12.009816000000002</v>
      </c>
      <c r="Q318" s="17">
        <f t="shared" si="74"/>
        <v>0</v>
      </c>
      <c r="R318" s="17">
        <f t="shared" si="75"/>
        <v>0</v>
      </c>
    </row>
    <row r="319" spans="2:18" s="18" customFormat="1" ht="15" customHeight="1" x14ac:dyDescent="0.25">
      <c r="B319" s="154"/>
      <c r="C319" s="32" t="s">
        <v>16</v>
      </c>
      <c r="D319" s="20" t="s">
        <v>34</v>
      </c>
      <c r="E319" s="57">
        <f>#REF!</f>
        <v>457</v>
      </c>
      <c r="F319" s="41">
        <f>#REF!</f>
        <v>76.638900000000007</v>
      </c>
      <c r="G319" s="62">
        <f t="shared" ref="G319:G330" si="81">SUM(H319:K319)</f>
        <v>457</v>
      </c>
      <c r="H319" s="42">
        <f>#REF!</f>
        <v>107</v>
      </c>
      <c r="I319" s="42">
        <f>#REF!</f>
        <v>120</v>
      </c>
      <c r="J319" s="42">
        <f>#REF!</f>
        <v>120</v>
      </c>
      <c r="K319" s="42">
        <f>#REF!</f>
        <v>110</v>
      </c>
      <c r="L319" s="41">
        <f t="shared" ref="L319:L330" si="82">SUM(M319:P319)</f>
        <v>76.638900000000021</v>
      </c>
      <c r="M319" s="41">
        <f>#REF!</f>
        <v>17.943899999999999</v>
      </c>
      <c r="N319" s="41">
        <f>#REF!</f>
        <v>20.124000000000006</v>
      </c>
      <c r="O319" s="41">
        <f>#REF!</f>
        <v>20.124000000000006</v>
      </c>
      <c r="P319" s="41">
        <f>#REF!</f>
        <v>18.447000000000003</v>
      </c>
      <c r="Q319" s="17">
        <f t="shared" si="74"/>
        <v>0</v>
      </c>
      <c r="R319" s="17">
        <f t="shared" si="75"/>
        <v>0</v>
      </c>
    </row>
    <row r="320" spans="2:18" s="18" customFormat="1" ht="15" customHeight="1" x14ac:dyDescent="0.25">
      <c r="B320" s="154"/>
      <c r="C320" s="32" t="s">
        <v>24</v>
      </c>
      <c r="D320" s="20" t="s">
        <v>34</v>
      </c>
      <c r="E320" s="57">
        <f>#REF!</f>
        <v>129</v>
      </c>
      <c r="F320" s="41">
        <f>#REF!</f>
        <v>17.018195999999996</v>
      </c>
      <c r="G320" s="62">
        <f t="shared" si="81"/>
        <v>129</v>
      </c>
      <c r="H320" s="42">
        <f>#REF!</f>
        <v>20</v>
      </c>
      <c r="I320" s="42">
        <f>#REF!</f>
        <v>20</v>
      </c>
      <c r="J320" s="42">
        <f>#REF!</f>
        <v>44</v>
      </c>
      <c r="K320" s="42">
        <f>#REF!</f>
        <v>45</v>
      </c>
      <c r="L320" s="41">
        <f t="shared" si="82"/>
        <v>17.018195999999996</v>
      </c>
      <c r="M320" s="41">
        <f>#REF!</f>
        <v>2.6384799999999995</v>
      </c>
      <c r="N320" s="41">
        <f>#REF!</f>
        <v>2.6384799999999995</v>
      </c>
      <c r="O320" s="41">
        <f>#REF!</f>
        <v>5.8046559999999996</v>
      </c>
      <c r="P320" s="41">
        <f>#REF!</f>
        <v>5.9365799999999993</v>
      </c>
      <c r="Q320" s="17">
        <f t="shared" si="74"/>
        <v>0</v>
      </c>
      <c r="R320" s="17">
        <f t="shared" si="75"/>
        <v>0</v>
      </c>
    </row>
    <row r="321" spans="2:18" s="18" customFormat="1" ht="15" customHeight="1" x14ac:dyDescent="0.25">
      <c r="B321" s="154"/>
      <c r="C321" s="32" t="s">
        <v>19</v>
      </c>
      <c r="D321" s="20" t="s">
        <v>34</v>
      </c>
      <c r="E321" s="57">
        <f>#REF!</f>
        <v>218</v>
      </c>
      <c r="F321" s="41">
        <f>#REF!</f>
        <v>36.394227999999998</v>
      </c>
      <c r="G321" s="62">
        <f t="shared" si="81"/>
        <v>218</v>
      </c>
      <c r="H321" s="42">
        <f>#REF!</f>
        <v>30</v>
      </c>
      <c r="I321" s="42">
        <f>#REF!</f>
        <v>29</v>
      </c>
      <c r="J321" s="42">
        <f>#REF!</f>
        <v>79</v>
      </c>
      <c r="K321" s="42">
        <f>#REF!</f>
        <v>80</v>
      </c>
      <c r="L321" s="41">
        <f t="shared" si="82"/>
        <v>36.394227999999998</v>
      </c>
      <c r="M321" s="41">
        <f>#REF!</f>
        <v>5.0083799999999998</v>
      </c>
      <c r="N321" s="41">
        <f>#REF!</f>
        <v>4.8414339999999996</v>
      </c>
      <c r="O321" s="41">
        <f>#REF!</f>
        <v>13.188734000000002</v>
      </c>
      <c r="P321" s="41">
        <f>#REF!</f>
        <v>13.355680000000001</v>
      </c>
      <c r="Q321" s="17">
        <f t="shared" si="74"/>
        <v>0</v>
      </c>
      <c r="R321" s="17">
        <f t="shared" si="75"/>
        <v>0</v>
      </c>
    </row>
    <row r="322" spans="2:18" s="18" customFormat="1" ht="15" customHeight="1" x14ac:dyDescent="0.25">
      <c r="B322" s="154"/>
      <c r="C322" s="32" t="s">
        <v>21</v>
      </c>
      <c r="D322" s="20" t="s">
        <v>34</v>
      </c>
      <c r="E322" s="57">
        <f>#REF!</f>
        <v>403</v>
      </c>
      <c r="F322" s="41">
        <f>#REF!</f>
        <v>47.743006999999999</v>
      </c>
      <c r="G322" s="62">
        <f t="shared" si="81"/>
        <v>403</v>
      </c>
      <c r="H322" s="42">
        <f>#REF!</f>
        <v>95</v>
      </c>
      <c r="I322" s="42">
        <f>#REF!</f>
        <v>104</v>
      </c>
      <c r="J322" s="42">
        <f>#REF!</f>
        <v>95</v>
      </c>
      <c r="K322" s="42">
        <f>#REF!</f>
        <v>109</v>
      </c>
      <c r="L322" s="41">
        <f t="shared" si="82"/>
        <v>47.743007000000006</v>
      </c>
      <c r="M322" s="41">
        <f>#REF!</f>
        <v>11.254555</v>
      </c>
      <c r="N322" s="41">
        <f>#REF!</f>
        <v>12.320776</v>
      </c>
      <c r="O322" s="41">
        <f>#REF!</f>
        <v>11.254555</v>
      </c>
      <c r="P322" s="41">
        <f>#REF!</f>
        <v>12.913121</v>
      </c>
      <c r="Q322" s="17">
        <f t="shared" si="74"/>
        <v>0</v>
      </c>
      <c r="R322" s="17">
        <f t="shared" si="75"/>
        <v>0</v>
      </c>
    </row>
    <row r="323" spans="2:18" s="18" customFormat="1" ht="15" customHeight="1" x14ac:dyDescent="0.25">
      <c r="B323" s="154"/>
      <c r="C323" s="32" t="s">
        <v>25</v>
      </c>
      <c r="D323" s="20" t="s">
        <v>34</v>
      </c>
      <c r="E323" s="57">
        <f>#REF!</f>
        <v>234</v>
      </c>
      <c r="F323" s="41">
        <f>#REF!</f>
        <v>18.519696</v>
      </c>
      <c r="G323" s="62">
        <f t="shared" si="81"/>
        <v>234</v>
      </c>
      <c r="H323" s="42">
        <f>#REF!</f>
        <v>29</v>
      </c>
      <c r="I323" s="42">
        <f>#REF!</f>
        <v>27</v>
      </c>
      <c r="J323" s="42">
        <f>#REF!</f>
        <v>89</v>
      </c>
      <c r="K323" s="42">
        <f>#REF!</f>
        <v>89</v>
      </c>
      <c r="L323" s="41">
        <f t="shared" si="82"/>
        <v>18.519696</v>
      </c>
      <c r="M323" s="41">
        <f>#REF!</f>
        <v>2.2951760000000001</v>
      </c>
      <c r="N323" s="41">
        <f>#REF!</f>
        <v>2.1368880000000003</v>
      </c>
      <c r="O323" s="41">
        <f>#REF!</f>
        <v>7.0438160000000005</v>
      </c>
      <c r="P323" s="41">
        <f>#REF!</f>
        <v>7.0438159999999996</v>
      </c>
      <c r="Q323" s="17">
        <f t="shared" si="74"/>
        <v>0</v>
      </c>
      <c r="R323" s="17">
        <f t="shared" si="75"/>
        <v>0</v>
      </c>
    </row>
    <row r="324" spans="2:18" s="18" customFormat="1" ht="15" customHeight="1" x14ac:dyDescent="0.25">
      <c r="B324" s="154"/>
      <c r="C324" s="32" t="s">
        <v>22</v>
      </c>
      <c r="D324" s="20" t="s">
        <v>34</v>
      </c>
      <c r="E324" s="57">
        <f>#REF!</f>
        <v>178</v>
      </c>
      <c r="F324" s="41">
        <f>#REF!</f>
        <v>27.631474000000001</v>
      </c>
      <c r="G324" s="62">
        <f t="shared" si="81"/>
        <v>178</v>
      </c>
      <c r="H324" s="42">
        <f>#REF!</f>
        <v>42</v>
      </c>
      <c r="I324" s="42">
        <f>#REF!</f>
        <v>48</v>
      </c>
      <c r="J324" s="42">
        <f>#REF!</f>
        <v>46</v>
      </c>
      <c r="K324" s="42">
        <f>#REF!</f>
        <v>42</v>
      </c>
      <c r="L324" s="41">
        <f t="shared" si="82"/>
        <v>27.631474000000001</v>
      </c>
      <c r="M324" s="41">
        <f>#REF!</f>
        <v>6.5197859999999999</v>
      </c>
      <c r="N324" s="41">
        <f>#REF!</f>
        <v>7.4511840000000005</v>
      </c>
      <c r="O324" s="41">
        <f>#REF!</f>
        <v>7.1407179999999997</v>
      </c>
      <c r="P324" s="41">
        <f>#REF!</f>
        <v>6.5197859999999999</v>
      </c>
      <c r="Q324" s="17">
        <f t="shared" si="74"/>
        <v>0</v>
      </c>
      <c r="R324" s="17">
        <f t="shared" si="75"/>
        <v>0</v>
      </c>
    </row>
    <row r="325" spans="2:18" s="18" customFormat="1" ht="15" customHeight="1" x14ac:dyDescent="0.25">
      <c r="B325" s="154"/>
      <c r="C325" s="35" t="s">
        <v>26</v>
      </c>
      <c r="D325" s="20" t="s">
        <v>34</v>
      </c>
      <c r="E325" s="57">
        <f>#REF!</f>
        <v>247</v>
      </c>
      <c r="F325" s="41">
        <f>#REF!</f>
        <v>22.804522000000002</v>
      </c>
      <c r="G325" s="62">
        <f t="shared" si="81"/>
        <v>247</v>
      </c>
      <c r="H325" s="42">
        <f>#REF!</f>
        <v>29</v>
      </c>
      <c r="I325" s="42">
        <f>#REF!</f>
        <v>33</v>
      </c>
      <c r="J325" s="42">
        <f>#REF!</f>
        <v>109</v>
      </c>
      <c r="K325" s="42">
        <f>#REF!</f>
        <v>76</v>
      </c>
      <c r="L325" s="41">
        <f t="shared" si="82"/>
        <v>22.804522000000002</v>
      </c>
      <c r="M325" s="41">
        <f>#REF!</f>
        <v>2.6774540000000004</v>
      </c>
      <c r="N325" s="41">
        <f>#REF!</f>
        <v>3.0467580000000001</v>
      </c>
      <c r="O325" s="41">
        <f>#REF!</f>
        <v>10.063534000000001</v>
      </c>
      <c r="P325" s="41">
        <f>#REF!</f>
        <v>7.0167760000000001</v>
      </c>
      <c r="Q325" s="17">
        <f t="shared" si="74"/>
        <v>0</v>
      </c>
      <c r="R325" s="17">
        <f t="shared" si="75"/>
        <v>0</v>
      </c>
    </row>
    <row r="326" spans="2:18" s="18" customFormat="1" ht="15" customHeight="1" x14ac:dyDescent="0.25">
      <c r="B326" s="154"/>
      <c r="C326" s="32" t="s">
        <v>23</v>
      </c>
      <c r="D326" s="20" t="s">
        <v>34</v>
      </c>
      <c r="E326" s="57">
        <f>#REF!</f>
        <v>262</v>
      </c>
      <c r="F326" s="41">
        <f>#REF!</f>
        <v>25.027287999999999</v>
      </c>
      <c r="G326" s="62">
        <f t="shared" si="81"/>
        <v>262</v>
      </c>
      <c r="H326" s="42">
        <f>#REF!</f>
        <v>60</v>
      </c>
      <c r="I326" s="42">
        <f>#REF!</f>
        <v>58</v>
      </c>
      <c r="J326" s="42">
        <f>#REF!</f>
        <v>54</v>
      </c>
      <c r="K326" s="42">
        <f>#REF!</f>
        <v>90</v>
      </c>
      <c r="L326" s="41">
        <f t="shared" si="82"/>
        <v>25.027287999999999</v>
      </c>
      <c r="M326" s="41">
        <f>#REF!</f>
        <v>5.7314400000000001</v>
      </c>
      <c r="N326" s="41">
        <f>#REF!</f>
        <v>5.5403919999999998</v>
      </c>
      <c r="O326" s="41">
        <f>#REF!</f>
        <v>5.158296</v>
      </c>
      <c r="P326" s="41">
        <f>#REF!</f>
        <v>8.5971600000000006</v>
      </c>
      <c r="Q326" s="17">
        <f t="shared" si="74"/>
        <v>0</v>
      </c>
      <c r="R326" s="17">
        <f t="shared" si="75"/>
        <v>0</v>
      </c>
    </row>
    <row r="327" spans="2:18" s="18" customFormat="1" ht="15" customHeight="1" x14ac:dyDescent="0.25">
      <c r="B327" s="154"/>
      <c r="C327" s="32" t="s">
        <v>27</v>
      </c>
      <c r="D327" s="20" t="s">
        <v>34</v>
      </c>
      <c r="E327" s="57">
        <f>#REF!</f>
        <v>144</v>
      </c>
      <c r="F327" s="41">
        <f>#REF!</f>
        <v>16.013088</v>
      </c>
      <c r="G327" s="62">
        <f t="shared" si="81"/>
        <v>144</v>
      </c>
      <c r="H327" s="42">
        <f>#REF!</f>
        <v>12</v>
      </c>
      <c r="I327" s="42">
        <f>#REF!</f>
        <v>18</v>
      </c>
      <c r="J327" s="42">
        <f>#REF!</f>
        <v>66</v>
      </c>
      <c r="K327" s="42">
        <f>#REF!</f>
        <v>48</v>
      </c>
      <c r="L327" s="41">
        <f t="shared" si="82"/>
        <v>16.013088000000003</v>
      </c>
      <c r="M327" s="41">
        <f>#REF!</f>
        <v>1.3344240000000003</v>
      </c>
      <c r="N327" s="41">
        <f>#REF!</f>
        <v>2.0016360000000004</v>
      </c>
      <c r="O327" s="41">
        <f>#REF!</f>
        <v>7.3393320000000006</v>
      </c>
      <c r="P327" s="41">
        <f>#REF!</f>
        <v>5.3376960000000002</v>
      </c>
      <c r="Q327" s="17">
        <f t="shared" si="74"/>
        <v>0</v>
      </c>
      <c r="R327" s="17">
        <f t="shared" si="75"/>
        <v>0</v>
      </c>
    </row>
    <row r="328" spans="2:18" s="18" customFormat="1" ht="15" customHeight="1" x14ac:dyDescent="0.25">
      <c r="B328" s="154"/>
      <c r="C328" s="59" t="s">
        <v>18</v>
      </c>
      <c r="D328" s="20" t="s">
        <v>34</v>
      </c>
      <c r="E328" s="57">
        <f>#REF!</f>
        <v>403</v>
      </c>
      <c r="F328" s="41">
        <f>#REF!</f>
        <v>44.814406000000005</v>
      </c>
      <c r="G328" s="62">
        <f t="shared" si="81"/>
        <v>403</v>
      </c>
      <c r="H328" s="42">
        <f>#REF!</f>
        <v>95</v>
      </c>
      <c r="I328" s="42">
        <f>#REF!</f>
        <v>104</v>
      </c>
      <c r="J328" s="42">
        <f>#REF!</f>
        <v>95</v>
      </c>
      <c r="K328" s="42">
        <f>#REF!</f>
        <v>109</v>
      </c>
      <c r="L328" s="41">
        <f t="shared" si="82"/>
        <v>44.814406000000005</v>
      </c>
      <c r="M328" s="41">
        <f>#REF!</f>
        <v>10.56419</v>
      </c>
      <c r="N328" s="41">
        <f>#REF!</f>
        <v>11.565008000000001</v>
      </c>
      <c r="O328" s="41">
        <f>#REF!</f>
        <v>10.56419</v>
      </c>
      <c r="P328" s="41">
        <f>#REF!</f>
        <v>12.121018000000003</v>
      </c>
      <c r="Q328" s="17">
        <f t="shared" si="74"/>
        <v>0</v>
      </c>
      <c r="R328" s="17">
        <f t="shared" si="75"/>
        <v>0</v>
      </c>
    </row>
    <row r="329" spans="2:18" s="18" customFormat="1" ht="15" customHeight="1" x14ac:dyDescent="0.25">
      <c r="B329" s="154"/>
      <c r="C329" s="32" t="s">
        <v>29</v>
      </c>
      <c r="D329" s="20" t="s">
        <v>34</v>
      </c>
      <c r="E329" s="57">
        <f>#REF!</f>
        <v>0</v>
      </c>
      <c r="F329" s="41">
        <f>#REF!</f>
        <v>0</v>
      </c>
      <c r="G329" s="62">
        <f t="shared" si="81"/>
        <v>0</v>
      </c>
      <c r="H329" s="42">
        <f>#REF!</f>
        <v>0</v>
      </c>
      <c r="I329" s="42">
        <f>#REF!</f>
        <v>0</v>
      </c>
      <c r="J329" s="42">
        <f>#REF!</f>
        <v>0</v>
      </c>
      <c r="K329" s="42">
        <f>#REF!</f>
        <v>0</v>
      </c>
      <c r="L329" s="41">
        <f t="shared" si="82"/>
        <v>0</v>
      </c>
      <c r="M329" s="41">
        <f>#REF!</f>
        <v>0</v>
      </c>
      <c r="N329" s="41">
        <f>#REF!</f>
        <v>0</v>
      </c>
      <c r="O329" s="41">
        <f>#REF!</f>
        <v>0</v>
      </c>
      <c r="P329" s="41">
        <f>#REF!</f>
        <v>0</v>
      </c>
      <c r="Q329" s="17">
        <f t="shared" si="74"/>
        <v>0</v>
      </c>
      <c r="R329" s="17">
        <f t="shared" si="75"/>
        <v>0</v>
      </c>
    </row>
    <row r="330" spans="2:18" s="18" customFormat="1" ht="15" customHeight="1" x14ac:dyDescent="0.25">
      <c r="B330" s="154"/>
      <c r="C330" s="32" t="s">
        <v>60</v>
      </c>
      <c r="D330" s="20" t="s">
        <v>34</v>
      </c>
      <c r="E330" s="57">
        <f>#REF!</f>
        <v>58</v>
      </c>
      <c r="F330" s="41">
        <f>#REF!</f>
        <v>6.4497160000000004</v>
      </c>
      <c r="G330" s="62">
        <f t="shared" si="81"/>
        <v>58</v>
      </c>
      <c r="H330" s="42">
        <f>#REF!</f>
        <v>2</v>
      </c>
      <c r="I330" s="42">
        <f>#REF!</f>
        <v>15</v>
      </c>
      <c r="J330" s="42">
        <f>#REF!</f>
        <v>21</v>
      </c>
      <c r="K330" s="42">
        <f>#REF!</f>
        <v>20</v>
      </c>
      <c r="L330" s="41">
        <f t="shared" si="82"/>
        <v>6.4497160000000004</v>
      </c>
      <c r="M330" s="41">
        <f>#REF!</f>
        <v>0.22240400000000005</v>
      </c>
      <c r="N330" s="41">
        <f>#REF!</f>
        <v>1.6680300000000003</v>
      </c>
      <c r="O330" s="41">
        <f>#REF!</f>
        <v>2.335242</v>
      </c>
      <c r="P330" s="41">
        <f>#REF!</f>
        <v>2.22404</v>
      </c>
      <c r="Q330" s="17">
        <f t="shared" si="74"/>
        <v>0</v>
      </c>
      <c r="R330" s="17">
        <f t="shared" si="75"/>
        <v>0</v>
      </c>
    </row>
    <row r="331" spans="2:18" s="18" customFormat="1" ht="15" customHeight="1" x14ac:dyDescent="0.25">
      <c r="B331" s="154"/>
      <c r="C331" s="25" t="s">
        <v>44</v>
      </c>
      <c r="D331" s="26" t="s">
        <v>34</v>
      </c>
      <c r="E331" s="55">
        <f>E332</f>
        <v>796</v>
      </c>
      <c r="F331" s="55">
        <f t="shared" ref="F331:P331" si="83">F332</f>
        <v>668.63572070400005</v>
      </c>
      <c r="G331" s="55">
        <f t="shared" si="83"/>
        <v>796</v>
      </c>
      <c r="H331" s="55">
        <f t="shared" si="83"/>
        <v>186</v>
      </c>
      <c r="I331" s="55">
        <f t="shared" si="83"/>
        <v>208</v>
      </c>
      <c r="J331" s="55">
        <f t="shared" si="83"/>
        <v>194</v>
      </c>
      <c r="K331" s="55">
        <f t="shared" si="83"/>
        <v>208</v>
      </c>
      <c r="L331" s="55">
        <f t="shared" si="83"/>
        <v>668.63572070399994</v>
      </c>
      <c r="M331" s="55">
        <f t="shared" si="83"/>
        <v>156.23900006400001</v>
      </c>
      <c r="N331" s="55">
        <f t="shared" si="83"/>
        <v>174.71888179199999</v>
      </c>
      <c r="O331" s="55">
        <f t="shared" si="83"/>
        <v>162.95895705599997</v>
      </c>
      <c r="P331" s="55">
        <f t="shared" si="83"/>
        <v>174.71888179199999</v>
      </c>
      <c r="Q331" s="17">
        <f t="shared" si="74"/>
        <v>0</v>
      </c>
      <c r="R331" s="17">
        <f t="shared" si="75"/>
        <v>0</v>
      </c>
    </row>
    <row r="332" spans="2:18" s="18" customFormat="1" ht="15" customHeight="1" x14ac:dyDescent="0.25">
      <c r="B332" s="154"/>
      <c r="C332" s="32" t="s">
        <v>45</v>
      </c>
      <c r="D332" s="20" t="s">
        <v>34</v>
      </c>
      <c r="E332" s="57">
        <f>#REF!</f>
        <v>796</v>
      </c>
      <c r="F332" s="41">
        <f>#REF!</f>
        <v>668.63572070400005</v>
      </c>
      <c r="G332" s="62">
        <f>SUM(H332:K332)</f>
        <v>796</v>
      </c>
      <c r="H332" s="42">
        <f>#REF!</f>
        <v>186</v>
      </c>
      <c r="I332" s="42">
        <f>#REF!</f>
        <v>208</v>
      </c>
      <c r="J332" s="42">
        <f>#REF!</f>
        <v>194</v>
      </c>
      <c r="K332" s="42">
        <f>#REF!</f>
        <v>208</v>
      </c>
      <c r="L332" s="41">
        <f>SUM(M332:P332)</f>
        <v>668.63572070399994</v>
      </c>
      <c r="M332" s="41">
        <f>#REF!</f>
        <v>156.23900006400001</v>
      </c>
      <c r="N332" s="41">
        <f>#REF!</f>
        <v>174.71888179199999</v>
      </c>
      <c r="O332" s="41">
        <f>#REF!</f>
        <v>162.95895705599997</v>
      </c>
      <c r="P332" s="41">
        <f>#REF!</f>
        <v>174.71888179199999</v>
      </c>
      <c r="Q332" s="17">
        <f t="shared" si="74"/>
        <v>0</v>
      </c>
      <c r="R332" s="17">
        <f t="shared" si="75"/>
        <v>0</v>
      </c>
    </row>
    <row r="333" spans="2:18" s="18" customFormat="1" ht="15" customHeight="1" x14ac:dyDescent="0.25">
      <c r="B333" s="154"/>
      <c r="C333" s="25" t="s">
        <v>47</v>
      </c>
      <c r="D333" s="26" t="s">
        <v>34</v>
      </c>
      <c r="E333" s="55">
        <f>'[1]ПМО взр'!BG$259</f>
        <v>1648</v>
      </c>
      <c r="F333" s="30">
        <f>'[1]ПМО взр'!NZ$259</f>
        <v>5620.4860000000008</v>
      </c>
      <c r="G333" s="44">
        <f>H333+I333+J333+K333</f>
        <v>1648</v>
      </c>
      <c r="H333" s="44">
        <f>'[1]ПМО взр'!N$259</f>
        <v>297</v>
      </c>
      <c r="I333" s="44">
        <f>'[1]ПМО взр'!Z$259</f>
        <v>419</v>
      </c>
      <c r="J333" s="44">
        <f>'[1]ПМО взр'!AL$259</f>
        <v>635</v>
      </c>
      <c r="K333" s="44">
        <f>'[1]ПМО взр'!BD$259</f>
        <v>297</v>
      </c>
      <c r="L333" s="30">
        <f>M333+N333+O333+P333</f>
        <v>5620.4859999999999</v>
      </c>
      <c r="M333" s="30">
        <f>'[1]ПМО взр'!FI$259</f>
        <v>1009.434</v>
      </c>
      <c r="N333" s="30">
        <f>'[1]ПМО взр'!HQ$259</f>
        <v>1433.6379999999999</v>
      </c>
      <c r="O333" s="30">
        <f>'[1]ПМО взр'!JY$259</f>
        <v>2165.37</v>
      </c>
      <c r="P333" s="30">
        <f>'[1]ПМО взр'!NK$259</f>
        <v>1012.0440000000001</v>
      </c>
      <c r="Q333" s="17">
        <f t="shared" si="74"/>
        <v>0</v>
      </c>
      <c r="R333" s="17">
        <f t="shared" si="75"/>
        <v>0</v>
      </c>
    </row>
    <row r="334" spans="2:18" s="18" customFormat="1" ht="15" customHeight="1" x14ac:dyDescent="0.25">
      <c r="B334" s="154"/>
      <c r="C334" s="25" t="s">
        <v>48</v>
      </c>
      <c r="D334" s="26" t="s">
        <v>34</v>
      </c>
      <c r="E334" s="55">
        <f>'[1]Проф.МО дети  '!V$107</f>
        <v>2363</v>
      </c>
      <c r="F334" s="30">
        <f>'[1]Проф.МО дети  '!EF$107</f>
        <v>9273.3197050804683</v>
      </c>
      <c r="G334" s="61">
        <f t="shared" ref="G334:G342" si="84">H334+I334+J334+K334</f>
        <v>2363</v>
      </c>
      <c r="H334" s="44">
        <f>'[1]Проф.МО дети  '!G$107</f>
        <v>632</v>
      </c>
      <c r="I334" s="44">
        <f>'[1]Проф.МО дети  '!K$107</f>
        <v>644</v>
      </c>
      <c r="J334" s="44">
        <f>'[1]Проф.МО дети  '!O$107</f>
        <v>655</v>
      </c>
      <c r="K334" s="44">
        <f>'[1]Проф.МО дети  '!$U$107</f>
        <v>432</v>
      </c>
      <c r="L334" s="30">
        <f t="shared" ref="L334:L342" si="85">M334+N334+O334+P334</f>
        <v>9273.3197050804702</v>
      </c>
      <c r="M334" s="30">
        <f>'[1]Проф.МО дети  '!BI$107</f>
        <v>2665.7999266166776</v>
      </c>
      <c r="N334" s="30">
        <f>'[1]Проф.МО дети  '!CC$107</f>
        <v>2729.0738499866197</v>
      </c>
      <c r="O334" s="30">
        <f>'[1]Проф.МО дети  '!CW$107</f>
        <v>2399.387155060223</v>
      </c>
      <c r="P334" s="30">
        <f>'[1]Проф.МО дети  '!EA$107</f>
        <v>1479.0587734169496</v>
      </c>
      <c r="Q334" s="17">
        <f>E334-G334</f>
        <v>0</v>
      </c>
      <c r="R334" s="17">
        <f t="shared" si="75"/>
        <v>0</v>
      </c>
    </row>
    <row r="335" spans="2:18" s="18" customFormat="1" ht="15" customHeight="1" x14ac:dyDescent="0.25">
      <c r="B335" s="154"/>
      <c r="C335" s="25" t="s">
        <v>49</v>
      </c>
      <c r="D335" s="26" t="s">
        <v>34</v>
      </c>
      <c r="E335" s="55">
        <f>'[1]ДДС ТЖС'!V$29</f>
        <v>151</v>
      </c>
      <c r="F335" s="30">
        <f>'[1]ДДС ТЖС'!EH$29</f>
        <v>1801.1598752496002</v>
      </c>
      <c r="G335" s="61">
        <f t="shared" si="84"/>
        <v>151</v>
      </c>
      <c r="H335" s="44">
        <f>'[1]ДДС ТЖС'!G$29</f>
        <v>0</v>
      </c>
      <c r="I335" s="44">
        <f>'[1]ДДС ТЖС'!K$29</f>
        <v>0</v>
      </c>
      <c r="J335" s="44">
        <f>'[1]ДДС ТЖС'!O$29</f>
        <v>0</v>
      </c>
      <c r="K335" s="44">
        <f>'[1]ДДС ТЖС'!U$29</f>
        <v>151</v>
      </c>
      <c r="L335" s="30">
        <f t="shared" si="85"/>
        <v>1801.1598752496002</v>
      </c>
      <c r="M335" s="30">
        <f>'[1]ДДС ТЖС'!BK$29</f>
        <v>0</v>
      </c>
      <c r="N335" s="30">
        <f>'[1]ДДС ТЖС'!CE$29</f>
        <v>0</v>
      </c>
      <c r="O335" s="30">
        <f>'[1]ДДС ТЖС'!CY$29</f>
        <v>0</v>
      </c>
      <c r="P335" s="30">
        <f>'[1]ДДС ТЖС'!EC$29</f>
        <v>1801.1598752496002</v>
      </c>
      <c r="Q335" s="17">
        <f t="shared" si="74"/>
        <v>0</v>
      </c>
      <c r="R335" s="17">
        <f t="shared" si="75"/>
        <v>0</v>
      </c>
    </row>
    <row r="336" spans="2:18" s="18" customFormat="1" ht="15" customHeight="1" x14ac:dyDescent="0.25">
      <c r="B336" s="154"/>
      <c r="C336" s="25" t="s">
        <v>50</v>
      </c>
      <c r="D336" s="26" t="s">
        <v>34</v>
      </c>
      <c r="E336" s="55">
        <f>'[1]ДДС опека'!V$28</f>
        <v>104</v>
      </c>
      <c r="F336" s="30">
        <f>'[1]ДДС опека'!EJ$28</f>
        <v>1284.5588217984</v>
      </c>
      <c r="G336" s="61">
        <f t="shared" si="84"/>
        <v>104</v>
      </c>
      <c r="H336" s="44">
        <f>'[1]ДДС опека'!G$28</f>
        <v>0</v>
      </c>
      <c r="I336" s="44">
        <f>'[1]ДДС опека'!K$28</f>
        <v>0</v>
      </c>
      <c r="J336" s="44">
        <f>'[1]ДДС опека'!O$28</f>
        <v>0</v>
      </c>
      <c r="K336" s="44">
        <f>'[1]ДДС опека'!U$28</f>
        <v>104</v>
      </c>
      <c r="L336" s="30">
        <f t="shared" si="85"/>
        <v>1284.5588217984</v>
      </c>
      <c r="M336" s="30">
        <f>'[1]ДДС опека'!BK$28</f>
        <v>0</v>
      </c>
      <c r="N336" s="30">
        <f>'[1]ДДС опека'!CE$28</f>
        <v>0</v>
      </c>
      <c r="O336" s="30">
        <f>'[1]ДДС опека'!CY$28</f>
        <v>0</v>
      </c>
      <c r="P336" s="30">
        <f>'[1]ДДС опека'!EC$28</f>
        <v>1284.5588217984</v>
      </c>
      <c r="Q336" s="17">
        <f t="shared" si="74"/>
        <v>0</v>
      </c>
      <c r="R336" s="17">
        <f t="shared" si="75"/>
        <v>0</v>
      </c>
    </row>
    <row r="337" spans="2:18" s="18" customFormat="1" ht="15" customHeight="1" x14ac:dyDescent="0.25">
      <c r="B337" s="154"/>
      <c r="C337" s="25" t="s">
        <v>51</v>
      </c>
      <c r="D337" s="26" t="s">
        <v>34</v>
      </c>
      <c r="E337" s="55">
        <f>'[1]ДВН1Этап новый '!BG$212</f>
        <v>2084</v>
      </c>
      <c r="F337" s="30">
        <f>'[1]ДВН1Этап новый '!OB$212</f>
        <v>11423.825917697599</v>
      </c>
      <c r="G337" s="61">
        <f>H337+I337+J337+K337</f>
        <v>2084</v>
      </c>
      <c r="H337" s="44">
        <f>'[1]ДВН1Этап новый '!N$212</f>
        <v>686</v>
      </c>
      <c r="I337" s="44">
        <f>'[1]ДВН1Этап новый '!Z$212</f>
        <v>1268</v>
      </c>
      <c r="J337" s="44">
        <f>'[1]ДВН1Этап новый '!AL$212</f>
        <v>130</v>
      </c>
      <c r="K337" s="44">
        <f>'[1]ДВН1Этап новый '!BD$212</f>
        <v>0</v>
      </c>
      <c r="L337" s="30">
        <f t="shared" si="85"/>
        <v>11423.825917697601</v>
      </c>
      <c r="M337" s="30">
        <f>'[1]ДВН1Этап новый '!FK$212</f>
        <v>3341.5344299912008</v>
      </c>
      <c r="N337" s="30">
        <f>'[1]ДВН1Этап новый '!HS$212</f>
        <v>7030.1388666080002</v>
      </c>
      <c r="O337" s="30">
        <f>'[1]ДВН1Этап новый '!KA$212</f>
        <v>1052.1526210983998</v>
      </c>
      <c r="P337" s="30">
        <f>'[1]ДВН1Этап новый '!NM$212</f>
        <v>0</v>
      </c>
      <c r="Q337" s="17">
        <f t="shared" si="74"/>
        <v>0</v>
      </c>
      <c r="R337" s="17">
        <f t="shared" si="75"/>
        <v>0</v>
      </c>
    </row>
    <row r="338" spans="2:18" s="18" customFormat="1" ht="15" customHeight="1" x14ac:dyDescent="0.25">
      <c r="B338" s="154"/>
      <c r="C338" s="25" t="s">
        <v>52</v>
      </c>
      <c r="D338" s="26" t="s">
        <v>34</v>
      </c>
      <c r="E338" s="55">
        <f>'[1]ДВН2 этап'!BG$218</f>
        <v>130</v>
      </c>
      <c r="F338" s="30">
        <f>'[1]ДВН2 этап'!NP$218</f>
        <v>717.15841274599995</v>
      </c>
      <c r="G338" s="61">
        <f t="shared" si="84"/>
        <v>130</v>
      </c>
      <c r="H338" s="44">
        <f>'[1]ДВН2 этап'!N$218</f>
        <v>90</v>
      </c>
      <c r="I338" s="44">
        <f>'[1]ДВН2 этап'!Z$218</f>
        <v>40</v>
      </c>
      <c r="J338" s="44">
        <f>'[1]ДВН2 этап'!AL$218</f>
        <v>0</v>
      </c>
      <c r="K338" s="44">
        <f>'[1]ДВН2 этап'!BD$218</f>
        <v>0</v>
      </c>
      <c r="L338" s="30">
        <f t="shared" si="85"/>
        <v>717.15841274599995</v>
      </c>
      <c r="M338" s="30">
        <f>'[1]ДВН2 этап'!EY$218</f>
        <v>454.15955497799996</v>
      </c>
      <c r="N338" s="30">
        <f>'[1]ДВН2 этап'!HG$218</f>
        <v>262.99885776799999</v>
      </c>
      <c r="O338" s="30">
        <f>'[1]ДВН2 этап'!JO$218</f>
        <v>0</v>
      </c>
      <c r="P338" s="30">
        <f>'[1]ДВН2 этап'!NA$218</f>
        <v>0</v>
      </c>
      <c r="Q338" s="17">
        <f t="shared" si="74"/>
        <v>0</v>
      </c>
      <c r="R338" s="17">
        <f t="shared" si="75"/>
        <v>0</v>
      </c>
    </row>
    <row r="339" spans="2:18" s="18" customFormat="1" ht="15" customHeight="1" x14ac:dyDescent="0.25">
      <c r="B339" s="154"/>
      <c r="C339" s="25" t="s">
        <v>53</v>
      </c>
      <c r="D339" s="26" t="s">
        <v>34</v>
      </c>
      <c r="E339" s="55">
        <f>'[1]1 этап угл.дисп.'!BG$41</f>
        <v>525</v>
      </c>
      <c r="F339" s="30">
        <f>'[1]1 этап угл.дисп.'!NB$41</f>
        <v>821.10000000000025</v>
      </c>
      <c r="G339" s="52">
        <f t="shared" si="84"/>
        <v>525</v>
      </c>
      <c r="H339" s="44">
        <f>'[1]1 этап угл.дисп.'!N$41</f>
        <v>88</v>
      </c>
      <c r="I339" s="44">
        <f>'[1]1 этап угл.дисп.'!Z$41</f>
        <v>200</v>
      </c>
      <c r="J339" s="44">
        <f>'[1]1 этап угл.дисп.'!AL$41</f>
        <v>237</v>
      </c>
      <c r="K339" s="44">
        <f>'[1]1 этап угл.дисп.'!BD$41</f>
        <v>0</v>
      </c>
      <c r="L339" s="53">
        <f t="shared" si="85"/>
        <v>821.10000000000014</v>
      </c>
      <c r="M339" s="30">
        <f>'[1]1 этап угл.дисп.'!EI$41</f>
        <v>137.63200000000001</v>
      </c>
      <c r="N339" s="30">
        <f>'[1]1 этап угл.дисп.'!GQ$41</f>
        <v>312.80000000000007</v>
      </c>
      <c r="O339" s="30">
        <f>'[1]1 этап угл.дисп.'!IY$41</f>
        <v>370.66800000000012</v>
      </c>
      <c r="P339" s="30">
        <f>'[1]1 этап угл.дисп.'!MK$41</f>
        <v>0</v>
      </c>
      <c r="Q339" s="17">
        <f t="shared" si="74"/>
        <v>0</v>
      </c>
      <c r="R339" s="17">
        <f t="shared" si="75"/>
        <v>0</v>
      </c>
    </row>
    <row r="340" spans="2:18" s="18" customFormat="1" ht="15" customHeight="1" x14ac:dyDescent="0.25">
      <c r="B340" s="154"/>
      <c r="C340" s="25" t="s">
        <v>54</v>
      </c>
      <c r="D340" s="26" t="s">
        <v>34</v>
      </c>
      <c r="E340" s="55">
        <f>'[1]2 этап угл.дисп.'!U$39</f>
        <v>71</v>
      </c>
      <c r="F340" s="30">
        <f>'[1]2 этап угл.дисп.'!DV$39</f>
        <v>500.47590394560007</v>
      </c>
      <c r="G340" s="44">
        <f t="shared" si="84"/>
        <v>71</v>
      </c>
      <c r="H340" s="44">
        <f>'[1]2 этап угл.дисп.'!F$39</f>
        <v>17</v>
      </c>
      <c r="I340" s="44">
        <f>'[1]2 этап угл.дисп.'!J$39</f>
        <v>19</v>
      </c>
      <c r="J340" s="44">
        <f>'[1]2 этап угл.дисп.'!N$39</f>
        <v>18</v>
      </c>
      <c r="K340" s="44">
        <f>'[1]2 этап угл.дисп.'!T$39</f>
        <v>17</v>
      </c>
      <c r="L340" s="30">
        <f t="shared" si="85"/>
        <v>500.47590394560001</v>
      </c>
      <c r="M340" s="30">
        <f>'[1]2 этап угл.дисп.'!AY$39</f>
        <v>119.83225869120001</v>
      </c>
      <c r="N340" s="30">
        <f>'[1]2 этап угл.дисп.'!BS$39</f>
        <v>133.93017147840001</v>
      </c>
      <c r="O340" s="30">
        <f>'[1]2 этап угл.дисп.'!CM$39</f>
        <v>126.8812150848</v>
      </c>
      <c r="P340" s="30">
        <f>'[1]2 этап угл.дисп.'!DQ$39</f>
        <v>119.83225869120001</v>
      </c>
      <c r="Q340" s="17">
        <f t="shared" si="74"/>
        <v>0</v>
      </c>
      <c r="R340" s="17">
        <f t="shared" si="75"/>
        <v>0</v>
      </c>
    </row>
    <row r="341" spans="2:18" s="18" customFormat="1" ht="15" customHeight="1" x14ac:dyDescent="0.25">
      <c r="B341" s="154"/>
      <c r="C341" s="25" t="s">
        <v>55</v>
      </c>
      <c r="D341" s="26" t="s">
        <v>34</v>
      </c>
      <c r="E341" s="55">
        <f>'[1]1 этап репрод здоровья'!$BG$215</f>
        <v>1376</v>
      </c>
      <c r="F341" s="30">
        <f>'[1]1 этап репрод здоровья'!$MR$215</f>
        <v>4983.3700000000008</v>
      </c>
      <c r="G341" s="44">
        <f t="shared" si="84"/>
        <v>1376</v>
      </c>
      <c r="H341" s="44">
        <f>'[1]1 этап репрод здоровья'!$N$215</f>
        <v>0</v>
      </c>
      <c r="I341" s="44">
        <f>'[1]1 этап репрод здоровья'!$Z$215</f>
        <v>0</v>
      </c>
      <c r="J341" s="44">
        <f>'[1]1 этап репрод здоровья'!$AL$215</f>
        <v>713</v>
      </c>
      <c r="K341" s="44">
        <f>'[1]1 этап репрод здоровья'!$BD$215</f>
        <v>663</v>
      </c>
      <c r="L341" s="30">
        <f t="shared" si="85"/>
        <v>4983.3700000000008</v>
      </c>
      <c r="M341" s="30">
        <f>'[1]1 этап репрод здоровья'!$EA$215</f>
        <v>0</v>
      </c>
      <c r="N341" s="30">
        <f>'[1]1 этап репрод здоровья'!$GI$215</f>
        <v>0</v>
      </c>
      <c r="O341" s="30">
        <f>'[1]1 этап репрод здоровья'!$IQ$215</f>
        <v>2651.8700000000003</v>
      </c>
      <c r="P341" s="30">
        <f>'[1]1 этап репрод здоровья'!$MC$215</f>
        <v>2331.5</v>
      </c>
      <c r="Q341" s="17">
        <f t="shared" si="74"/>
        <v>0</v>
      </c>
      <c r="R341" s="17">
        <f t="shared" si="75"/>
        <v>0</v>
      </c>
    </row>
    <row r="342" spans="2:18" s="18" customFormat="1" ht="15" customHeight="1" x14ac:dyDescent="0.25">
      <c r="B342" s="154"/>
      <c r="C342" s="25" t="s">
        <v>56</v>
      </c>
      <c r="D342" s="26" t="s">
        <v>34</v>
      </c>
      <c r="E342" s="55">
        <f>'[1]2 этап репрод здоровья'!BG$215</f>
        <v>136</v>
      </c>
      <c r="F342" s="30">
        <f>'[1]2 этап репрод здоровья'!MR$215</f>
        <v>387.40499999999997</v>
      </c>
      <c r="G342" s="44">
        <f t="shared" si="84"/>
        <v>136</v>
      </c>
      <c r="H342" s="44">
        <f>'[1]2 этап репрод здоровья'!N$215</f>
        <v>0</v>
      </c>
      <c r="I342" s="44">
        <f>'[1]2 этап репрод здоровья'!Z$215</f>
        <v>0</v>
      </c>
      <c r="J342" s="44">
        <f>'[1]2 этап репрод здоровья'!AL$215</f>
        <v>45</v>
      </c>
      <c r="K342" s="44">
        <f>'[1]2 этап репрод здоровья'!BD$215</f>
        <v>91</v>
      </c>
      <c r="L342" s="30">
        <f t="shared" si="85"/>
        <v>387.40499999999997</v>
      </c>
      <c r="M342" s="30">
        <f>'[1]2 этап репрод здоровья'!EA$215</f>
        <v>0</v>
      </c>
      <c r="N342" s="30">
        <f>'[1]2 этап репрод здоровья'!GI$215</f>
        <v>0</v>
      </c>
      <c r="O342" s="30">
        <f>'[1]2 этап репрод здоровья'!IQ$215</f>
        <v>128.22499999999999</v>
      </c>
      <c r="P342" s="30">
        <f>'[1]2 этап репрод здоровья'!MC$215</f>
        <v>259.18</v>
      </c>
      <c r="Q342" s="17">
        <f t="shared" si="74"/>
        <v>0</v>
      </c>
      <c r="R342" s="17">
        <f t="shared" si="75"/>
        <v>0</v>
      </c>
    </row>
    <row r="343" spans="2:18" s="18" customFormat="1" ht="15" customHeight="1" x14ac:dyDescent="0.25">
      <c r="B343" s="154"/>
      <c r="C343" s="149" t="s">
        <v>8</v>
      </c>
      <c r="D343" s="149"/>
      <c r="E343" s="54">
        <f>E264+E279+E280+E281+E285+E299+E303+E317+E331+E333+E334+E335+E336+E337+E338+E339+E340+E341+E342</f>
        <v>61038</v>
      </c>
      <c r="F343" s="54">
        <f t="shared" ref="F343:O343" si="86">F264+F279+F280+F281+F285+F299+F303+F317+F331+F333+F334+F335+F336+F337+F338+F339+F340+F341+F342</f>
        <v>139540.04851863379</v>
      </c>
      <c r="G343" s="54">
        <f t="shared" si="86"/>
        <v>61038</v>
      </c>
      <c r="H343" s="54">
        <f t="shared" si="86"/>
        <v>14383</v>
      </c>
      <c r="I343" s="54">
        <f t="shared" si="86"/>
        <v>15869</v>
      </c>
      <c r="J343" s="54">
        <f t="shared" si="86"/>
        <v>15971</v>
      </c>
      <c r="K343" s="54">
        <f t="shared" si="86"/>
        <v>14815</v>
      </c>
      <c r="L343" s="54">
        <f t="shared" si="86"/>
        <v>139540.04851863379</v>
      </c>
      <c r="M343" s="54">
        <f t="shared" si="86"/>
        <v>32071.360808744506</v>
      </c>
      <c r="N343" s="54">
        <f t="shared" si="86"/>
        <v>38214.829151800244</v>
      </c>
      <c r="O343" s="54">
        <f t="shared" si="86"/>
        <v>35329.990848239453</v>
      </c>
      <c r="P343" s="54">
        <f>P264+P279+P280+P281+P285+P299+P303+P317+P331+P333+P334+P335+P336+P337+P338+P339+P340+P341+P342</f>
        <v>33923.867709849575</v>
      </c>
      <c r="Q343" s="17">
        <f t="shared" si="74"/>
        <v>0</v>
      </c>
      <c r="R343" s="17">
        <f t="shared" si="75"/>
        <v>0</v>
      </c>
    </row>
    <row r="344" spans="2:18" s="18" customFormat="1" ht="44.25" customHeight="1" x14ac:dyDescent="0.25">
      <c r="B344" s="154" t="s">
        <v>73</v>
      </c>
      <c r="C344" s="25" t="s">
        <v>14</v>
      </c>
      <c r="D344" s="26" t="s">
        <v>15</v>
      </c>
      <c r="E344" s="63">
        <f>E345+E346+E347+E349+E350+E351+E352+E353+E354+E355+E356+E357+E358+E359</f>
        <v>32835</v>
      </c>
      <c r="F344" s="63">
        <f t="shared" ref="F344:P344" si="87">F345+F346+F347+F349+F350+F351+F352+F353+F354+F355+F356+F357+F358+F359</f>
        <v>97890.548740280399</v>
      </c>
      <c r="G344" s="63">
        <f t="shared" si="87"/>
        <v>32835</v>
      </c>
      <c r="H344" s="63">
        <f t="shared" si="87"/>
        <v>8108</v>
      </c>
      <c r="I344" s="63">
        <f t="shared" si="87"/>
        <v>7687</v>
      </c>
      <c r="J344" s="63">
        <f t="shared" si="87"/>
        <v>8271</v>
      </c>
      <c r="K344" s="63">
        <f t="shared" si="87"/>
        <v>8769</v>
      </c>
      <c r="L344" s="63">
        <f t="shared" si="87"/>
        <v>97890.548740280399</v>
      </c>
      <c r="M344" s="63">
        <f t="shared" si="87"/>
        <v>23964.664501678806</v>
      </c>
      <c r="N344" s="63">
        <f t="shared" si="87"/>
        <v>22095.878065603196</v>
      </c>
      <c r="O344" s="63">
        <f t="shared" si="87"/>
        <v>25311.3697876896</v>
      </c>
      <c r="P344" s="63">
        <f t="shared" si="87"/>
        <v>26518.636385308804</v>
      </c>
      <c r="Q344" s="17">
        <f t="shared" si="74"/>
        <v>0</v>
      </c>
      <c r="R344" s="17">
        <f t="shared" si="75"/>
        <v>0</v>
      </c>
    </row>
    <row r="345" spans="2:18" s="18" customFormat="1" ht="15" customHeight="1" x14ac:dyDescent="0.25">
      <c r="B345" s="154"/>
      <c r="C345" s="19" t="s">
        <v>17</v>
      </c>
      <c r="D345" s="20" t="s">
        <v>15</v>
      </c>
      <c r="E345" s="57">
        <f>#REF!</f>
        <v>9667</v>
      </c>
      <c r="F345" s="41">
        <f>#REF!</f>
        <v>21607.825917600003</v>
      </c>
      <c r="G345" s="42">
        <f>SUM(H345:K345)</f>
        <v>9667</v>
      </c>
      <c r="H345" s="42">
        <f>#REF!</f>
        <v>2397</v>
      </c>
      <c r="I345" s="42">
        <f>#REF!</f>
        <v>2424</v>
      </c>
      <c r="J345" s="42">
        <f>#REF!</f>
        <v>2424</v>
      </c>
      <c r="K345" s="42">
        <f>#REF!</f>
        <v>2422</v>
      </c>
      <c r="L345" s="41">
        <f>SUM(M345:P345)</f>
        <v>21607.825917599999</v>
      </c>
      <c r="M345" s="41">
        <f>#REF!</f>
        <v>5351.7344613119994</v>
      </c>
      <c r="N345" s="41">
        <f>#REF!</f>
        <v>5420.1878528256002</v>
      </c>
      <c r="O345" s="41">
        <f>#REF!</f>
        <v>5420.1878528256002</v>
      </c>
      <c r="P345" s="41">
        <f>#REF!</f>
        <v>5415.7157506368003</v>
      </c>
      <c r="Q345" s="17">
        <f t="shared" si="74"/>
        <v>0</v>
      </c>
      <c r="R345" s="17">
        <f t="shared" si="75"/>
        <v>0</v>
      </c>
    </row>
    <row r="346" spans="2:18" s="18" customFormat="1" ht="15" customHeight="1" x14ac:dyDescent="0.25">
      <c r="B346" s="154"/>
      <c r="C346" s="19" t="s">
        <v>16</v>
      </c>
      <c r="D346" s="20" t="s">
        <v>15</v>
      </c>
      <c r="E346" s="57">
        <f>#REF!</f>
        <v>7667</v>
      </c>
      <c r="F346" s="41">
        <f>#REF!</f>
        <v>26712.075689165998</v>
      </c>
      <c r="G346" s="42">
        <f t="shared" ref="G346:G359" si="88">SUM(H346:K346)</f>
        <v>7667</v>
      </c>
      <c r="H346" s="42">
        <f>#REF!</f>
        <v>1916</v>
      </c>
      <c r="I346" s="42">
        <f>#REF!</f>
        <v>1917</v>
      </c>
      <c r="J346" s="42">
        <f>#REF!</f>
        <v>1917</v>
      </c>
      <c r="K346" s="42">
        <f>#REF!</f>
        <v>1917</v>
      </c>
      <c r="L346" s="41">
        <f t="shared" ref="L346:L359" si="89">SUM(M346:P346)</f>
        <v>26712.075689165995</v>
      </c>
      <c r="M346" s="41">
        <f>#REF!</f>
        <v>6628.0908767916007</v>
      </c>
      <c r="N346" s="41">
        <f>#REF!</f>
        <v>6694.6616041247989</v>
      </c>
      <c r="O346" s="41">
        <f>#REF!</f>
        <v>6694.6616041247989</v>
      </c>
      <c r="P346" s="41">
        <f>#REF!</f>
        <v>6694.6616041247989</v>
      </c>
      <c r="Q346" s="17">
        <f t="shared" si="74"/>
        <v>0</v>
      </c>
      <c r="R346" s="17">
        <f t="shared" si="75"/>
        <v>0</v>
      </c>
    </row>
    <row r="347" spans="2:18" s="18" customFormat="1" ht="33" customHeight="1" x14ac:dyDescent="0.25">
      <c r="B347" s="154"/>
      <c r="C347" s="19" t="s">
        <v>19</v>
      </c>
      <c r="D347" s="20" t="s">
        <v>15</v>
      </c>
      <c r="E347" s="57">
        <f>#REF!</f>
        <v>670</v>
      </c>
      <c r="F347" s="41">
        <f>#REF!</f>
        <v>1992.8841258059999</v>
      </c>
      <c r="G347" s="42">
        <f t="shared" si="88"/>
        <v>670</v>
      </c>
      <c r="H347" s="42">
        <f>#REF!</f>
        <v>165</v>
      </c>
      <c r="I347" s="42">
        <f>#REF!</f>
        <v>160</v>
      </c>
      <c r="J347" s="42">
        <f>#REF!</f>
        <v>165</v>
      </c>
      <c r="K347" s="42">
        <f>#REF!</f>
        <v>180</v>
      </c>
      <c r="L347" s="41">
        <f t="shared" si="89"/>
        <v>1992.8841258059999</v>
      </c>
      <c r="M347" s="41">
        <f>#REF!</f>
        <v>483.04715369400003</v>
      </c>
      <c r="N347" s="41">
        <f>#REF!</f>
        <v>478.36418918399994</v>
      </c>
      <c r="O347" s="41">
        <f>#REF!</f>
        <v>493.31307009599999</v>
      </c>
      <c r="P347" s="41">
        <f>#REF!</f>
        <v>538.15971283199997</v>
      </c>
      <c r="Q347" s="17">
        <f t="shared" si="74"/>
        <v>0</v>
      </c>
      <c r="R347" s="17">
        <f t="shared" si="75"/>
        <v>0</v>
      </c>
    </row>
    <row r="348" spans="2:18" s="18" customFormat="1" ht="33" customHeight="1" x14ac:dyDescent="0.25">
      <c r="B348" s="154"/>
      <c r="C348" s="19" t="s">
        <v>20</v>
      </c>
      <c r="D348" s="20" t="s">
        <v>15</v>
      </c>
      <c r="E348" s="57"/>
      <c r="F348" s="41"/>
      <c r="G348" s="42"/>
      <c r="H348" s="42"/>
      <c r="I348" s="42"/>
      <c r="J348" s="42"/>
      <c r="K348" s="42"/>
      <c r="L348" s="41"/>
      <c r="M348" s="41"/>
      <c r="N348" s="41"/>
      <c r="O348" s="41"/>
      <c r="P348" s="41"/>
      <c r="Q348" s="17">
        <f t="shared" si="74"/>
        <v>0</v>
      </c>
      <c r="R348" s="17">
        <f t="shared" si="75"/>
        <v>0</v>
      </c>
    </row>
    <row r="349" spans="2:18" s="18" customFormat="1" ht="15" customHeight="1" x14ac:dyDescent="0.25">
      <c r="B349" s="154"/>
      <c r="C349" s="19" t="s">
        <v>21</v>
      </c>
      <c r="D349" s="20" t="s">
        <v>15</v>
      </c>
      <c r="E349" s="57">
        <f>#REF!</f>
        <v>1202</v>
      </c>
      <c r="F349" s="41">
        <f>#REF!</f>
        <v>3162.9827537999995</v>
      </c>
      <c r="G349" s="42">
        <f t="shared" si="88"/>
        <v>1202</v>
      </c>
      <c r="H349" s="42">
        <f>#REF!</f>
        <v>258</v>
      </c>
      <c r="I349" s="42">
        <f>#REF!</f>
        <v>280</v>
      </c>
      <c r="J349" s="42">
        <f>#REF!</f>
        <v>274</v>
      </c>
      <c r="K349" s="42">
        <f>#REF!</f>
        <v>390</v>
      </c>
      <c r="L349" s="41">
        <f t="shared" si="89"/>
        <v>3162.9827538</v>
      </c>
      <c r="M349" s="41">
        <f>#REF!</f>
        <v>672.67506304799986</v>
      </c>
      <c r="N349" s="41">
        <f>#REF!</f>
        <v>738.65058624000005</v>
      </c>
      <c r="O349" s="41">
        <f>#REF!</f>
        <v>722.82235939199984</v>
      </c>
      <c r="P349" s="41">
        <f>#REF!</f>
        <v>1028.8347451200002</v>
      </c>
      <c r="Q349" s="17">
        <f t="shared" si="74"/>
        <v>0</v>
      </c>
      <c r="R349" s="17">
        <f t="shared" si="75"/>
        <v>0</v>
      </c>
    </row>
    <row r="350" spans="2:18" s="18" customFormat="1" ht="15" customHeight="1" x14ac:dyDescent="0.25">
      <c r="B350" s="154"/>
      <c r="C350" s="19" t="s">
        <v>27</v>
      </c>
      <c r="D350" s="20" t="s">
        <v>15</v>
      </c>
      <c r="E350" s="57">
        <f>#REF!</f>
        <v>706</v>
      </c>
      <c r="F350" s="41">
        <f>#REF!</f>
        <v>1578.1496095908003</v>
      </c>
      <c r="G350" s="42">
        <f t="shared" si="88"/>
        <v>706</v>
      </c>
      <c r="H350" s="42">
        <f>#REF!</f>
        <v>166</v>
      </c>
      <c r="I350" s="42">
        <f>#REF!</f>
        <v>189</v>
      </c>
      <c r="J350" s="42">
        <f>#REF!</f>
        <v>175</v>
      </c>
      <c r="K350" s="42">
        <f>#REF!</f>
        <v>176</v>
      </c>
      <c r="L350" s="41">
        <f t="shared" si="89"/>
        <v>1578.1496095908005</v>
      </c>
      <c r="M350" s="41">
        <f>#REF!</f>
        <v>370.68201861480009</v>
      </c>
      <c r="N350" s="41">
        <f>#REF!</f>
        <v>422.61365684160006</v>
      </c>
      <c r="O350" s="41">
        <f>#REF!</f>
        <v>391.30894152000008</v>
      </c>
      <c r="P350" s="41">
        <f>#REF!</f>
        <v>393.54499261440003</v>
      </c>
      <c r="Q350" s="17">
        <f t="shared" si="74"/>
        <v>0</v>
      </c>
      <c r="R350" s="17">
        <f t="shared" si="75"/>
        <v>0</v>
      </c>
    </row>
    <row r="351" spans="2:18" s="18" customFormat="1" ht="15" customHeight="1" x14ac:dyDescent="0.25">
      <c r="B351" s="154"/>
      <c r="C351" s="19" t="s">
        <v>42</v>
      </c>
      <c r="D351" s="20" t="s">
        <v>15</v>
      </c>
      <c r="E351" s="57">
        <f>#REF!</f>
        <v>4196</v>
      </c>
      <c r="F351" s="41">
        <f>#REF!</f>
        <v>18359.627853540002</v>
      </c>
      <c r="G351" s="42">
        <f t="shared" si="88"/>
        <v>4196</v>
      </c>
      <c r="H351" s="42">
        <f>#REF!</f>
        <v>1025</v>
      </c>
      <c r="I351" s="42">
        <f>#REF!</f>
        <v>447</v>
      </c>
      <c r="J351" s="42">
        <f>#REF!</f>
        <v>1379</v>
      </c>
      <c r="K351" s="42">
        <f>#REF!</f>
        <v>1345</v>
      </c>
      <c r="L351" s="41">
        <f t="shared" si="89"/>
        <v>18359.627853540002</v>
      </c>
      <c r="M351" s="41">
        <f>#REF!</f>
        <v>4417.5980382600001</v>
      </c>
      <c r="N351" s="41">
        <f>#REF!</f>
        <v>1965.3381669600003</v>
      </c>
      <c r="O351" s="41">
        <f>#REF!</f>
        <v>6063.0902287200006</v>
      </c>
      <c r="P351" s="41">
        <f>#REF!</f>
        <v>5913.6014196000006</v>
      </c>
      <c r="Q351" s="17">
        <f t="shared" si="74"/>
        <v>0</v>
      </c>
      <c r="R351" s="17">
        <f t="shared" si="75"/>
        <v>0</v>
      </c>
    </row>
    <row r="352" spans="2:18" s="18" customFormat="1" ht="15" customHeight="1" x14ac:dyDescent="0.25">
      <c r="B352" s="154"/>
      <c r="C352" s="19" t="s">
        <v>26</v>
      </c>
      <c r="D352" s="20" t="s">
        <v>15</v>
      </c>
      <c r="E352" s="57">
        <f>#REF!</f>
        <v>1200</v>
      </c>
      <c r="F352" s="41">
        <f>#REF!</f>
        <v>3364.7651951999997</v>
      </c>
      <c r="G352" s="42">
        <f t="shared" si="88"/>
        <v>1200</v>
      </c>
      <c r="H352" s="42">
        <f>#REF!</f>
        <v>300</v>
      </c>
      <c r="I352" s="42">
        <f>#REF!</f>
        <v>300</v>
      </c>
      <c r="J352" s="42">
        <f>#REF!</f>
        <v>300</v>
      </c>
      <c r="K352" s="42">
        <f>#REF!</f>
        <v>300</v>
      </c>
      <c r="L352" s="41">
        <f t="shared" si="89"/>
        <v>3364.7651952000001</v>
      </c>
      <c r="M352" s="41">
        <f>#REF!</f>
        <v>832.24889952000012</v>
      </c>
      <c r="N352" s="41">
        <f>#REF!</f>
        <v>844.17209855999999</v>
      </c>
      <c r="O352" s="41">
        <f>#REF!</f>
        <v>844.17209855999999</v>
      </c>
      <c r="P352" s="41">
        <f>#REF!</f>
        <v>844.17209855999999</v>
      </c>
      <c r="Q352" s="17">
        <f t="shared" si="74"/>
        <v>0</v>
      </c>
      <c r="R352" s="17">
        <f t="shared" si="75"/>
        <v>0</v>
      </c>
    </row>
    <row r="353" spans="2:18" s="18" customFormat="1" ht="15" customHeight="1" x14ac:dyDescent="0.25">
      <c r="B353" s="154"/>
      <c r="C353" s="19" t="s">
        <v>25</v>
      </c>
      <c r="D353" s="20" t="s">
        <v>15</v>
      </c>
      <c r="E353" s="57">
        <f>#REF!</f>
        <v>1684</v>
      </c>
      <c r="F353" s="41">
        <f>#REF!</f>
        <v>3747.7023264672002</v>
      </c>
      <c r="G353" s="42">
        <f t="shared" si="88"/>
        <v>1684</v>
      </c>
      <c r="H353" s="42">
        <f>#REF!</f>
        <v>428</v>
      </c>
      <c r="I353" s="42">
        <f>#REF!</f>
        <v>404</v>
      </c>
      <c r="J353" s="42">
        <f>#REF!</f>
        <v>336</v>
      </c>
      <c r="K353" s="42">
        <f>#REF!</f>
        <v>516</v>
      </c>
      <c r="L353" s="41">
        <f t="shared" si="89"/>
        <v>3747.7023264672007</v>
      </c>
      <c r="M353" s="41">
        <f>#REF!</f>
        <v>939.22215190079999</v>
      </c>
      <c r="N353" s="41">
        <f>#REF!</f>
        <v>903.36464213760019</v>
      </c>
      <c r="O353" s="41">
        <f>#REF!</f>
        <v>751.31316771840011</v>
      </c>
      <c r="P353" s="41">
        <f>#REF!</f>
        <v>1153.8023647104003</v>
      </c>
      <c r="Q353" s="17">
        <f t="shared" si="74"/>
        <v>0</v>
      </c>
      <c r="R353" s="17">
        <f t="shared" si="75"/>
        <v>0</v>
      </c>
    </row>
    <row r="354" spans="2:18" s="18" customFormat="1" ht="15" customHeight="1" x14ac:dyDescent="0.25">
      <c r="B354" s="154"/>
      <c r="C354" s="19" t="s">
        <v>24</v>
      </c>
      <c r="D354" s="20" t="s">
        <v>15</v>
      </c>
      <c r="E354" s="57">
        <f>#REF!</f>
        <v>1682</v>
      </c>
      <c r="F354" s="41">
        <f>#REF!</f>
        <v>4767.5699438903994</v>
      </c>
      <c r="G354" s="42">
        <f t="shared" si="88"/>
        <v>1682</v>
      </c>
      <c r="H354" s="42">
        <f>#REF!</f>
        <v>411</v>
      </c>
      <c r="I354" s="42">
        <f>#REF!</f>
        <v>436</v>
      </c>
      <c r="J354" s="42">
        <f>#REF!</f>
        <v>349</v>
      </c>
      <c r="K354" s="42">
        <f>#REF!</f>
        <v>486</v>
      </c>
      <c r="L354" s="41">
        <f t="shared" si="89"/>
        <v>4767.5699438903994</v>
      </c>
      <c r="M354" s="41">
        <f>#REF!</f>
        <v>1159.1613334296001</v>
      </c>
      <c r="N354" s="41">
        <f>#REF!</f>
        <v>1237.8175878527998</v>
      </c>
      <c r="O354" s="41">
        <f>#REF!</f>
        <v>990.82187651519985</v>
      </c>
      <c r="P354" s="41">
        <f>#REF!</f>
        <v>1379.7691460927999</v>
      </c>
      <c r="Q354" s="17">
        <f t="shared" si="74"/>
        <v>0</v>
      </c>
      <c r="R354" s="17">
        <f t="shared" si="75"/>
        <v>0</v>
      </c>
    </row>
    <row r="355" spans="2:18" s="18" customFormat="1" ht="15" customHeight="1" x14ac:dyDescent="0.25">
      <c r="B355" s="154"/>
      <c r="C355" s="19" t="s">
        <v>23</v>
      </c>
      <c r="D355" s="20" t="s">
        <v>15</v>
      </c>
      <c r="E355" s="57">
        <f>#REF!</f>
        <v>900</v>
      </c>
      <c r="F355" s="41">
        <f>#REF!</f>
        <v>2682.2307820271994</v>
      </c>
      <c r="G355" s="42">
        <f t="shared" si="88"/>
        <v>900</v>
      </c>
      <c r="H355" s="42">
        <f>#REF!</f>
        <v>201</v>
      </c>
      <c r="I355" s="42">
        <f>#REF!</f>
        <v>278</v>
      </c>
      <c r="J355" s="42">
        <f>#REF!</f>
        <v>205</v>
      </c>
      <c r="K355" s="42">
        <f>#REF!</f>
        <v>216</v>
      </c>
      <c r="L355" s="41">
        <f t="shared" si="89"/>
        <v>2682.2307820271999</v>
      </c>
      <c r="M355" s="41">
        <f>#REF!</f>
        <v>592.37723052959996</v>
      </c>
      <c r="N355" s="41">
        <f>#REF!</f>
        <v>831.1577787071999</v>
      </c>
      <c r="O355" s="41">
        <f>#REF!</f>
        <v>612.90411739199988</v>
      </c>
      <c r="P355" s="41">
        <f>#REF!</f>
        <v>645.79165539839994</v>
      </c>
      <c r="Q355" s="17">
        <f t="shared" si="74"/>
        <v>0</v>
      </c>
      <c r="R355" s="17">
        <f t="shared" si="75"/>
        <v>0</v>
      </c>
    </row>
    <row r="356" spans="2:18" s="18" customFormat="1" ht="15" customHeight="1" x14ac:dyDescent="0.25">
      <c r="B356" s="154"/>
      <c r="C356" s="19" t="s">
        <v>29</v>
      </c>
      <c r="D356" s="20" t="s">
        <v>15</v>
      </c>
      <c r="E356" s="57">
        <f>#REF!</f>
        <v>1109</v>
      </c>
      <c r="F356" s="41">
        <f>#REF!</f>
        <v>4697.8559196000006</v>
      </c>
      <c r="G356" s="42">
        <f t="shared" si="88"/>
        <v>1109</v>
      </c>
      <c r="H356" s="42">
        <f>#REF!</f>
        <v>277</v>
      </c>
      <c r="I356" s="42">
        <f>#REF!</f>
        <v>277</v>
      </c>
      <c r="J356" s="42">
        <f>#REF!</f>
        <v>278</v>
      </c>
      <c r="K356" s="42">
        <f>#REF!</f>
        <v>277</v>
      </c>
      <c r="L356" s="41">
        <f t="shared" si="89"/>
        <v>4697.8559196000006</v>
      </c>
      <c r="M356" s="41">
        <f>#REF!</f>
        <v>1165.1966804832</v>
      </c>
      <c r="N356" s="41">
        <f>#REF!</f>
        <v>1176.1377514848</v>
      </c>
      <c r="O356" s="41">
        <f>#REF!</f>
        <v>1180.3837361472001</v>
      </c>
      <c r="P356" s="41">
        <f>#REF!</f>
        <v>1176.1377514848</v>
      </c>
      <c r="Q356" s="17">
        <f t="shared" si="74"/>
        <v>0</v>
      </c>
      <c r="R356" s="17">
        <f t="shared" si="75"/>
        <v>0</v>
      </c>
    </row>
    <row r="357" spans="2:18" s="18" customFormat="1" ht="15" customHeight="1" x14ac:dyDescent="0.25">
      <c r="B357" s="154"/>
      <c r="C357" s="19" t="s">
        <v>28</v>
      </c>
      <c r="D357" s="20" t="s">
        <v>15</v>
      </c>
      <c r="E357" s="57">
        <f>#REF!</f>
        <v>606</v>
      </c>
      <c r="F357" s="41">
        <f>#REF!</f>
        <v>1761.3342869759999</v>
      </c>
      <c r="G357" s="42">
        <f t="shared" si="88"/>
        <v>606</v>
      </c>
      <c r="H357" s="42">
        <f>#REF!</f>
        <v>144</v>
      </c>
      <c r="I357" s="42">
        <f>#REF!</f>
        <v>144</v>
      </c>
      <c r="J357" s="42">
        <f>#REF!</f>
        <v>144</v>
      </c>
      <c r="K357" s="42">
        <f>#REF!</f>
        <v>174</v>
      </c>
      <c r="L357" s="41">
        <f t="shared" si="89"/>
        <v>1761.3342869759999</v>
      </c>
      <c r="M357" s="41">
        <f>#REF!</f>
        <v>414.8797897728</v>
      </c>
      <c r="N357" s="41">
        <f>#REF!</f>
        <v>419.67412899839996</v>
      </c>
      <c r="O357" s="41">
        <f>#REF!</f>
        <v>419.67412899839991</v>
      </c>
      <c r="P357" s="41">
        <f>#REF!</f>
        <v>507.10623920640001</v>
      </c>
      <c r="Q357" s="17">
        <f t="shared" si="74"/>
        <v>0</v>
      </c>
      <c r="R357" s="17">
        <f t="shared" si="75"/>
        <v>0</v>
      </c>
    </row>
    <row r="358" spans="2:18" s="18" customFormat="1" ht="15" customHeight="1" x14ac:dyDescent="0.25">
      <c r="B358" s="154"/>
      <c r="C358" s="19" t="s">
        <v>60</v>
      </c>
      <c r="D358" s="20" t="s">
        <v>15</v>
      </c>
      <c r="E358" s="57">
        <f>#REF!</f>
        <v>973</v>
      </c>
      <c r="F358" s="41">
        <f>#REF!</f>
        <v>2174.9265579600005</v>
      </c>
      <c r="G358" s="42">
        <f t="shared" si="88"/>
        <v>973</v>
      </c>
      <c r="H358" s="42">
        <f>#REF!</f>
        <v>226</v>
      </c>
      <c r="I358" s="42">
        <f>#REF!</f>
        <v>301</v>
      </c>
      <c r="J358" s="42">
        <f>#REF!</f>
        <v>234</v>
      </c>
      <c r="K358" s="42">
        <f>#REF!</f>
        <v>212</v>
      </c>
      <c r="L358" s="41">
        <f t="shared" si="89"/>
        <v>2174.9265579600001</v>
      </c>
      <c r="M358" s="41">
        <f>#REF!</f>
        <v>504.59639044320005</v>
      </c>
      <c r="N358" s="41">
        <f>#REF!</f>
        <v>673.05137941439989</v>
      </c>
      <c r="O358" s="41">
        <f>#REF!</f>
        <v>523.23595608959999</v>
      </c>
      <c r="P358" s="41">
        <f>#REF!</f>
        <v>474.04283201280003</v>
      </c>
      <c r="Q358" s="17">
        <f t="shared" si="74"/>
        <v>0</v>
      </c>
      <c r="R358" s="17">
        <f t="shared" si="75"/>
        <v>0</v>
      </c>
    </row>
    <row r="359" spans="2:18" s="18" customFormat="1" ht="15" customHeight="1" x14ac:dyDescent="0.25">
      <c r="B359" s="154"/>
      <c r="C359" s="19" t="s">
        <v>18</v>
      </c>
      <c r="D359" s="20" t="s">
        <v>15</v>
      </c>
      <c r="E359" s="57">
        <f>#REF!</f>
        <v>573</v>
      </c>
      <c r="F359" s="41">
        <f>#REF!</f>
        <v>1280.6177786568001</v>
      </c>
      <c r="G359" s="42">
        <f t="shared" si="88"/>
        <v>573</v>
      </c>
      <c r="H359" s="42">
        <f>#REF!</f>
        <v>194</v>
      </c>
      <c r="I359" s="42">
        <f>#REF!</f>
        <v>130</v>
      </c>
      <c r="J359" s="42">
        <f>#REF!</f>
        <v>91</v>
      </c>
      <c r="K359" s="42">
        <f>#REF!</f>
        <v>158</v>
      </c>
      <c r="L359" s="41">
        <f t="shared" si="89"/>
        <v>1280.6177786568001</v>
      </c>
      <c r="M359" s="41">
        <f>#REF!</f>
        <v>433.15441387919998</v>
      </c>
      <c r="N359" s="41">
        <f>#REF!</f>
        <v>290.68664227200009</v>
      </c>
      <c r="O359" s="41">
        <f>#REF!</f>
        <v>203.48064959039999</v>
      </c>
      <c r="P359" s="41">
        <f>#REF!</f>
        <v>353.29607291520006</v>
      </c>
      <c r="Q359" s="17">
        <f t="shared" si="74"/>
        <v>0</v>
      </c>
      <c r="R359" s="17">
        <f t="shared" si="75"/>
        <v>0</v>
      </c>
    </row>
    <row r="360" spans="2:18" s="18" customFormat="1" ht="15" customHeight="1" x14ac:dyDescent="0.25">
      <c r="B360" s="154"/>
      <c r="C360" s="25" t="s">
        <v>30</v>
      </c>
      <c r="D360" s="26" t="s">
        <v>15</v>
      </c>
      <c r="E360" s="55">
        <f>#REF!</f>
        <v>860</v>
      </c>
      <c r="F360" s="30">
        <f>#REF!</f>
        <v>2829.4051737599993</v>
      </c>
      <c r="G360" s="64">
        <f>H360+I360+J360+K360</f>
        <v>860</v>
      </c>
      <c r="H360" s="44">
        <f>#REF!</f>
        <v>660</v>
      </c>
      <c r="I360" s="44">
        <f>#REF!</f>
        <v>200</v>
      </c>
      <c r="J360" s="44">
        <f>#REF!</f>
        <v>0</v>
      </c>
      <c r="K360" s="44">
        <f>#REF!</f>
        <v>0</v>
      </c>
      <c r="L360" s="30">
        <f>M360+N360+O360+P360</f>
        <v>2829.4051737599993</v>
      </c>
      <c r="M360" s="30">
        <f>#REF!</f>
        <v>2171.4039705599994</v>
      </c>
      <c r="N360" s="30">
        <f>#REF!</f>
        <v>658.00120319999996</v>
      </c>
      <c r="O360" s="30">
        <f>#REF!</f>
        <v>0</v>
      </c>
      <c r="P360" s="30">
        <f>#REF!</f>
        <v>0</v>
      </c>
      <c r="Q360" s="17">
        <f t="shared" si="74"/>
        <v>0</v>
      </c>
      <c r="R360" s="17">
        <f t="shared" si="75"/>
        <v>0</v>
      </c>
    </row>
    <row r="361" spans="2:18" s="18" customFormat="1" ht="15" customHeight="1" x14ac:dyDescent="0.25">
      <c r="B361" s="156"/>
      <c r="C361" s="26" t="s">
        <v>64</v>
      </c>
      <c r="D361" s="26" t="s">
        <v>32</v>
      </c>
      <c r="E361" s="55">
        <f>#REF!</f>
        <v>1018</v>
      </c>
      <c r="F361" s="30">
        <f>#REF!</f>
        <v>1077.5918843423997</v>
      </c>
      <c r="G361" s="64">
        <f>SUBTOTAL(9,H361:K361)</f>
        <v>1018</v>
      </c>
      <c r="H361" s="44">
        <f>#REF!</f>
        <v>0</v>
      </c>
      <c r="I361" s="44">
        <f>#REF!</f>
        <v>340</v>
      </c>
      <c r="J361" s="44">
        <f>#REF!</f>
        <v>171</v>
      </c>
      <c r="K361" s="44">
        <f>#REF!</f>
        <v>507</v>
      </c>
      <c r="L361" s="30">
        <f>SUBTOTAL(9,M361:P361)</f>
        <v>1077.5918843424001</v>
      </c>
      <c r="M361" s="30">
        <f>#REF!</f>
        <v>0</v>
      </c>
      <c r="N361" s="30">
        <f>#REF!</f>
        <v>359.90298691200002</v>
      </c>
      <c r="O361" s="30">
        <f>#REF!</f>
        <v>181.01003165279997</v>
      </c>
      <c r="P361" s="30">
        <f>#REF!</f>
        <v>536.67886577759998</v>
      </c>
      <c r="Q361" s="17">
        <f t="shared" si="74"/>
        <v>0</v>
      </c>
      <c r="R361" s="17">
        <f t="shared" si="75"/>
        <v>0</v>
      </c>
    </row>
    <row r="362" spans="2:18" s="18" customFormat="1" ht="15" customHeight="1" x14ac:dyDescent="0.25">
      <c r="B362" s="154"/>
      <c r="C362" s="26" t="s">
        <v>65</v>
      </c>
      <c r="D362" s="26" t="s">
        <v>32</v>
      </c>
      <c r="E362" s="55">
        <f>#REF!</f>
        <v>355</v>
      </c>
      <c r="F362" s="30">
        <f>#REF!</f>
        <v>689.05924019099996</v>
      </c>
      <c r="G362" s="64">
        <f>H362+I362+J362+K362</f>
        <v>355</v>
      </c>
      <c r="H362" s="44">
        <f>#REF!</f>
        <v>0</v>
      </c>
      <c r="I362" s="44">
        <f>#REF!</f>
        <v>179</v>
      </c>
      <c r="J362" s="44">
        <f>#REF!</f>
        <v>56</v>
      </c>
      <c r="K362" s="44">
        <f>#REF!</f>
        <v>120</v>
      </c>
      <c r="L362" s="30">
        <f>SUBTOTAL(9,M362:P362)</f>
        <v>689.05924019099996</v>
      </c>
      <c r="M362" s="30">
        <f>#REF!</f>
        <v>0</v>
      </c>
      <c r="N362" s="30">
        <f>#REF!</f>
        <v>347.44113801179998</v>
      </c>
      <c r="O362" s="30">
        <f>#REF!</f>
        <v>108.6966688752</v>
      </c>
      <c r="P362" s="30">
        <f>#REF!</f>
        <v>232.92143330399995</v>
      </c>
      <c r="Q362" s="17">
        <f t="shared" si="74"/>
        <v>0</v>
      </c>
      <c r="R362" s="17">
        <f t="shared" si="75"/>
        <v>0</v>
      </c>
    </row>
    <row r="363" spans="2:18" s="18" customFormat="1" ht="15" customHeight="1" x14ac:dyDescent="0.25">
      <c r="B363" s="154"/>
      <c r="C363" s="25" t="s">
        <v>33</v>
      </c>
      <c r="D363" s="26" t="s">
        <v>34</v>
      </c>
      <c r="E363" s="55">
        <f>SUM(E364:E366)</f>
        <v>14506</v>
      </c>
      <c r="F363" s="55">
        <f t="shared" ref="F363:P363" si="90">SUM(F364:F366)</f>
        <v>21475.716914017601</v>
      </c>
      <c r="G363" s="55">
        <f t="shared" si="90"/>
        <v>14506</v>
      </c>
      <c r="H363" s="55">
        <f t="shared" si="90"/>
        <v>2970</v>
      </c>
      <c r="I363" s="55">
        <f t="shared" si="90"/>
        <v>3500</v>
      </c>
      <c r="J363" s="55">
        <f t="shared" si="90"/>
        <v>3958</v>
      </c>
      <c r="K363" s="55">
        <f t="shared" si="90"/>
        <v>4078</v>
      </c>
      <c r="L363" s="55">
        <f>SUM(L364:L366)</f>
        <v>21475.716914017601</v>
      </c>
      <c r="M363" s="55">
        <f t="shared" si="90"/>
        <v>4354.1030780096198</v>
      </c>
      <c r="N363" s="55">
        <f t="shared" si="90"/>
        <v>5230.9515038417003</v>
      </c>
      <c r="O363" s="55">
        <f t="shared" si="90"/>
        <v>5830.7509915450901</v>
      </c>
      <c r="P363" s="55">
        <f t="shared" si="90"/>
        <v>6059.91134062119</v>
      </c>
      <c r="Q363" s="17">
        <f t="shared" si="74"/>
        <v>0</v>
      </c>
      <c r="R363" s="17">
        <f t="shared" si="75"/>
        <v>0</v>
      </c>
    </row>
    <row r="364" spans="2:18" s="18" customFormat="1" ht="15" customHeight="1" x14ac:dyDescent="0.25">
      <c r="B364" s="154"/>
      <c r="C364" s="31" t="s">
        <v>17</v>
      </c>
      <c r="D364" s="20" t="s">
        <v>34</v>
      </c>
      <c r="E364" s="57">
        <f>#REF!</f>
        <v>8089</v>
      </c>
      <c r="F364" s="41">
        <f>#REF!</f>
        <v>9963.4060276032105</v>
      </c>
      <c r="G364" s="42">
        <f>SUM(H364:K364)</f>
        <v>8089</v>
      </c>
      <c r="H364" s="42">
        <f>#REF!</f>
        <v>1770</v>
      </c>
      <c r="I364" s="42">
        <f>#REF!</f>
        <v>1869</v>
      </c>
      <c r="J364" s="42">
        <f>#REF!</f>
        <v>2250</v>
      </c>
      <c r="K364" s="42">
        <f>#REF!</f>
        <v>2200</v>
      </c>
      <c r="L364" s="41">
        <f>SUM(M364:P364)</f>
        <v>9963.4060276032105</v>
      </c>
      <c r="M364" s="41">
        <f>#REF!</f>
        <v>2180.1494212953003</v>
      </c>
      <c r="N364" s="41">
        <f>#REF!</f>
        <v>2302.0899821474104</v>
      </c>
      <c r="O364" s="41">
        <f>#REF!</f>
        <v>2771.3763830025005</v>
      </c>
      <c r="P364" s="41">
        <f>#REF!</f>
        <v>2709.7902411579998</v>
      </c>
      <c r="Q364" s="17">
        <f t="shared" si="74"/>
        <v>0</v>
      </c>
      <c r="R364" s="17">
        <f t="shared" si="75"/>
        <v>0</v>
      </c>
    </row>
    <row r="365" spans="2:18" s="18" customFormat="1" ht="15" customHeight="1" x14ac:dyDescent="0.25">
      <c r="B365" s="154"/>
      <c r="C365" s="31" t="s">
        <v>16</v>
      </c>
      <c r="D365" s="20" t="s">
        <v>34</v>
      </c>
      <c r="E365" s="57">
        <f>#REF!</f>
        <v>5766</v>
      </c>
      <c r="F365" s="41">
        <f>#REF!</f>
        <v>10710.459319599</v>
      </c>
      <c r="G365" s="42">
        <f>SUM(H365:K365)</f>
        <v>5766</v>
      </c>
      <c r="H365" s="42">
        <f>#REF!</f>
        <v>1112</v>
      </c>
      <c r="I365" s="42">
        <f>#REF!</f>
        <v>1470</v>
      </c>
      <c r="J365" s="42">
        <f>#REF!</f>
        <v>1527</v>
      </c>
      <c r="K365" s="42">
        <f>#REF!</f>
        <v>1657</v>
      </c>
      <c r="L365" s="41">
        <f>SUM(M365:P365)</f>
        <v>10710.459319599</v>
      </c>
      <c r="M365" s="41">
        <f>#REF!</f>
        <v>2065.5620470679996</v>
      </c>
      <c r="N365" s="41">
        <f>#REF!</f>
        <v>2730.5541449550001</v>
      </c>
      <c r="O365" s="41">
        <f>#REF!</f>
        <v>2836.4327750654998</v>
      </c>
      <c r="P365" s="41">
        <f>#REF!</f>
        <v>3077.9103525104997</v>
      </c>
      <c r="Q365" s="17">
        <f t="shared" si="74"/>
        <v>0</v>
      </c>
      <c r="R365" s="17">
        <f t="shared" si="75"/>
        <v>0</v>
      </c>
    </row>
    <row r="366" spans="2:18" s="18" customFormat="1" ht="15" customHeight="1" x14ac:dyDescent="0.25">
      <c r="B366" s="154"/>
      <c r="C366" s="31" t="s">
        <v>60</v>
      </c>
      <c r="D366" s="20" t="s">
        <v>34</v>
      </c>
      <c r="E366" s="57">
        <f>#REF!</f>
        <v>651</v>
      </c>
      <c r="F366" s="41">
        <f>#REF!</f>
        <v>801.85156681539013</v>
      </c>
      <c r="G366" s="42">
        <f>SUM(H366:K366)</f>
        <v>651</v>
      </c>
      <c r="H366" s="42">
        <f>#REF!</f>
        <v>88</v>
      </c>
      <c r="I366" s="42">
        <f>#REF!</f>
        <v>161</v>
      </c>
      <c r="J366" s="42">
        <f>#REF!</f>
        <v>181</v>
      </c>
      <c r="K366" s="42">
        <f>#REF!</f>
        <v>221</v>
      </c>
      <c r="L366" s="41">
        <f>SUM(M366:P366)</f>
        <v>801.85156681539002</v>
      </c>
      <c r="M366" s="41">
        <f>#REF!</f>
        <v>108.39160964632002</v>
      </c>
      <c r="N366" s="41">
        <f>#REF!</f>
        <v>198.30737673929002</v>
      </c>
      <c r="O366" s="41">
        <f>#REF!</f>
        <v>222.94183347709003</v>
      </c>
      <c r="P366" s="41">
        <f>#REF!</f>
        <v>272.21074695269004</v>
      </c>
      <c r="Q366" s="17">
        <f t="shared" ref="Q366:Q431" si="91">E366-G366</f>
        <v>0</v>
      </c>
      <c r="R366" s="17">
        <f t="shared" ref="R366:R431" si="92">F366-L366</f>
        <v>0</v>
      </c>
    </row>
    <row r="367" spans="2:18" s="18" customFormat="1" ht="15" customHeight="1" x14ac:dyDescent="0.25">
      <c r="B367" s="154"/>
      <c r="C367" s="25" t="s">
        <v>35</v>
      </c>
      <c r="D367" s="26" t="s">
        <v>34</v>
      </c>
      <c r="E367" s="63">
        <f>SUM(E368:E380)</f>
        <v>8647</v>
      </c>
      <c r="F367" s="55">
        <f t="shared" ref="F367:P367" si="93">SUM(F368:F380)</f>
        <v>23137.633639000003</v>
      </c>
      <c r="G367" s="55">
        <f t="shared" si="93"/>
        <v>8647</v>
      </c>
      <c r="H367" s="55">
        <f t="shared" si="93"/>
        <v>2125</v>
      </c>
      <c r="I367" s="55">
        <f t="shared" si="93"/>
        <v>2014</v>
      </c>
      <c r="J367" s="55">
        <f t="shared" si="93"/>
        <v>1962</v>
      </c>
      <c r="K367" s="55">
        <f t="shared" si="93"/>
        <v>2546</v>
      </c>
      <c r="L367" s="55">
        <f t="shared" si="93"/>
        <v>23137.633639</v>
      </c>
      <c r="M367" s="55">
        <f t="shared" si="93"/>
        <v>5615.7621339999996</v>
      </c>
      <c r="N367" s="55">
        <f t="shared" si="93"/>
        <v>4916.0331429999997</v>
      </c>
      <c r="O367" s="55">
        <f t="shared" si="93"/>
        <v>4843.5344690000002</v>
      </c>
      <c r="P367" s="55">
        <f t="shared" si="93"/>
        <v>7762.3038930000002</v>
      </c>
      <c r="Q367" s="17">
        <f t="shared" si="91"/>
        <v>0</v>
      </c>
      <c r="R367" s="17">
        <f t="shared" si="92"/>
        <v>0</v>
      </c>
    </row>
    <row r="368" spans="2:18" s="18" customFormat="1" ht="15" customHeight="1" x14ac:dyDescent="0.25">
      <c r="B368" s="154"/>
      <c r="C368" s="50" t="s">
        <v>67</v>
      </c>
      <c r="D368" s="20" t="s">
        <v>34</v>
      </c>
      <c r="E368" s="57">
        <f>#REF!</f>
        <v>552</v>
      </c>
      <c r="F368" s="41">
        <f>#REF!</f>
        <v>2594.1516000000001</v>
      </c>
      <c r="G368" s="42">
        <f>SUM(H368:K368)</f>
        <v>552</v>
      </c>
      <c r="H368" s="42">
        <f>#REF!</f>
        <v>138</v>
      </c>
      <c r="I368" s="42">
        <f>#REF!</f>
        <v>103</v>
      </c>
      <c r="J368" s="42">
        <f>#REF!</f>
        <v>68</v>
      </c>
      <c r="K368" s="42">
        <f>#REF!</f>
        <v>243</v>
      </c>
      <c r="L368" s="41">
        <f>SUM(M368:P368)</f>
        <v>2594.1516000000001</v>
      </c>
      <c r="M368" s="41">
        <f>#REF!</f>
        <v>648.53790000000004</v>
      </c>
      <c r="N368" s="41">
        <f>#REF!</f>
        <v>484.05365000000006</v>
      </c>
      <c r="O368" s="41">
        <f>#REF!</f>
        <v>319.56940000000003</v>
      </c>
      <c r="P368" s="41">
        <f>#REF!</f>
        <v>1141.99065</v>
      </c>
      <c r="Q368" s="17">
        <f t="shared" si="91"/>
        <v>0</v>
      </c>
      <c r="R368" s="17">
        <f t="shared" si="92"/>
        <v>0</v>
      </c>
    </row>
    <row r="369" spans="2:18" s="18" customFormat="1" ht="15" customHeight="1" x14ac:dyDescent="0.25">
      <c r="B369" s="154"/>
      <c r="C369" s="50" t="s">
        <v>16</v>
      </c>
      <c r="D369" s="20" t="s">
        <v>34</v>
      </c>
      <c r="E369" s="57">
        <f>#REF!</f>
        <v>1200</v>
      </c>
      <c r="F369" s="41">
        <f>#REF!</f>
        <v>3870</v>
      </c>
      <c r="G369" s="42">
        <f t="shared" ref="G369:G380" si="94">SUM(H369:K369)</f>
        <v>1200</v>
      </c>
      <c r="H369" s="42">
        <f>#REF!</f>
        <v>300</v>
      </c>
      <c r="I369" s="42">
        <f>#REF!</f>
        <v>300</v>
      </c>
      <c r="J369" s="42">
        <f>#REF!</f>
        <v>300</v>
      </c>
      <c r="K369" s="42">
        <f>#REF!</f>
        <v>300</v>
      </c>
      <c r="L369" s="41">
        <f t="shared" ref="L369:L380" si="95">SUM(M369:P369)</f>
        <v>3870</v>
      </c>
      <c r="M369" s="41">
        <f>#REF!</f>
        <v>967.5</v>
      </c>
      <c r="N369" s="41">
        <f>#REF!</f>
        <v>967.5</v>
      </c>
      <c r="O369" s="41">
        <f>#REF!</f>
        <v>967.5</v>
      </c>
      <c r="P369" s="41">
        <f>#REF!</f>
        <v>967.5</v>
      </c>
      <c r="Q369" s="17">
        <f t="shared" si="91"/>
        <v>0</v>
      </c>
      <c r="R369" s="17">
        <f t="shared" si="92"/>
        <v>0</v>
      </c>
    </row>
    <row r="370" spans="2:18" s="18" customFormat="1" ht="15" customHeight="1" x14ac:dyDescent="0.25">
      <c r="B370" s="154"/>
      <c r="C370" s="50" t="s">
        <v>17</v>
      </c>
      <c r="D370" s="20" t="s">
        <v>34</v>
      </c>
      <c r="E370" s="57">
        <f>#REF!</f>
        <v>3744</v>
      </c>
      <c r="F370" s="41">
        <f>#REF!</f>
        <v>8006.5439999999999</v>
      </c>
      <c r="G370" s="42">
        <f t="shared" si="94"/>
        <v>3744</v>
      </c>
      <c r="H370" s="42">
        <f>#REF!</f>
        <v>936</v>
      </c>
      <c r="I370" s="42">
        <f>#REF!</f>
        <v>936</v>
      </c>
      <c r="J370" s="42">
        <f>#REF!</f>
        <v>936</v>
      </c>
      <c r="K370" s="42">
        <f>#REF!</f>
        <v>936</v>
      </c>
      <c r="L370" s="41">
        <f t="shared" si="95"/>
        <v>8006.5439999999999</v>
      </c>
      <c r="M370" s="41">
        <f>#REF!</f>
        <v>2001.636</v>
      </c>
      <c r="N370" s="41">
        <f>#REF!</f>
        <v>2001.636</v>
      </c>
      <c r="O370" s="41">
        <f>#REF!</f>
        <v>2001.636</v>
      </c>
      <c r="P370" s="41">
        <f>#REF!</f>
        <v>2001.636</v>
      </c>
      <c r="Q370" s="17">
        <f t="shared" si="91"/>
        <v>0</v>
      </c>
      <c r="R370" s="17">
        <f t="shared" si="92"/>
        <v>0</v>
      </c>
    </row>
    <row r="371" spans="2:18" s="18" customFormat="1" ht="15" customHeight="1" x14ac:dyDescent="0.25">
      <c r="B371" s="154"/>
      <c r="C371" s="50" t="s">
        <v>29</v>
      </c>
      <c r="D371" s="20" t="s">
        <v>34</v>
      </c>
      <c r="E371" s="57">
        <f>#REF!</f>
        <v>506</v>
      </c>
      <c r="F371" s="41">
        <f>#REF!</f>
        <v>1073.0028539999998</v>
      </c>
      <c r="G371" s="42">
        <f t="shared" si="94"/>
        <v>506</v>
      </c>
      <c r="H371" s="42">
        <f>#REF!</f>
        <v>126</v>
      </c>
      <c r="I371" s="42">
        <f>#REF!</f>
        <v>127</v>
      </c>
      <c r="J371" s="42">
        <f>#REF!</f>
        <v>121</v>
      </c>
      <c r="K371" s="42">
        <f>#REF!</f>
        <v>132</v>
      </c>
      <c r="L371" s="41">
        <f t="shared" si="95"/>
        <v>1073.0028539999998</v>
      </c>
      <c r="M371" s="41">
        <f>#REF!</f>
        <v>267.19043399999993</v>
      </c>
      <c r="N371" s="41">
        <f>#REF!</f>
        <v>269.310993</v>
      </c>
      <c r="O371" s="41">
        <f>#REF!</f>
        <v>256.58763899999997</v>
      </c>
      <c r="P371" s="41">
        <f>#REF!</f>
        <v>279.91378799999995</v>
      </c>
      <c r="Q371" s="17">
        <f t="shared" si="91"/>
        <v>0</v>
      </c>
      <c r="R371" s="17">
        <f t="shared" si="92"/>
        <v>0</v>
      </c>
    </row>
    <row r="372" spans="2:18" s="18" customFormat="1" ht="15" customHeight="1" x14ac:dyDescent="0.25">
      <c r="B372" s="154"/>
      <c r="C372" s="50" t="s">
        <v>21</v>
      </c>
      <c r="D372" s="20" t="s">
        <v>34</v>
      </c>
      <c r="E372" s="57">
        <f>#REF!</f>
        <v>235</v>
      </c>
      <c r="F372" s="41">
        <f>#REF!</f>
        <v>535.38874999999996</v>
      </c>
      <c r="G372" s="42">
        <f t="shared" si="94"/>
        <v>235</v>
      </c>
      <c r="H372" s="42">
        <f>#REF!</f>
        <v>59</v>
      </c>
      <c r="I372" s="42">
        <f>#REF!</f>
        <v>66</v>
      </c>
      <c r="J372" s="42">
        <f>#REF!</f>
        <v>55</v>
      </c>
      <c r="K372" s="42">
        <f>#REF!</f>
        <v>55</v>
      </c>
      <c r="L372" s="41">
        <f t="shared" si="95"/>
        <v>535.38875000000007</v>
      </c>
      <c r="M372" s="41">
        <f>#REF!</f>
        <v>134.41674999999998</v>
      </c>
      <c r="N372" s="41">
        <f>#REF!</f>
        <v>150.36449999999999</v>
      </c>
      <c r="O372" s="41">
        <f>#REF!</f>
        <v>125.30375000000001</v>
      </c>
      <c r="P372" s="41">
        <f>#REF!</f>
        <v>125.30375000000001</v>
      </c>
      <c r="Q372" s="17">
        <f t="shared" si="91"/>
        <v>0</v>
      </c>
      <c r="R372" s="17">
        <f t="shared" si="92"/>
        <v>0</v>
      </c>
    </row>
    <row r="373" spans="2:18" s="18" customFormat="1" ht="15" customHeight="1" x14ac:dyDescent="0.25">
      <c r="B373" s="154"/>
      <c r="C373" s="50" t="s">
        <v>36</v>
      </c>
      <c r="D373" s="20" t="s">
        <v>34</v>
      </c>
      <c r="E373" s="57">
        <f>#REF!</f>
        <v>445</v>
      </c>
      <c r="F373" s="41">
        <f>#REF!</f>
        <v>790.09749999999997</v>
      </c>
      <c r="G373" s="42">
        <f t="shared" si="94"/>
        <v>445</v>
      </c>
      <c r="H373" s="42">
        <f>#REF!</f>
        <v>111</v>
      </c>
      <c r="I373" s="42">
        <f>#REF!</f>
        <v>112</v>
      </c>
      <c r="J373" s="42">
        <f>#REF!</f>
        <v>111</v>
      </c>
      <c r="K373" s="42">
        <f>#REF!</f>
        <v>111</v>
      </c>
      <c r="L373" s="41">
        <f t="shared" si="95"/>
        <v>790.09750000000008</v>
      </c>
      <c r="M373" s="41">
        <f>#REF!</f>
        <v>197.08050000000003</v>
      </c>
      <c r="N373" s="41">
        <f>#REF!</f>
        <v>198.85600000000005</v>
      </c>
      <c r="O373" s="41">
        <f>#REF!</f>
        <v>197.08050000000003</v>
      </c>
      <c r="P373" s="41">
        <f>#REF!</f>
        <v>197.08050000000003</v>
      </c>
      <c r="Q373" s="17">
        <f t="shared" si="91"/>
        <v>0</v>
      </c>
      <c r="R373" s="17">
        <f t="shared" si="92"/>
        <v>0</v>
      </c>
    </row>
    <row r="374" spans="2:18" s="18" customFormat="1" ht="15" customHeight="1" x14ac:dyDescent="0.25">
      <c r="B374" s="154"/>
      <c r="C374" s="50" t="s">
        <v>25</v>
      </c>
      <c r="D374" s="20" t="s">
        <v>34</v>
      </c>
      <c r="E374" s="57">
        <f>#REF!</f>
        <v>216</v>
      </c>
      <c r="F374" s="41">
        <f>#REF!</f>
        <v>328.75199999999995</v>
      </c>
      <c r="G374" s="42">
        <f t="shared" si="94"/>
        <v>216</v>
      </c>
      <c r="H374" s="42">
        <f>#REF!</f>
        <v>54</v>
      </c>
      <c r="I374" s="42">
        <f>#REF!</f>
        <v>54</v>
      </c>
      <c r="J374" s="42">
        <f>#REF!</f>
        <v>54</v>
      </c>
      <c r="K374" s="42">
        <f>#REF!</f>
        <v>54</v>
      </c>
      <c r="L374" s="41">
        <f t="shared" si="95"/>
        <v>328.75199999999995</v>
      </c>
      <c r="M374" s="41">
        <f>#REF!</f>
        <v>82.187999999999988</v>
      </c>
      <c r="N374" s="41">
        <f>#REF!</f>
        <v>82.187999999999988</v>
      </c>
      <c r="O374" s="41">
        <f>#REF!</f>
        <v>82.187999999999988</v>
      </c>
      <c r="P374" s="41">
        <f>#REF!</f>
        <v>82.187999999999988</v>
      </c>
      <c r="Q374" s="17">
        <f t="shared" si="91"/>
        <v>0</v>
      </c>
      <c r="R374" s="17">
        <f t="shared" si="92"/>
        <v>0</v>
      </c>
    </row>
    <row r="375" spans="2:18" s="18" customFormat="1" ht="15" customHeight="1" x14ac:dyDescent="0.25">
      <c r="B375" s="154"/>
      <c r="C375" s="50" t="s">
        <v>19</v>
      </c>
      <c r="D375" s="20" t="s">
        <v>34</v>
      </c>
      <c r="E375" s="57">
        <f>#REF!</f>
        <v>220</v>
      </c>
      <c r="F375" s="41">
        <f>#REF!</f>
        <v>706.31</v>
      </c>
      <c r="G375" s="42">
        <f t="shared" si="94"/>
        <v>220</v>
      </c>
      <c r="H375" s="42">
        <f>#REF!</f>
        <v>50</v>
      </c>
      <c r="I375" s="42">
        <f>#REF!</f>
        <v>60</v>
      </c>
      <c r="J375" s="42">
        <f>#REF!</f>
        <v>60</v>
      </c>
      <c r="K375" s="42">
        <f>#REF!</f>
        <v>50</v>
      </c>
      <c r="L375" s="41">
        <f t="shared" si="95"/>
        <v>706.31</v>
      </c>
      <c r="M375" s="41">
        <f>#REF!</f>
        <v>160.52499999999998</v>
      </c>
      <c r="N375" s="41">
        <f>#REF!</f>
        <v>192.63</v>
      </c>
      <c r="O375" s="41">
        <f>#REF!</f>
        <v>192.63</v>
      </c>
      <c r="P375" s="41">
        <f>#REF!</f>
        <v>160.52499999999998</v>
      </c>
      <c r="Q375" s="17">
        <f t="shared" si="91"/>
        <v>0</v>
      </c>
      <c r="R375" s="17">
        <f t="shared" si="92"/>
        <v>0</v>
      </c>
    </row>
    <row r="376" spans="2:18" s="18" customFormat="1" ht="15" customHeight="1" x14ac:dyDescent="0.25">
      <c r="B376" s="154"/>
      <c r="C376" s="50" t="s">
        <v>27</v>
      </c>
      <c r="D376" s="20" t="s">
        <v>34</v>
      </c>
      <c r="E376" s="57">
        <f>#REF!</f>
        <v>537</v>
      </c>
      <c r="F376" s="41">
        <f>#REF!</f>
        <v>3020.2249349999997</v>
      </c>
      <c r="G376" s="42">
        <f t="shared" si="94"/>
        <v>537</v>
      </c>
      <c r="H376" s="42">
        <f>#REF!</f>
        <v>110</v>
      </c>
      <c r="I376" s="42">
        <f>#REF!</f>
        <v>0</v>
      </c>
      <c r="J376" s="42">
        <f>#REF!</f>
        <v>36</v>
      </c>
      <c r="K376" s="42">
        <f>#REF!</f>
        <v>391</v>
      </c>
      <c r="L376" s="41">
        <f t="shared" si="95"/>
        <v>3020.2249349999997</v>
      </c>
      <c r="M376" s="41">
        <f>#REF!</f>
        <v>618.66804999999988</v>
      </c>
      <c r="N376" s="41">
        <f>#REF!</f>
        <v>0</v>
      </c>
      <c r="O376" s="41">
        <f>#REF!</f>
        <v>202.47317999999999</v>
      </c>
      <c r="P376" s="41">
        <f>#REF!</f>
        <v>2199.083705</v>
      </c>
      <c r="Q376" s="17">
        <f t="shared" si="91"/>
        <v>0</v>
      </c>
      <c r="R376" s="17">
        <f t="shared" si="92"/>
        <v>0</v>
      </c>
    </row>
    <row r="377" spans="2:18" s="18" customFormat="1" ht="15" customHeight="1" x14ac:dyDescent="0.25">
      <c r="B377" s="154"/>
      <c r="C377" s="50" t="s">
        <v>24</v>
      </c>
      <c r="D377" s="20" t="s">
        <v>34</v>
      </c>
      <c r="E377" s="57">
        <f>#REF!</f>
        <v>312</v>
      </c>
      <c r="F377" s="41">
        <f>#REF!</f>
        <v>791.54399999999998</v>
      </c>
      <c r="G377" s="42">
        <f t="shared" si="94"/>
        <v>312</v>
      </c>
      <c r="H377" s="42">
        <f>#REF!</f>
        <v>78</v>
      </c>
      <c r="I377" s="42">
        <f>#REF!</f>
        <v>78</v>
      </c>
      <c r="J377" s="42">
        <f>#REF!</f>
        <v>78</v>
      </c>
      <c r="K377" s="42">
        <f>#REF!</f>
        <v>78</v>
      </c>
      <c r="L377" s="41">
        <f t="shared" si="95"/>
        <v>791.54399999999987</v>
      </c>
      <c r="M377" s="41">
        <f>#REF!</f>
        <v>197.88599999999997</v>
      </c>
      <c r="N377" s="41">
        <f>#REF!</f>
        <v>197.88599999999997</v>
      </c>
      <c r="O377" s="41">
        <f>#REF!</f>
        <v>197.88599999999997</v>
      </c>
      <c r="P377" s="41">
        <f>#REF!</f>
        <v>197.88599999999997</v>
      </c>
      <c r="Q377" s="17">
        <f t="shared" si="91"/>
        <v>0</v>
      </c>
      <c r="R377" s="17">
        <f t="shared" si="92"/>
        <v>0</v>
      </c>
    </row>
    <row r="378" spans="2:18" s="18" customFormat="1" ht="15" customHeight="1" x14ac:dyDescent="0.25">
      <c r="B378" s="154"/>
      <c r="C378" s="50" t="s">
        <v>23</v>
      </c>
      <c r="D378" s="20" t="s">
        <v>34</v>
      </c>
      <c r="E378" s="57">
        <f>#REF!</f>
        <v>108</v>
      </c>
      <c r="F378" s="41">
        <f>#REF!</f>
        <v>198.39600000000002</v>
      </c>
      <c r="G378" s="42">
        <f t="shared" si="94"/>
        <v>108</v>
      </c>
      <c r="H378" s="42">
        <f>#REF!</f>
        <v>28</v>
      </c>
      <c r="I378" s="42">
        <f>#REF!</f>
        <v>30</v>
      </c>
      <c r="J378" s="42">
        <f>#REF!</f>
        <v>17</v>
      </c>
      <c r="K378" s="42">
        <f>#REF!</f>
        <v>33</v>
      </c>
      <c r="L378" s="41">
        <f t="shared" si="95"/>
        <v>198.39600000000002</v>
      </c>
      <c r="M378" s="41">
        <f>#REF!</f>
        <v>51.436</v>
      </c>
      <c r="N378" s="41">
        <f>#REF!</f>
        <v>55.11</v>
      </c>
      <c r="O378" s="41">
        <f>#REF!</f>
        <v>31.229000000000003</v>
      </c>
      <c r="P378" s="41">
        <f>#REF!</f>
        <v>60.621000000000002</v>
      </c>
      <c r="Q378" s="17">
        <f t="shared" si="91"/>
        <v>0</v>
      </c>
      <c r="R378" s="17">
        <f t="shared" si="92"/>
        <v>0</v>
      </c>
    </row>
    <row r="379" spans="2:18" s="18" customFormat="1" ht="15" customHeight="1" x14ac:dyDescent="0.25">
      <c r="B379" s="154"/>
      <c r="C379" s="50" t="s">
        <v>60</v>
      </c>
      <c r="D379" s="20" t="s">
        <v>34</v>
      </c>
      <c r="E379" s="57">
        <f>#REF!</f>
        <v>489</v>
      </c>
      <c r="F379" s="41">
        <f>#REF!</f>
        <v>1045.7265</v>
      </c>
      <c r="G379" s="42">
        <f t="shared" si="94"/>
        <v>489</v>
      </c>
      <c r="H379" s="42">
        <f>#REF!</f>
        <v>114</v>
      </c>
      <c r="I379" s="42">
        <f>#REF!</f>
        <v>125</v>
      </c>
      <c r="J379" s="42">
        <f>#REF!</f>
        <v>105</v>
      </c>
      <c r="K379" s="42">
        <f>#REF!</f>
        <v>145</v>
      </c>
      <c r="L379" s="41">
        <f t="shared" si="95"/>
        <v>1045.7265</v>
      </c>
      <c r="M379" s="41">
        <f>#REF!</f>
        <v>243.78899999999999</v>
      </c>
      <c r="N379" s="41">
        <f>#REF!</f>
        <v>267.31249999999994</v>
      </c>
      <c r="O379" s="41">
        <f>#REF!</f>
        <v>224.54250000000002</v>
      </c>
      <c r="P379" s="41">
        <f>#REF!</f>
        <v>310.08249999999998</v>
      </c>
      <c r="Q379" s="17">
        <f t="shared" si="91"/>
        <v>0</v>
      </c>
      <c r="R379" s="17">
        <f t="shared" si="92"/>
        <v>0</v>
      </c>
    </row>
    <row r="380" spans="2:18" s="18" customFormat="1" ht="15" customHeight="1" x14ac:dyDescent="0.25">
      <c r="B380" s="154"/>
      <c r="C380" s="50" t="s">
        <v>18</v>
      </c>
      <c r="D380" s="20" t="s">
        <v>34</v>
      </c>
      <c r="E380" s="57">
        <f>#REF!</f>
        <v>83</v>
      </c>
      <c r="F380" s="41">
        <f>#REF!</f>
        <v>177.49549999999996</v>
      </c>
      <c r="G380" s="42">
        <f t="shared" si="94"/>
        <v>83</v>
      </c>
      <c r="H380" s="42">
        <f>#REF!</f>
        <v>21</v>
      </c>
      <c r="I380" s="42">
        <f>#REF!</f>
        <v>23</v>
      </c>
      <c r="J380" s="42">
        <f>#REF!</f>
        <v>21</v>
      </c>
      <c r="K380" s="42">
        <f>#REF!</f>
        <v>18</v>
      </c>
      <c r="L380" s="41">
        <f t="shared" si="95"/>
        <v>177.49549999999999</v>
      </c>
      <c r="M380" s="41">
        <f>#REF!</f>
        <v>44.908499999999997</v>
      </c>
      <c r="N380" s="41">
        <f>#REF!</f>
        <v>49.185500000000005</v>
      </c>
      <c r="O380" s="41">
        <f>#REF!</f>
        <v>44.908499999999997</v>
      </c>
      <c r="P380" s="41">
        <f>#REF!</f>
        <v>38.492999999999995</v>
      </c>
      <c r="Q380" s="17">
        <f t="shared" si="91"/>
        <v>0</v>
      </c>
      <c r="R380" s="17">
        <f t="shared" si="92"/>
        <v>0</v>
      </c>
    </row>
    <row r="381" spans="2:18" s="18" customFormat="1" ht="15" customHeight="1" x14ac:dyDescent="0.25">
      <c r="B381" s="154"/>
      <c r="C381" s="25" t="s">
        <v>37</v>
      </c>
      <c r="D381" s="26" t="s">
        <v>34</v>
      </c>
      <c r="E381" s="55">
        <f>SUM(E382:E384)</f>
        <v>4800</v>
      </c>
      <c r="F381" s="55">
        <f t="shared" ref="F381:P381" si="96">SUM(F382:F384)</f>
        <v>20048.935769099997</v>
      </c>
      <c r="G381" s="55">
        <f t="shared" si="96"/>
        <v>4800</v>
      </c>
      <c r="H381" s="55">
        <f t="shared" si="96"/>
        <v>1200</v>
      </c>
      <c r="I381" s="55">
        <f t="shared" si="96"/>
        <v>1200</v>
      </c>
      <c r="J381" s="55">
        <f t="shared" si="96"/>
        <v>1200</v>
      </c>
      <c r="K381" s="55">
        <f t="shared" si="96"/>
        <v>1200</v>
      </c>
      <c r="L381" s="55">
        <f t="shared" si="96"/>
        <v>20048.935769099997</v>
      </c>
      <c r="M381" s="55">
        <f t="shared" si="96"/>
        <v>5012.2339422749992</v>
      </c>
      <c r="N381" s="55">
        <f t="shared" si="96"/>
        <v>5012.2339422749992</v>
      </c>
      <c r="O381" s="55">
        <f t="shared" si="96"/>
        <v>5012.2339422749992</v>
      </c>
      <c r="P381" s="55">
        <f t="shared" si="96"/>
        <v>5012.2339422749992</v>
      </c>
      <c r="Q381" s="17">
        <f t="shared" si="91"/>
        <v>0</v>
      </c>
      <c r="R381" s="17">
        <f t="shared" si="92"/>
        <v>0</v>
      </c>
    </row>
    <row r="382" spans="2:18" s="18" customFormat="1" ht="15" customHeight="1" x14ac:dyDescent="0.25">
      <c r="B382" s="154"/>
      <c r="C382" s="33" t="s">
        <v>38</v>
      </c>
      <c r="D382" s="20" t="s">
        <v>34</v>
      </c>
      <c r="E382" s="65">
        <f>#REF!</f>
        <v>2280</v>
      </c>
      <c r="F382" s="47">
        <f>#REF!</f>
        <v>9523.2444903224987</v>
      </c>
      <c r="G382" s="48">
        <f>SUM(H382:K382)</f>
        <v>2280</v>
      </c>
      <c r="H382" s="48">
        <f>#REF!</f>
        <v>570</v>
      </c>
      <c r="I382" s="48">
        <f>#REF!</f>
        <v>570</v>
      </c>
      <c r="J382" s="48">
        <f>#REF!</f>
        <v>570</v>
      </c>
      <c r="K382" s="48">
        <f>#REF!</f>
        <v>570</v>
      </c>
      <c r="L382" s="48">
        <f>SUM(M382:P382)</f>
        <v>9523.2444903224987</v>
      </c>
      <c r="M382" s="47">
        <f>#REF!</f>
        <v>2380.8111225806247</v>
      </c>
      <c r="N382" s="47">
        <f>#REF!</f>
        <v>2380.8111225806247</v>
      </c>
      <c r="O382" s="47">
        <f>#REF!</f>
        <v>2380.8111225806247</v>
      </c>
      <c r="P382" s="47">
        <f>#REF!</f>
        <v>2380.8111225806247</v>
      </c>
      <c r="Q382" s="17">
        <f t="shared" si="91"/>
        <v>0</v>
      </c>
      <c r="R382" s="17">
        <f t="shared" si="92"/>
        <v>0</v>
      </c>
    </row>
    <row r="383" spans="2:18" s="18" customFormat="1" ht="15" customHeight="1" x14ac:dyDescent="0.25">
      <c r="B383" s="154"/>
      <c r="C383" s="33" t="s">
        <v>39</v>
      </c>
      <c r="D383" s="20" t="s">
        <v>34</v>
      </c>
      <c r="E383" s="65">
        <f>#REF!</f>
        <v>1320</v>
      </c>
      <c r="F383" s="47">
        <f>#REF!</f>
        <v>5513.4573365024989</v>
      </c>
      <c r="G383" s="48">
        <f t="shared" ref="G383:G384" si="97">SUM(H383:K383)</f>
        <v>1320</v>
      </c>
      <c r="H383" s="48">
        <f>#REF!</f>
        <v>330</v>
      </c>
      <c r="I383" s="48">
        <f>#REF!</f>
        <v>330</v>
      </c>
      <c r="J383" s="48">
        <f>#REF!</f>
        <v>330</v>
      </c>
      <c r="K383" s="48">
        <f>#REF!</f>
        <v>330</v>
      </c>
      <c r="L383" s="48">
        <f t="shared" ref="L383:L384" si="98">SUM(M383:P383)</f>
        <v>5513.4573365024989</v>
      </c>
      <c r="M383" s="47">
        <f>#REF!</f>
        <v>1378.3643341256247</v>
      </c>
      <c r="N383" s="47">
        <f>#REF!</f>
        <v>1378.3643341256247</v>
      </c>
      <c r="O383" s="47">
        <f>#REF!</f>
        <v>1378.3643341256247</v>
      </c>
      <c r="P383" s="47">
        <f>#REF!</f>
        <v>1378.3643341256247</v>
      </c>
      <c r="Q383" s="17">
        <f t="shared" si="91"/>
        <v>0</v>
      </c>
      <c r="R383" s="17">
        <f t="shared" si="92"/>
        <v>0</v>
      </c>
    </row>
    <row r="384" spans="2:18" s="18" customFormat="1" ht="15" customHeight="1" x14ac:dyDescent="0.25">
      <c r="B384" s="154"/>
      <c r="C384" s="33" t="s">
        <v>40</v>
      </c>
      <c r="D384" s="20" t="s">
        <v>34</v>
      </c>
      <c r="E384" s="65">
        <f>#REF!</f>
        <v>1200</v>
      </c>
      <c r="F384" s="47">
        <f>#REF!</f>
        <v>5012.2339422749992</v>
      </c>
      <c r="G384" s="48">
        <f t="shared" si="97"/>
        <v>1200</v>
      </c>
      <c r="H384" s="48">
        <f>#REF!</f>
        <v>300</v>
      </c>
      <c r="I384" s="48">
        <f>#REF!</f>
        <v>300</v>
      </c>
      <c r="J384" s="48">
        <f>#REF!</f>
        <v>300</v>
      </c>
      <c r="K384" s="48">
        <f>#REF!</f>
        <v>300</v>
      </c>
      <c r="L384" s="48">
        <f t="shared" si="98"/>
        <v>5012.2339422749992</v>
      </c>
      <c r="M384" s="47">
        <f>#REF!</f>
        <v>1253.0584855687498</v>
      </c>
      <c r="N384" s="47">
        <f>#REF!</f>
        <v>1253.0584855687498</v>
      </c>
      <c r="O384" s="47">
        <f>#REF!</f>
        <v>1253.0584855687498</v>
      </c>
      <c r="P384" s="47">
        <f>#REF!</f>
        <v>1253.0584855687498</v>
      </c>
      <c r="Q384" s="17">
        <f t="shared" si="91"/>
        <v>0</v>
      </c>
      <c r="R384" s="17">
        <f t="shared" si="92"/>
        <v>0</v>
      </c>
    </row>
    <row r="385" spans="2:18" s="18" customFormat="1" ht="15" customHeight="1" x14ac:dyDescent="0.25">
      <c r="B385" s="154"/>
      <c r="C385" s="25" t="s">
        <v>41</v>
      </c>
      <c r="D385" s="26" t="s">
        <v>34</v>
      </c>
      <c r="E385" s="55">
        <f>SUM(E386:E399)</f>
        <v>10306</v>
      </c>
      <c r="F385" s="55">
        <f t="shared" ref="F385:P385" si="99">SUM(F386:F399)</f>
        <v>3042.3942716999995</v>
      </c>
      <c r="G385" s="55">
        <f t="shared" si="99"/>
        <v>10306</v>
      </c>
      <c r="H385" s="55">
        <f t="shared" si="99"/>
        <v>1985</v>
      </c>
      <c r="I385" s="55">
        <f t="shared" si="99"/>
        <v>2508</v>
      </c>
      <c r="J385" s="55">
        <f t="shared" si="99"/>
        <v>2677</v>
      </c>
      <c r="K385" s="55">
        <f t="shared" si="99"/>
        <v>3136</v>
      </c>
      <c r="L385" s="55">
        <f t="shared" si="99"/>
        <v>3042.3942716999991</v>
      </c>
      <c r="M385" s="55">
        <f t="shared" si="99"/>
        <v>593.41832850000003</v>
      </c>
      <c r="N385" s="55">
        <f t="shared" si="99"/>
        <v>752.35565637000002</v>
      </c>
      <c r="O385" s="55">
        <f t="shared" si="99"/>
        <v>793.16264939999974</v>
      </c>
      <c r="P385" s="55">
        <f t="shared" si="99"/>
        <v>903.45763742999975</v>
      </c>
      <c r="Q385" s="17">
        <f t="shared" si="91"/>
        <v>0</v>
      </c>
      <c r="R385" s="17">
        <f t="shared" si="92"/>
        <v>0</v>
      </c>
    </row>
    <row r="386" spans="2:18" s="18" customFormat="1" ht="15" customHeight="1" x14ac:dyDescent="0.25">
      <c r="B386" s="154"/>
      <c r="C386" s="32" t="s">
        <v>17</v>
      </c>
      <c r="D386" s="20" t="s">
        <v>34</v>
      </c>
      <c r="E386" s="57">
        <f>#REF!</f>
        <v>2641</v>
      </c>
      <c r="F386" s="41">
        <f>#REF!</f>
        <v>645.87994925999988</v>
      </c>
      <c r="G386" s="42">
        <f>SUM(H386:K386)</f>
        <v>2641</v>
      </c>
      <c r="H386" s="42">
        <f>#REF!</f>
        <v>530</v>
      </c>
      <c r="I386" s="42">
        <f>#REF!</f>
        <v>600</v>
      </c>
      <c r="J386" s="42">
        <f>#REF!</f>
        <v>750</v>
      </c>
      <c r="K386" s="42">
        <f>#REF!</f>
        <v>761</v>
      </c>
      <c r="L386" s="41">
        <f>SUM(M386:P386)</f>
        <v>645.87994925999988</v>
      </c>
      <c r="M386" s="41">
        <f>#REF!</f>
        <v>129.61619579999999</v>
      </c>
      <c r="N386" s="41">
        <f>#REF!</f>
        <v>146.73531599999995</v>
      </c>
      <c r="O386" s="41">
        <f>#REF!</f>
        <v>183.41914499999996</v>
      </c>
      <c r="P386" s="41">
        <f>#REF!</f>
        <v>186.10929245999998</v>
      </c>
      <c r="Q386" s="17">
        <f t="shared" si="91"/>
        <v>0</v>
      </c>
      <c r="R386" s="17">
        <f t="shared" si="92"/>
        <v>0</v>
      </c>
    </row>
    <row r="387" spans="2:18" s="18" customFormat="1" ht="15" customHeight="1" x14ac:dyDescent="0.25">
      <c r="B387" s="154"/>
      <c r="C387" s="32" t="s">
        <v>16</v>
      </c>
      <c r="D387" s="20" t="s">
        <v>34</v>
      </c>
      <c r="E387" s="57">
        <f>#REF!</f>
        <v>3410</v>
      </c>
      <c r="F387" s="41">
        <f>#REF!</f>
        <v>1257.6455099999996</v>
      </c>
      <c r="G387" s="42">
        <f t="shared" ref="G387:G399" si="100">SUM(H387:K387)</f>
        <v>3410</v>
      </c>
      <c r="H387" s="42">
        <f>#REF!</f>
        <v>710</v>
      </c>
      <c r="I387" s="42">
        <f>#REF!</f>
        <v>900</v>
      </c>
      <c r="J387" s="42">
        <f>#REF!</f>
        <v>900</v>
      </c>
      <c r="K387" s="42">
        <f>#REF!</f>
        <v>900</v>
      </c>
      <c r="L387" s="41">
        <f t="shared" ref="L387:L399" si="101">SUM(M387:P387)</f>
        <v>1257.6455099999996</v>
      </c>
      <c r="M387" s="41">
        <f>#REF!</f>
        <v>261.85580999999991</v>
      </c>
      <c r="N387" s="41">
        <f>#REF!</f>
        <v>331.92989999999992</v>
      </c>
      <c r="O387" s="41">
        <f>#REF!</f>
        <v>331.92989999999992</v>
      </c>
      <c r="P387" s="41">
        <f>#REF!</f>
        <v>331.92989999999992</v>
      </c>
      <c r="Q387" s="17">
        <f t="shared" si="91"/>
        <v>0</v>
      </c>
      <c r="R387" s="17">
        <f t="shared" si="92"/>
        <v>0</v>
      </c>
    </row>
    <row r="388" spans="2:18" s="18" customFormat="1" ht="15" customHeight="1" x14ac:dyDescent="0.25">
      <c r="B388" s="154"/>
      <c r="C388" s="32" t="s">
        <v>21</v>
      </c>
      <c r="D388" s="20" t="s">
        <v>34</v>
      </c>
      <c r="E388" s="57">
        <f>#REF!</f>
        <v>428</v>
      </c>
      <c r="F388" s="41">
        <f>#REF!</f>
        <v>111.51140675999999</v>
      </c>
      <c r="G388" s="42">
        <f t="shared" si="100"/>
        <v>428</v>
      </c>
      <c r="H388" s="42">
        <f>#REF!</f>
        <v>71</v>
      </c>
      <c r="I388" s="42">
        <f>#REF!</f>
        <v>73</v>
      </c>
      <c r="J388" s="42">
        <f>#REF!</f>
        <v>84</v>
      </c>
      <c r="K388" s="42">
        <f>#REF!</f>
        <v>200</v>
      </c>
      <c r="L388" s="41">
        <f t="shared" si="101"/>
        <v>111.51140676</v>
      </c>
      <c r="M388" s="41">
        <f>#REF!</f>
        <v>18.498387569999998</v>
      </c>
      <c r="N388" s="41">
        <f>#REF!</f>
        <v>19.019468910000001</v>
      </c>
      <c r="O388" s="41">
        <f>#REF!</f>
        <v>21.885416280000001</v>
      </c>
      <c r="P388" s="41">
        <f>#REF!</f>
        <v>52.108133999999993</v>
      </c>
      <c r="Q388" s="17">
        <f t="shared" si="91"/>
        <v>0</v>
      </c>
      <c r="R388" s="17">
        <f t="shared" si="92"/>
        <v>0</v>
      </c>
    </row>
    <row r="389" spans="2:18" s="18" customFormat="1" ht="15" customHeight="1" x14ac:dyDescent="0.25">
      <c r="B389" s="154"/>
      <c r="C389" s="34" t="s">
        <v>42</v>
      </c>
      <c r="D389" s="20" t="s">
        <v>34</v>
      </c>
      <c r="E389" s="57">
        <f>#REF!</f>
        <v>538</v>
      </c>
      <c r="F389" s="41">
        <f>#REF!</f>
        <v>183.66953621999994</v>
      </c>
      <c r="G389" s="42">
        <f t="shared" si="100"/>
        <v>538</v>
      </c>
      <c r="H389" s="42">
        <f>#REF!</f>
        <v>99</v>
      </c>
      <c r="I389" s="42">
        <f>#REF!</f>
        <v>202</v>
      </c>
      <c r="J389" s="42">
        <f>#REF!</f>
        <v>138</v>
      </c>
      <c r="K389" s="42">
        <f>#REF!</f>
        <v>99</v>
      </c>
      <c r="L389" s="41">
        <f t="shared" si="101"/>
        <v>183.66953621999994</v>
      </c>
      <c r="M389" s="41">
        <f>#REF!</f>
        <v>33.797925809999995</v>
      </c>
      <c r="N389" s="41">
        <f>#REF!</f>
        <v>68.961424379999983</v>
      </c>
      <c r="O389" s="41">
        <f>#REF!</f>
        <v>47.112260219999989</v>
      </c>
      <c r="P389" s="41">
        <f>#REF!</f>
        <v>33.797925809999988</v>
      </c>
      <c r="Q389" s="17">
        <f t="shared" si="91"/>
        <v>0</v>
      </c>
      <c r="R389" s="17">
        <f t="shared" si="92"/>
        <v>0</v>
      </c>
    </row>
    <row r="390" spans="2:18" s="18" customFormat="1" ht="15" customHeight="1" x14ac:dyDescent="0.25">
      <c r="B390" s="154"/>
      <c r="C390" s="34" t="s">
        <v>36</v>
      </c>
      <c r="D390" s="20" t="s">
        <v>34</v>
      </c>
      <c r="E390" s="57">
        <f>#REF!</f>
        <v>478</v>
      </c>
      <c r="F390" s="41">
        <f>#REF!</f>
        <v>97.05607403999997</v>
      </c>
      <c r="G390" s="42">
        <f t="shared" si="100"/>
        <v>478</v>
      </c>
      <c r="H390" s="42">
        <f>#REF!</f>
        <v>74</v>
      </c>
      <c r="I390" s="42">
        <f>#REF!</f>
        <v>128</v>
      </c>
      <c r="J390" s="42">
        <f>#REF!</f>
        <v>86</v>
      </c>
      <c r="K390" s="42">
        <f>#REF!</f>
        <v>190</v>
      </c>
      <c r="L390" s="41">
        <f t="shared" si="101"/>
        <v>97.056074039999999</v>
      </c>
      <c r="M390" s="41">
        <f>#REF!</f>
        <v>15.025417319999999</v>
      </c>
      <c r="N390" s="41">
        <f>#REF!</f>
        <v>25.989911039999996</v>
      </c>
      <c r="O390" s="41">
        <f>#REF!</f>
        <v>17.461971479999999</v>
      </c>
      <c r="P390" s="41">
        <f>#REF!</f>
        <v>38.578774199999998</v>
      </c>
      <c r="Q390" s="17">
        <f t="shared" si="91"/>
        <v>0</v>
      </c>
      <c r="R390" s="17">
        <f t="shared" si="92"/>
        <v>0</v>
      </c>
    </row>
    <row r="391" spans="2:18" s="18" customFormat="1" ht="15" customHeight="1" x14ac:dyDescent="0.25">
      <c r="B391" s="154"/>
      <c r="C391" s="32" t="s">
        <v>25</v>
      </c>
      <c r="D391" s="20" t="s">
        <v>34</v>
      </c>
      <c r="E391" s="57">
        <f>#REF!</f>
        <v>636</v>
      </c>
      <c r="F391" s="41">
        <f>#REF!</f>
        <v>110.69956511999999</v>
      </c>
      <c r="G391" s="42">
        <f t="shared" si="100"/>
        <v>636</v>
      </c>
      <c r="H391" s="42">
        <f>#REF!</f>
        <v>132</v>
      </c>
      <c r="I391" s="42">
        <f>#REF!</f>
        <v>168</v>
      </c>
      <c r="J391" s="42">
        <f>#REF!</f>
        <v>180</v>
      </c>
      <c r="K391" s="42">
        <f>#REF!</f>
        <v>156</v>
      </c>
      <c r="L391" s="41">
        <f t="shared" si="101"/>
        <v>110.69956511999999</v>
      </c>
      <c r="M391" s="41">
        <f>#REF!</f>
        <v>22.97538144</v>
      </c>
      <c r="N391" s="41">
        <f>#REF!</f>
        <v>29.24139456</v>
      </c>
      <c r="O391" s="41">
        <f>#REF!</f>
        <v>31.33006559999999</v>
      </c>
      <c r="P391" s="41">
        <f>#REF!</f>
        <v>27.152723519999995</v>
      </c>
      <c r="Q391" s="17">
        <f t="shared" si="91"/>
        <v>0</v>
      </c>
      <c r="R391" s="17">
        <f t="shared" si="92"/>
        <v>0</v>
      </c>
    </row>
    <row r="392" spans="2:18" s="18" customFormat="1" ht="15" customHeight="1" x14ac:dyDescent="0.25">
      <c r="B392" s="154"/>
      <c r="C392" s="34" t="s">
        <v>23</v>
      </c>
      <c r="D392" s="20" t="s">
        <v>34</v>
      </c>
      <c r="E392" s="57">
        <f>#REF!</f>
        <v>172</v>
      </c>
      <c r="F392" s="41">
        <f>#REF!</f>
        <v>36.133643039999995</v>
      </c>
      <c r="G392" s="42">
        <f t="shared" si="100"/>
        <v>172</v>
      </c>
      <c r="H392" s="42">
        <f>#REF!</f>
        <v>25</v>
      </c>
      <c r="I392" s="42">
        <f>#REF!</f>
        <v>15</v>
      </c>
      <c r="J392" s="42">
        <f>#REF!</f>
        <v>22</v>
      </c>
      <c r="K392" s="42">
        <f>#REF!</f>
        <v>110</v>
      </c>
      <c r="L392" s="41">
        <f t="shared" si="101"/>
        <v>36.133643039999995</v>
      </c>
      <c r="M392" s="41">
        <f>#REF!</f>
        <v>5.2519830000000001</v>
      </c>
      <c r="N392" s="41">
        <f>#REF!</f>
        <v>3.1511898</v>
      </c>
      <c r="O392" s="41">
        <f>#REF!</f>
        <v>4.6217450399999995</v>
      </c>
      <c r="P392" s="41">
        <f>#REF!</f>
        <v>23.108725199999999</v>
      </c>
      <c r="Q392" s="17">
        <f t="shared" si="91"/>
        <v>0</v>
      </c>
      <c r="R392" s="17">
        <f t="shared" si="92"/>
        <v>0</v>
      </c>
    </row>
    <row r="393" spans="2:18" s="18" customFormat="1" ht="15" customHeight="1" x14ac:dyDescent="0.25">
      <c r="B393" s="154"/>
      <c r="C393" s="32" t="s">
        <v>19</v>
      </c>
      <c r="D393" s="20" t="s">
        <v>34</v>
      </c>
      <c r="E393" s="57">
        <f>#REF!</f>
        <v>281</v>
      </c>
      <c r="F393" s="41">
        <f>#REF!</f>
        <v>103.16993117999999</v>
      </c>
      <c r="G393" s="42">
        <f t="shared" si="100"/>
        <v>281</v>
      </c>
      <c r="H393" s="42">
        <f>#REF!</f>
        <v>54</v>
      </c>
      <c r="I393" s="42">
        <f>#REF!</f>
        <v>61</v>
      </c>
      <c r="J393" s="42">
        <f>#REF!</f>
        <v>65</v>
      </c>
      <c r="K393" s="42">
        <f>#REF!</f>
        <v>101</v>
      </c>
      <c r="L393" s="41">
        <f t="shared" si="101"/>
        <v>103.16993117999998</v>
      </c>
      <c r="M393" s="41">
        <f>#REF!</f>
        <v>19.826250119999997</v>
      </c>
      <c r="N393" s="41">
        <f>#REF!</f>
        <v>22.396319579999997</v>
      </c>
      <c r="O393" s="41">
        <f>#REF!</f>
        <v>23.864930699999995</v>
      </c>
      <c r="P393" s="41">
        <f>#REF!</f>
        <v>37.082430779999996</v>
      </c>
      <c r="Q393" s="17">
        <f t="shared" si="91"/>
        <v>0</v>
      </c>
      <c r="R393" s="17">
        <f t="shared" si="92"/>
        <v>0</v>
      </c>
    </row>
    <row r="394" spans="2:18" s="18" customFormat="1" ht="15" customHeight="1" x14ac:dyDescent="0.25">
      <c r="B394" s="154"/>
      <c r="C394" s="32" t="s">
        <v>24</v>
      </c>
      <c r="D394" s="20" t="s">
        <v>34</v>
      </c>
      <c r="E394" s="57">
        <f>#REF!</f>
        <v>465</v>
      </c>
      <c r="F394" s="41">
        <f>#REF!</f>
        <v>134.91106379999997</v>
      </c>
      <c r="G394" s="42">
        <f t="shared" si="100"/>
        <v>465</v>
      </c>
      <c r="H394" s="42">
        <f>#REF!</f>
        <v>65</v>
      </c>
      <c r="I394" s="42">
        <f>#REF!</f>
        <v>69</v>
      </c>
      <c r="J394" s="42">
        <f>#REF!</f>
        <v>163</v>
      </c>
      <c r="K394" s="42">
        <f>#REF!</f>
        <v>168</v>
      </c>
      <c r="L394" s="41">
        <f t="shared" si="101"/>
        <v>134.91106379999997</v>
      </c>
      <c r="M394" s="41">
        <f>#REF!</f>
        <v>18.858535799999995</v>
      </c>
      <c r="N394" s="41">
        <f>#REF!</f>
        <v>20.01906108</v>
      </c>
      <c r="O394" s="41">
        <f>#REF!</f>
        <v>47.291405159999982</v>
      </c>
      <c r="P394" s="41">
        <f>#REF!</f>
        <v>48.742061759999991</v>
      </c>
      <c r="Q394" s="17">
        <f t="shared" si="91"/>
        <v>0</v>
      </c>
      <c r="R394" s="17">
        <f t="shared" si="92"/>
        <v>0</v>
      </c>
    </row>
    <row r="395" spans="2:18" s="18" customFormat="1" ht="15" customHeight="1" x14ac:dyDescent="0.25">
      <c r="B395" s="154"/>
      <c r="C395" s="32" t="s">
        <v>29</v>
      </c>
      <c r="D395" s="20" t="s">
        <v>34</v>
      </c>
      <c r="E395" s="57">
        <f>#REF!</f>
        <v>180</v>
      </c>
      <c r="F395" s="41">
        <f>#REF!</f>
        <v>90.562827600000006</v>
      </c>
      <c r="G395" s="42">
        <f t="shared" si="100"/>
        <v>180</v>
      </c>
      <c r="H395" s="42">
        <f>#REF!</f>
        <v>45</v>
      </c>
      <c r="I395" s="42">
        <f>#REF!</f>
        <v>45</v>
      </c>
      <c r="J395" s="42">
        <f>#REF!</f>
        <v>45</v>
      </c>
      <c r="K395" s="42">
        <f>#REF!</f>
        <v>45</v>
      </c>
      <c r="L395" s="41">
        <f t="shared" si="101"/>
        <v>90.562827599999991</v>
      </c>
      <c r="M395" s="41">
        <f>#REF!</f>
        <v>22.640706899999998</v>
      </c>
      <c r="N395" s="41">
        <f>#REF!</f>
        <v>22.640706900000001</v>
      </c>
      <c r="O395" s="41">
        <f>#REF!</f>
        <v>22.640706900000001</v>
      </c>
      <c r="P395" s="41">
        <f>#REF!</f>
        <v>22.640706900000001</v>
      </c>
      <c r="Q395" s="17">
        <f t="shared" si="91"/>
        <v>0</v>
      </c>
      <c r="R395" s="17">
        <f t="shared" si="92"/>
        <v>0</v>
      </c>
    </row>
    <row r="396" spans="2:18" s="18" customFormat="1" ht="15" customHeight="1" x14ac:dyDescent="0.25">
      <c r="B396" s="154"/>
      <c r="C396" s="32" t="s">
        <v>28</v>
      </c>
      <c r="D396" s="20" t="s">
        <v>34</v>
      </c>
      <c r="E396" s="57">
        <f>#REF!</f>
        <v>229</v>
      </c>
      <c r="F396" s="41">
        <f>#REF!</f>
        <v>63.768851399999996</v>
      </c>
      <c r="G396" s="42">
        <f t="shared" si="100"/>
        <v>229</v>
      </c>
      <c r="H396" s="42">
        <f>#REF!</f>
        <v>31</v>
      </c>
      <c r="I396" s="42">
        <f>#REF!</f>
        <v>55</v>
      </c>
      <c r="J396" s="42">
        <f>#REF!</f>
        <v>57</v>
      </c>
      <c r="K396" s="42">
        <f>#REF!</f>
        <v>86</v>
      </c>
      <c r="L396" s="41">
        <f t="shared" si="101"/>
        <v>63.768851399999988</v>
      </c>
      <c r="M396" s="41">
        <f>#REF!</f>
        <v>8.6324645999999987</v>
      </c>
      <c r="N396" s="41">
        <f>#REF!</f>
        <v>15.315662999999999</v>
      </c>
      <c r="O396" s="41">
        <f>#REF!</f>
        <v>15.872596199999997</v>
      </c>
      <c r="P396" s="41">
        <f>#REF!</f>
        <v>23.948127599999996</v>
      </c>
      <c r="Q396" s="17">
        <f t="shared" si="91"/>
        <v>0</v>
      </c>
      <c r="R396" s="17">
        <f t="shared" si="92"/>
        <v>0</v>
      </c>
    </row>
    <row r="397" spans="2:18" s="18" customFormat="1" ht="15" customHeight="1" x14ac:dyDescent="0.25">
      <c r="B397" s="154"/>
      <c r="C397" s="32" t="s">
        <v>27</v>
      </c>
      <c r="D397" s="20" t="s">
        <v>34</v>
      </c>
      <c r="E397" s="57">
        <f>#REF!</f>
        <v>235</v>
      </c>
      <c r="F397" s="41">
        <f>#REF!</f>
        <v>57.471332099999998</v>
      </c>
      <c r="G397" s="42">
        <f t="shared" si="100"/>
        <v>235</v>
      </c>
      <c r="H397" s="42">
        <f>#REF!</f>
        <v>36</v>
      </c>
      <c r="I397" s="42">
        <f>#REF!</f>
        <v>36</v>
      </c>
      <c r="J397" s="42">
        <f>#REF!</f>
        <v>90</v>
      </c>
      <c r="K397" s="42">
        <f>#REF!</f>
        <v>73</v>
      </c>
      <c r="L397" s="41">
        <f t="shared" si="101"/>
        <v>57.471332099999991</v>
      </c>
      <c r="M397" s="41">
        <f>#REF!</f>
        <v>8.8041189599999985</v>
      </c>
      <c r="N397" s="41">
        <f>#REF!</f>
        <v>8.8041189599999985</v>
      </c>
      <c r="O397" s="41">
        <f>#REF!</f>
        <v>22.010297399999995</v>
      </c>
      <c r="P397" s="41">
        <f>#REF!</f>
        <v>17.852796779999998</v>
      </c>
      <c r="Q397" s="17">
        <f t="shared" si="91"/>
        <v>0</v>
      </c>
      <c r="R397" s="17">
        <f t="shared" si="92"/>
        <v>0</v>
      </c>
    </row>
    <row r="398" spans="2:18" s="18" customFormat="1" ht="15" customHeight="1" x14ac:dyDescent="0.25">
      <c r="B398" s="154"/>
      <c r="C398" s="36" t="s">
        <v>60</v>
      </c>
      <c r="D398" s="20" t="s">
        <v>34</v>
      </c>
      <c r="E398" s="57">
        <f>#REF!</f>
        <v>363</v>
      </c>
      <c r="F398" s="41">
        <f>#REF!</f>
        <v>88.774866179999975</v>
      </c>
      <c r="G398" s="42">
        <f t="shared" si="100"/>
        <v>363</v>
      </c>
      <c r="H398" s="42">
        <f>#REF!</f>
        <v>88</v>
      </c>
      <c r="I398" s="42">
        <f>#REF!</f>
        <v>110</v>
      </c>
      <c r="J398" s="42">
        <f>#REF!</f>
        <v>60</v>
      </c>
      <c r="K398" s="42">
        <f>#REF!</f>
        <v>105</v>
      </c>
      <c r="L398" s="41">
        <f t="shared" si="101"/>
        <v>88.774866179999975</v>
      </c>
      <c r="M398" s="41">
        <f>#REF!</f>
        <v>21.521179679999996</v>
      </c>
      <c r="N398" s="41">
        <f>#REF!</f>
        <v>26.901474599999997</v>
      </c>
      <c r="O398" s="41">
        <f>#REF!</f>
        <v>14.673531599999999</v>
      </c>
      <c r="P398" s="41">
        <f>#REF!</f>
        <v>25.678680299999996</v>
      </c>
      <c r="Q398" s="17">
        <f t="shared" si="91"/>
        <v>0</v>
      </c>
      <c r="R398" s="17">
        <f t="shared" si="92"/>
        <v>0</v>
      </c>
    </row>
    <row r="399" spans="2:18" s="18" customFormat="1" ht="15" customHeight="1" x14ac:dyDescent="0.25">
      <c r="B399" s="154"/>
      <c r="C399" s="36" t="s">
        <v>18</v>
      </c>
      <c r="D399" s="20" t="s">
        <v>34</v>
      </c>
      <c r="E399" s="57">
        <f>#REF!</f>
        <v>250</v>
      </c>
      <c r="F399" s="41">
        <f>#REF!</f>
        <v>61.139714999999988</v>
      </c>
      <c r="G399" s="42">
        <f t="shared" si="100"/>
        <v>250</v>
      </c>
      <c r="H399" s="42">
        <f>#REF!</f>
        <v>25</v>
      </c>
      <c r="I399" s="42">
        <f>#REF!</f>
        <v>46</v>
      </c>
      <c r="J399" s="42">
        <f>#REF!</f>
        <v>37</v>
      </c>
      <c r="K399" s="42">
        <f>#REF!</f>
        <v>142</v>
      </c>
      <c r="L399" s="41">
        <f t="shared" si="101"/>
        <v>61.139714999999981</v>
      </c>
      <c r="M399" s="41">
        <f>#REF!</f>
        <v>6.1139714999999981</v>
      </c>
      <c r="N399" s="41">
        <f>#REF!</f>
        <v>11.249707559999999</v>
      </c>
      <c r="O399" s="41">
        <f>#REF!</f>
        <v>9.0486778199999982</v>
      </c>
      <c r="P399" s="41">
        <f>#REF!</f>
        <v>34.727358119999991</v>
      </c>
      <c r="Q399" s="17">
        <f t="shared" si="91"/>
        <v>0</v>
      </c>
      <c r="R399" s="17">
        <f t="shared" si="92"/>
        <v>0</v>
      </c>
    </row>
    <row r="400" spans="2:18" s="18" customFormat="1" ht="15" customHeight="1" x14ac:dyDescent="0.25">
      <c r="B400" s="154"/>
      <c r="C400" s="25" t="s">
        <v>43</v>
      </c>
      <c r="D400" s="26" t="s">
        <v>34</v>
      </c>
      <c r="E400" s="63">
        <f>SUM(E401:E414)</f>
        <v>10717</v>
      </c>
      <c r="F400" s="55">
        <f t="shared" ref="F400:P400" si="102">SUM(F401:F414)</f>
        <v>1391.9121319999997</v>
      </c>
      <c r="G400" s="55">
        <f t="shared" si="102"/>
        <v>10717</v>
      </c>
      <c r="H400" s="55">
        <f t="shared" si="102"/>
        <v>2269</v>
      </c>
      <c r="I400" s="55">
        <f t="shared" si="102"/>
        <v>2911</v>
      </c>
      <c r="J400" s="55">
        <f t="shared" si="102"/>
        <v>2866</v>
      </c>
      <c r="K400" s="55">
        <f t="shared" si="102"/>
        <v>2671</v>
      </c>
      <c r="L400" s="55">
        <f t="shared" si="102"/>
        <v>1391.9121319999997</v>
      </c>
      <c r="M400" s="55">
        <f t="shared" si="102"/>
        <v>295.18023599999998</v>
      </c>
      <c r="N400" s="55">
        <f t="shared" si="102"/>
        <v>388.34143400000005</v>
      </c>
      <c r="O400" s="55">
        <f t="shared" si="102"/>
        <v>360.92174299999994</v>
      </c>
      <c r="P400" s="55">
        <f t="shared" si="102"/>
        <v>347.46871900000008</v>
      </c>
      <c r="Q400" s="17">
        <f t="shared" si="91"/>
        <v>0</v>
      </c>
      <c r="R400" s="17">
        <f t="shared" si="92"/>
        <v>0</v>
      </c>
    </row>
    <row r="401" spans="2:18" s="18" customFormat="1" ht="15" customHeight="1" x14ac:dyDescent="0.25">
      <c r="B401" s="154"/>
      <c r="C401" s="32" t="s">
        <v>17</v>
      </c>
      <c r="D401" s="20" t="s">
        <v>34</v>
      </c>
      <c r="E401" s="57">
        <f>#REF!</f>
        <v>2291</v>
      </c>
      <c r="F401" s="41">
        <f>#REF!</f>
        <v>254.76378200000002</v>
      </c>
      <c r="G401" s="42">
        <f>SUM(H401:K401)</f>
        <v>2291</v>
      </c>
      <c r="H401" s="42">
        <f>#REF!</f>
        <v>334</v>
      </c>
      <c r="I401" s="42">
        <f>#REF!</f>
        <v>657</v>
      </c>
      <c r="J401" s="42">
        <f>#REF!</f>
        <v>600</v>
      </c>
      <c r="K401" s="42">
        <f>#REF!</f>
        <v>700</v>
      </c>
      <c r="L401" s="41">
        <f>SUM(M401:P401)</f>
        <v>254.76378200000005</v>
      </c>
      <c r="M401" s="41">
        <f>#REF!</f>
        <v>37.14146800000001</v>
      </c>
      <c r="N401" s="41">
        <f>#REF!</f>
        <v>73.059714000000014</v>
      </c>
      <c r="O401" s="41">
        <f>#REF!</f>
        <v>66.72120000000001</v>
      </c>
      <c r="P401" s="41">
        <f>#REF!</f>
        <v>77.841400000000021</v>
      </c>
      <c r="Q401" s="17">
        <f t="shared" si="91"/>
        <v>0</v>
      </c>
      <c r="R401" s="17">
        <f t="shared" si="92"/>
        <v>0</v>
      </c>
    </row>
    <row r="402" spans="2:18" s="18" customFormat="1" ht="15" customHeight="1" x14ac:dyDescent="0.25">
      <c r="B402" s="154"/>
      <c r="C402" s="32" t="s">
        <v>16</v>
      </c>
      <c r="D402" s="20" t="s">
        <v>34</v>
      </c>
      <c r="E402" s="57">
        <f>#REF!</f>
        <v>3313</v>
      </c>
      <c r="F402" s="41">
        <f>#REF!</f>
        <v>555.59010000000001</v>
      </c>
      <c r="G402" s="42">
        <f>SUM(H402:K402)</f>
        <v>3313</v>
      </c>
      <c r="H402" s="42">
        <f>#REF!</f>
        <v>722</v>
      </c>
      <c r="I402" s="42">
        <f>#REF!</f>
        <v>1082</v>
      </c>
      <c r="J402" s="42">
        <f>#REF!</f>
        <v>711</v>
      </c>
      <c r="K402" s="42">
        <f>#REF!</f>
        <v>798</v>
      </c>
      <c r="L402" s="41">
        <f t="shared" ref="L402:L414" si="103">SUM(M402:P402)</f>
        <v>555.59010000000001</v>
      </c>
      <c r="M402" s="41">
        <f>#REF!</f>
        <v>121.07940000000001</v>
      </c>
      <c r="N402" s="41">
        <f>#REF!</f>
        <v>181.45140000000001</v>
      </c>
      <c r="O402" s="41">
        <f>#REF!</f>
        <v>119.23469999999999</v>
      </c>
      <c r="P402" s="41">
        <f>#REF!</f>
        <v>133.8246</v>
      </c>
      <c r="Q402" s="17">
        <f t="shared" si="91"/>
        <v>0</v>
      </c>
      <c r="R402" s="17">
        <f t="shared" si="92"/>
        <v>0</v>
      </c>
    </row>
    <row r="403" spans="2:18" s="18" customFormat="1" ht="15" customHeight="1" x14ac:dyDescent="0.25">
      <c r="B403" s="154"/>
      <c r="C403" s="32" t="s">
        <v>21</v>
      </c>
      <c r="D403" s="20" t="s">
        <v>34</v>
      </c>
      <c r="E403" s="57">
        <f>#REF!</f>
        <v>527</v>
      </c>
      <c r="F403" s="41">
        <f>#REF!</f>
        <v>62.433162999999993</v>
      </c>
      <c r="G403" s="42">
        <f t="shared" ref="G403:G412" si="104">SUM(H403:K403)</f>
        <v>527</v>
      </c>
      <c r="H403" s="42">
        <f>#REF!</f>
        <v>124</v>
      </c>
      <c r="I403" s="42">
        <f>#REF!</f>
        <v>116</v>
      </c>
      <c r="J403" s="42">
        <f>#REF!</f>
        <v>116</v>
      </c>
      <c r="K403" s="42">
        <f>#REF!</f>
        <v>171</v>
      </c>
      <c r="L403" s="41">
        <f t="shared" si="103"/>
        <v>62.433162999999993</v>
      </c>
      <c r="M403" s="41">
        <f>#REF!</f>
        <v>14.690155999999998</v>
      </c>
      <c r="N403" s="41">
        <f>#REF!</f>
        <v>13.742403999999999</v>
      </c>
      <c r="O403" s="41">
        <f>#REF!</f>
        <v>13.742403999999997</v>
      </c>
      <c r="P403" s="41">
        <f>#REF!</f>
        <v>20.258199000000001</v>
      </c>
      <c r="Q403" s="17">
        <f t="shared" si="91"/>
        <v>0</v>
      </c>
      <c r="R403" s="17">
        <f t="shared" si="92"/>
        <v>0</v>
      </c>
    </row>
    <row r="404" spans="2:18" s="18" customFormat="1" ht="15" customHeight="1" x14ac:dyDescent="0.25">
      <c r="B404" s="154"/>
      <c r="C404" s="32" t="s">
        <v>26</v>
      </c>
      <c r="D404" s="20" t="s">
        <v>34</v>
      </c>
      <c r="E404" s="57">
        <f>#REF!</f>
        <v>1040</v>
      </c>
      <c r="F404" s="41">
        <f>#REF!</f>
        <v>96.01903999999999</v>
      </c>
      <c r="G404" s="42">
        <f t="shared" si="104"/>
        <v>1040</v>
      </c>
      <c r="H404" s="42">
        <f>#REF!</f>
        <v>240</v>
      </c>
      <c r="I404" s="42">
        <f>#REF!</f>
        <v>286</v>
      </c>
      <c r="J404" s="42">
        <f>#REF!</f>
        <v>328</v>
      </c>
      <c r="K404" s="42">
        <f>#REF!</f>
        <v>186</v>
      </c>
      <c r="L404" s="41">
        <f t="shared" si="103"/>
        <v>96.019040000000004</v>
      </c>
      <c r="M404" s="41">
        <f>#REF!</f>
        <v>22.158239999999999</v>
      </c>
      <c r="N404" s="41">
        <f>#REF!</f>
        <v>26.405236000000002</v>
      </c>
      <c r="O404" s="41">
        <f>#REF!</f>
        <v>30.282928000000005</v>
      </c>
      <c r="P404" s="41">
        <f>#REF!</f>
        <v>17.172636000000001</v>
      </c>
      <c r="Q404" s="17">
        <f t="shared" si="91"/>
        <v>0</v>
      </c>
      <c r="R404" s="17">
        <f t="shared" si="92"/>
        <v>0</v>
      </c>
    </row>
    <row r="405" spans="2:18" s="18" customFormat="1" ht="15" customHeight="1" x14ac:dyDescent="0.25">
      <c r="B405" s="154"/>
      <c r="C405" s="32" t="s">
        <v>25</v>
      </c>
      <c r="D405" s="20" t="s">
        <v>34</v>
      </c>
      <c r="E405" s="57">
        <f>#REF!</f>
        <v>1100</v>
      </c>
      <c r="F405" s="41">
        <f>#REF!</f>
        <v>87.058400000000006</v>
      </c>
      <c r="G405" s="42">
        <f t="shared" si="104"/>
        <v>1100</v>
      </c>
      <c r="H405" s="42">
        <f>#REF!</f>
        <v>241</v>
      </c>
      <c r="I405" s="42">
        <f>#REF!</f>
        <v>245</v>
      </c>
      <c r="J405" s="42">
        <f>#REF!</f>
        <v>372</v>
      </c>
      <c r="K405" s="42">
        <f>#REF!</f>
        <v>242</v>
      </c>
      <c r="L405" s="66">
        <f>SUM(M405:P405)</f>
        <v>87.058400000000006</v>
      </c>
      <c r="M405" s="41">
        <f>#REF!</f>
        <v>19.073703999999996</v>
      </c>
      <c r="N405" s="41">
        <f>#REF!</f>
        <v>19.390280000000001</v>
      </c>
      <c r="O405" s="41">
        <f>#REF!</f>
        <v>29.441568000000007</v>
      </c>
      <c r="P405" s="41">
        <f>#REF!</f>
        <v>19.152847999999999</v>
      </c>
      <c r="Q405" s="17">
        <f t="shared" si="91"/>
        <v>0</v>
      </c>
      <c r="R405" s="17">
        <f t="shared" si="92"/>
        <v>0</v>
      </c>
    </row>
    <row r="406" spans="2:18" s="18" customFormat="1" ht="15" customHeight="1" x14ac:dyDescent="0.25">
      <c r="B406" s="154"/>
      <c r="C406" s="32" t="s">
        <v>29</v>
      </c>
      <c r="D406" s="20" t="s">
        <v>34</v>
      </c>
      <c r="E406" s="57">
        <f>#REF!</f>
        <v>306</v>
      </c>
      <c r="F406" s="41">
        <f>#REF!</f>
        <v>70.004844000000006</v>
      </c>
      <c r="G406" s="42">
        <f>SUM(H406:K406)</f>
        <v>306</v>
      </c>
      <c r="H406" s="42">
        <f>#REF!</f>
        <v>63</v>
      </c>
      <c r="I406" s="42">
        <f>#REF!</f>
        <v>90</v>
      </c>
      <c r="J406" s="42">
        <f>#REF!</f>
        <v>74</v>
      </c>
      <c r="K406" s="42">
        <f>#REF!</f>
        <v>79</v>
      </c>
      <c r="L406" s="47">
        <f t="shared" si="103"/>
        <v>70.004843999999991</v>
      </c>
      <c r="M406" s="41">
        <f>#REF!</f>
        <v>14.412762000000001</v>
      </c>
      <c r="N406" s="41">
        <f>#REF!</f>
        <v>20.589660000000002</v>
      </c>
      <c r="O406" s="41">
        <f>#REF!</f>
        <v>16.929275999999998</v>
      </c>
      <c r="P406" s="41">
        <f>#REF!</f>
        <v>18.073145999999998</v>
      </c>
      <c r="Q406" s="17">
        <f t="shared" si="91"/>
        <v>0</v>
      </c>
      <c r="R406" s="17">
        <f t="shared" si="92"/>
        <v>0</v>
      </c>
    </row>
    <row r="407" spans="2:18" s="18" customFormat="1" ht="15" customHeight="1" x14ac:dyDescent="0.25">
      <c r="B407" s="154"/>
      <c r="C407" s="32" t="s">
        <v>28</v>
      </c>
      <c r="D407" s="20" t="s">
        <v>34</v>
      </c>
      <c r="E407" s="57">
        <f>#REF!</f>
        <v>45</v>
      </c>
      <c r="F407" s="41">
        <f>#REF!</f>
        <v>5.6978999999999997</v>
      </c>
      <c r="G407" s="42">
        <f t="shared" si="104"/>
        <v>45</v>
      </c>
      <c r="H407" s="42">
        <f>#REF!</f>
        <v>9</v>
      </c>
      <c r="I407" s="42">
        <f>#REF!</f>
        <v>4</v>
      </c>
      <c r="J407" s="42">
        <f>#REF!</f>
        <v>23</v>
      </c>
      <c r="K407" s="42">
        <f>#REF!</f>
        <v>9</v>
      </c>
      <c r="L407" s="67">
        <f t="shared" si="103"/>
        <v>5.6978999999999989</v>
      </c>
      <c r="M407" s="41">
        <f>#REF!</f>
        <v>1.1395799999999998</v>
      </c>
      <c r="N407" s="41">
        <f>#REF!</f>
        <v>0.50648000000000004</v>
      </c>
      <c r="O407" s="41">
        <f>#REF!</f>
        <v>2.912259999999999</v>
      </c>
      <c r="P407" s="41">
        <f>#REF!</f>
        <v>1.13958</v>
      </c>
      <c r="Q407" s="17">
        <f t="shared" si="91"/>
        <v>0</v>
      </c>
      <c r="R407" s="17">
        <f t="shared" si="92"/>
        <v>0</v>
      </c>
    </row>
    <row r="408" spans="2:18" s="18" customFormat="1" ht="15" customHeight="1" x14ac:dyDescent="0.25">
      <c r="B408" s="154"/>
      <c r="C408" s="32" t="s">
        <v>19</v>
      </c>
      <c r="D408" s="20" t="s">
        <v>34</v>
      </c>
      <c r="E408" s="57">
        <f>#REF!</f>
        <v>87</v>
      </c>
      <c r="F408" s="41">
        <f>#REF!</f>
        <v>14.524301999999999</v>
      </c>
      <c r="G408" s="42">
        <f t="shared" si="104"/>
        <v>87</v>
      </c>
      <c r="H408" s="42">
        <f>#REF!</f>
        <v>21</v>
      </c>
      <c r="I408" s="42">
        <f>#REF!</f>
        <v>26</v>
      </c>
      <c r="J408" s="42">
        <f>#REF!</f>
        <v>16</v>
      </c>
      <c r="K408" s="42">
        <f>#REF!</f>
        <v>24</v>
      </c>
      <c r="L408" s="67">
        <f t="shared" si="103"/>
        <v>14.524301999999999</v>
      </c>
      <c r="M408" s="41">
        <f>#REF!</f>
        <v>3.5058659999999997</v>
      </c>
      <c r="N408" s="41">
        <f>#REF!</f>
        <v>4.3405959999999997</v>
      </c>
      <c r="O408" s="41">
        <f>#REF!</f>
        <v>2.6711359999999997</v>
      </c>
      <c r="P408" s="41">
        <f>#REF!</f>
        <v>4.006704</v>
      </c>
      <c r="Q408" s="17">
        <f t="shared" si="91"/>
        <v>0</v>
      </c>
      <c r="R408" s="17">
        <f t="shared" si="92"/>
        <v>0</v>
      </c>
    </row>
    <row r="409" spans="2:18" s="18" customFormat="1" ht="15" customHeight="1" x14ac:dyDescent="0.25">
      <c r="B409" s="154"/>
      <c r="C409" s="32" t="s">
        <v>27</v>
      </c>
      <c r="D409" s="20" t="s">
        <v>34</v>
      </c>
      <c r="E409" s="57">
        <f>#REF!</f>
        <v>183</v>
      </c>
      <c r="F409" s="41">
        <f>#REF!</f>
        <v>20.349966000000006</v>
      </c>
      <c r="G409" s="42">
        <f>SUM(H409:K409)</f>
        <v>183</v>
      </c>
      <c r="H409" s="42">
        <f>#REF!</f>
        <v>52</v>
      </c>
      <c r="I409" s="42">
        <f>#REF!</f>
        <v>50</v>
      </c>
      <c r="J409" s="42">
        <f>#REF!</f>
        <v>48</v>
      </c>
      <c r="K409" s="42">
        <f>#REF!</f>
        <v>33</v>
      </c>
      <c r="L409" s="41">
        <f t="shared" si="103"/>
        <v>20.349966000000002</v>
      </c>
      <c r="M409" s="41">
        <f>#REF!</f>
        <v>5.7825039999999994</v>
      </c>
      <c r="N409" s="41">
        <f>#REF!</f>
        <v>5.5601000000000012</v>
      </c>
      <c r="O409" s="41">
        <f>#REF!</f>
        <v>5.3376960000000011</v>
      </c>
      <c r="P409" s="41">
        <f>#REF!</f>
        <v>3.6696660000000003</v>
      </c>
      <c r="Q409" s="17">
        <f t="shared" si="91"/>
        <v>0</v>
      </c>
      <c r="R409" s="17">
        <f t="shared" si="92"/>
        <v>0</v>
      </c>
    </row>
    <row r="410" spans="2:18" s="18" customFormat="1" ht="15" customHeight="1" x14ac:dyDescent="0.25">
      <c r="B410" s="154"/>
      <c r="C410" s="32" t="s">
        <v>22</v>
      </c>
      <c r="D410" s="20" t="s">
        <v>34</v>
      </c>
      <c r="E410" s="57">
        <f>#REF!</f>
        <v>195</v>
      </c>
      <c r="F410" s="41">
        <f>#REF!</f>
        <v>30.270434999999999</v>
      </c>
      <c r="G410" s="42">
        <f t="shared" si="104"/>
        <v>195</v>
      </c>
      <c r="H410" s="42">
        <f>#REF!</f>
        <v>36</v>
      </c>
      <c r="I410" s="42">
        <f>#REF!</f>
        <v>36</v>
      </c>
      <c r="J410" s="42">
        <f>#REF!</f>
        <v>87</v>
      </c>
      <c r="K410" s="42">
        <f>#REF!</f>
        <v>36</v>
      </c>
      <c r="L410" s="67">
        <f t="shared" si="103"/>
        <v>30.270434999999999</v>
      </c>
      <c r="M410" s="41">
        <f>#REF!</f>
        <v>5.5883880000000001</v>
      </c>
      <c r="N410" s="41">
        <f>#REF!</f>
        <v>5.5883880000000001</v>
      </c>
      <c r="O410" s="41">
        <f>#REF!</f>
        <v>13.505271</v>
      </c>
      <c r="P410" s="41">
        <f>#REF!</f>
        <v>5.5883880000000001</v>
      </c>
      <c r="Q410" s="17">
        <f t="shared" si="91"/>
        <v>0</v>
      </c>
      <c r="R410" s="17">
        <f t="shared" si="92"/>
        <v>0</v>
      </c>
    </row>
    <row r="411" spans="2:18" s="18" customFormat="1" ht="15" customHeight="1" x14ac:dyDescent="0.25">
      <c r="B411" s="154"/>
      <c r="C411" s="32" t="s">
        <v>24</v>
      </c>
      <c r="D411" s="20" t="s">
        <v>34</v>
      </c>
      <c r="E411" s="57">
        <f>#REF!</f>
        <v>930</v>
      </c>
      <c r="F411" s="41">
        <f>#REF!</f>
        <v>122.68931999999998</v>
      </c>
      <c r="G411" s="42">
        <f t="shared" si="104"/>
        <v>930</v>
      </c>
      <c r="H411" s="42">
        <f>#REF!</f>
        <v>231</v>
      </c>
      <c r="I411" s="42">
        <f>#REF!</f>
        <v>160</v>
      </c>
      <c r="J411" s="42">
        <f>#REF!</f>
        <v>325</v>
      </c>
      <c r="K411" s="42">
        <f>#REF!</f>
        <v>214</v>
      </c>
      <c r="L411" s="41">
        <f t="shared" si="103"/>
        <v>122.68932</v>
      </c>
      <c r="M411" s="41">
        <f>#REF!</f>
        <v>30.474443999999991</v>
      </c>
      <c r="N411" s="41">
        <f>#REF!</f>
        <v>21.107839999999999</v>
      </c>
      <c r="O411" s="41">
        <f>#REF!</f>
        <v>42.875300000000003</v>
      </c>
      <c r="P411" s="41">
        <f>#REF!</f>
        <v>28.231735999999994</v>
      </c>
      <c r="Q411" s="17">
        <f t="shared" si="91"/>
        <v>0</v>
      </c>
      <c r="R411" s="17">
        <f t="shared" si="92"/>
        <v>0</v>
      </c>
    </row>
    <row r="412" spans="2:18" s="18" customFormat="1" ht="15" customHeight="1" x14ac:dyDescent="0.25">
      <c r="B412" s="154"/>
      <c r="C412" s="32" t="s">
        <v>23</v>
      </c>
      <c r="D412" s="20" t="s">
        <v>34</v>
      </c>
      <c r="E412" s="57">
        <f>#REF!</f>
        <v>340</v>
      </c>
      <c r="F412" s="41">
        <f>#REF!</f>
        <v>32.478160000000003</v>
      </c>
      <c r="G412" s="42">
        <f t="shared" si="104"/>
        <v>340</v>
      </c>
      <c r="H412" s="42">
        <f>#REF!</f>
        <v>106</v>
      </c>
      <c r="I412" s="42">
        <f>#REF!</f>
        <v>69</v>
      </c>
      <c r="J412" s="42">
        <f>#REF!</f>
        <v>76</v>
      </c>
      <c r="K412" s="42">
        <f>#REF!</f>
        <v>89</v>
      </c>
      <c r="L412" s="41">
        <f t="shared" si="103"/>
        <v>32.478159999999995</v>
      </c>
      <c r="M412" s="41">
        <f>#REF!</f>
        <v>10.125544</v>
      </c>
      <c r="N412" s="41">
        <f>#REF!</f>
        <v>6.5911559999999998</v>
      </c>
      <c r="O412" s="41">
        <f>#REF!</f>
        <v>7.2598240000000001</v>
      </c>
      <c r="P412" s="41">
        <f>#REF!</f>
        <v>8.5016359999999995</v>
      </c>
      <c r="Q412" s="17">
        <f t="shared" si="91"/>
        <v>0</v>
      </c>
      <c r="R412" s="17">
        <f t="shared" si="92"/>
        <v>0</v>
      </c>
    </row>
    <row r="413" spans="2:18" s="18" customFormat="1" ht="15" customHeight="1" x14ac:dyDescent="0.25">
      <c r="B413" s="154"/>
      <c r="C413" s="32" t="s">
        <v>60</v>
      </c>
      <c r="D413" s="20" t="s">
        <v>34</v>
      </c>
      <c r="E413" s="57">
        <f>#REF!</f>
        <v>360</v>
      </c>
      <c r="F413" s="41">
        <f>#REF!</f>
        <v>40.032719999999998</v>
      </c>
      <c r="G413" s="42">
        <f>SUM(H413:K413)</f>
        <v>360</v>
      </c>
      <c r="H413" s="42">
        <f>#REF!</f>
        <v>90</v>
      </c>
      <c r="I413" s="42">
        <f>#REF!</f>
        <v>90</v>
      </c>
      <c r="J413" s="42">
        <f>#REF!</f>
        <v>90</v>
      </c>
      <c r="K413" s="42">
        <f>#REF!</f>
        <v>90</v>
      </c>
      <c r="L413" s="41">
        <f t="shared" si="103"/>
        <v>40.032719999999998</v>
      </c>
      <c r="M413" s="41">
        <f>#REF!</f>
        <v>10.008179999999999</v>
      </c>
      <c r="N413" s="41">
        <f>#REF!</f>
        <v>10.008179999999999</v>
      </c>
      <c r="O413" s="41">
        <f>#REF!</f>
        <v>10.008179999999999</v>
      </c>
      <c r="P413" s="41">
        <f>#REF!</f>
        <v>10.008179999999999</v>
      </c>
      <c r="Q413" s="17">
        <f t="shared" si="91"/>
        <v>0</v>
      </c>
      <c r="R413" s="17">
        <f t="shared" si="92"/>
        <v>0</v>
      </c>
    </row>
    <row r="414" spans="2:18" s="18" customFormat="1" ht="15" customHeight="1" x14ac:dyDescent="0.25">
      <c r="B414" s="154"/>
      <c r="C414" s="32" t="s">
        <v>18</v>
      </c>
      <c r="D414" s="20" t="s">
        <v>34</v>
      </c>
      <c r="E414" s="57">
        <f>#REF!</f>
        <v>0</v>
      </c>
      <c r="F414" s="41">
        <f>#REF!</f>
        <v>0</v>
      </c>
      <c r="G414" s="42">
        <f>SUM(H414:K414)</f>
        <v>0</v>
      </c>
      <c r="H414" s="42">
        <f>#REF!</f>
        <v>0</v>
      </c>
      <c r="I414" s="42">
        <f>#REF!</f>
        <v>0</v>
      </c>
      <c r="J414" s="42">
        <f>#REF!</f>
        <v>0</v>
      </c>
      <c r="K414" s="42">
        <f>#REF!</f>
        <v>0</v>
      </c>
      <c r="L414" s="41">
        <f t="shared" si="103"/>
        <v>0</v>
      </c>
      <c r="M414" s="41">
        <f>#REF!</f>
        <v>0</v>
      </c>
      <c r="N414" s="41">
        <f>#REF!</f>
        <v>0</v>
      </c>
      <c r="O414" s="41">
        <f>#REF!</f>
        <v>0</v>
      </c>
      <c r="P414" s="41">
        <f>#REF!</f>
        <v>0</v>
      </c>
      <c r="Q414" s="17">
        <f t="shared" si="91"/>
        <v>0</v>
      </c>
      <c r="R414" s="17">
        <f t="shared" si="92"/>
        <v>0</v>
      </c>
    </row>
    <row r="415" spans="2:18" s="18" customFormat="1" ht="15" customHeight="1" x14ac:dyDescent="0.25">
      <c r="B415" s="154"/>
      <c r="C415" s="25" t="s">
        <v>44</v>
      </c>
      <c r="D415" s="26" t="s">
        <v>34</v>
      </c>
      <c r="E415" s="55">
        <f>SUM(E416:E419)</f>
        <v>1018</v>
      </c>
      <c r="F415" s="55">
        <f t="shared" ref="F415:P415" si="105">SUM(F416:F419)</f>
        <v>831.27467980799986</v>
      </c>
      <c r="G415" s="55">
        <f>SUM(G416:G419)</f>
        <v>1018</v>
      </c>
      <c r="H415" s="55">
        <f t="shared" si="105"/>
        <v>767</v>
      </c>
      <c r="I415" s="55">
        <f t="shared" si="105"/>
        <v>251</v>
      </c>
      <c r="J415" s="55">
        <f t="shared" si="105"/>
        <v>0</v>
      </c>
      <c r="K415" s="55">
        <f t="shared" si="105"/>
        <v>0</v>
      </c>
      <c r="L415" s="55">
        <f t="shared" si="105"/>
        <v>831.27467980799986</v>
      </c>
      <c r="M415" s="55">
        <f t="shared" si="105"/>
        <v>626.43599078399996</v>
      </c>
      <c r="N415" s="55">
        <f t="shared" si="105"/>
        <v>204.83868902399996</v>
      </c>
      <c r="O415" s="55">
        <f t="shared" si="105"/>
        <v>0</v>
      </c>
      <c r="P415" s="55">
        <f t="shared" si="105"/>
        <v>0</v>
      </c>
      <c r="Q415" s="17">
        <f t="shared" si="91"/>
        <v>0</v>
      </c>
      <c r="R415" s="17">
        <f t="shared" si="92"/>
        <v>0</v>
      </c>
    </row>
    <row r="416" spans="2:18" s="18" customFormat="1" ht="15" customHeight="1" x14ac:dyDescent="0.25">
      <c r="B416" s="154"/>
      <c r="C416" s="32" t="s">
        <v>45</v>
      </c>
      <c r="D416" s="20" t="s">
        <v>34</v>
      </c>
      <c r="E416" s="57">
        <f>#REF!</f>
        <v>320</v>
      </c>
      <c r="F416" s="41">
        <f>#REF!</f>
        <v>268.79827968000001</v>
      </c>
      <c r="G416" s="42">
        <f>SUM(H416:K416)</f>
        <v>320</v>
      </c>
      <c r="H416" s="42">
        <f>#REF!</f>
        <v>240</v>
      </c>
      <c r="I416" s="42">
        <f>#REF!</f>
        <v>80</v>
      </c>
      <c r="J416" s="42">
        <f>#REF!</f>
        <v>0</v>
      </c>
      <c r="K416" s="42">
        <f>#REF!</f>
        <v>0</v>
      </c>
      <c r="L416" s="41">
        <f>SUM(M416:P416)</f>
        <v>268.79827968000001</v>
      </c>
      <c r="M416" s="41">
        <f>#REF!</f>
        <v>201.59870976000002</v>
      </c>
      <c r="N416" s="41">
        <f>#REF!</f>
        <v>67.199569920000002</v>
      </c>
      <c r="O416" s="41">
        <f>#REF!</f>
        <v>0</v>
      </c>
      <c r="P416" s="41">
        <f>#REF!</f>
        <v>0</v>
      </c>
      <c r="Q416" s="17">
        <f t="shared" si="91"/>
        <v>0</v>
      </c>
      <c r="R416" s="17">
        <f t="shared" si="92"/>
        <v>0</v>
      </c>
    </row>
    <row r="417" spans="2:18" s="18" customFormat="1" ht="15" customHeight="1" x14ac:dyDescent="0.25">
      <c r="B417" s="154"/>
      <c r="C417" s="34" t="s">
        <v>46</v>
      </c>
      <c r="D417" s="20" t="s">
        <v>34</v>
      </c>
      <c r="E417" s="57">
        <f>#REF!</f>
        <v>480</v>
      </c>
      <c r="F417" s="41">
        <f>#REF!</f>
        <v>383.99754239999993</v>
      </c>
      <c r="G417" s="42">
        <f>SUM(H417:K417)</f>
        <v>480</v>
      </c>
      <c r="H417" s="42">
        <f>#REF!</f>
        <v>360</v>
      </c>
      <c r="I417" s="42">
        <f>#REF!</f>
        <v>120</v>
      </c>
      <c r="J417" s="42">
        <f>#REF!</f>
        <v>0</v>
      </c>
      <c r="K417" s="42">
        <f>#REF!</f>
        <v>0</v>
      </c>
      <c r="L417" s="41">
        <f>SUM(M417:P417)</f>
        <v>383.99754239999987</v>
      </c>
      <c r="M417" s="41">
        <f>#REF!</f>
        <v>287.99815679999989</v>
      </c>
      <c r="N417" s="41">
        <f>#REF!</f>
        <v>95.999385599999982</v>
      </c>
      <c r="O417" s="41">
        <f>#REF!</f>
        <v>0</v>
      </c>
      <c r="P417" s="41">
        <f>#REF!</f>
        <v>0</v>
      </c>
      <c r="Q417" s="17">
        <f t="shared" si="91"/>
        <v>0</v>
      </c>
      <c r="R417" s="17">
        <f t="shared" si="92"/>
        <v>0</v>
      </c>
    </row>
    <row r="418" spans="2:18" s="18" customFormat="1" ht="15" customHeight="1" x14ac:dyDescent="0.25">
      <c r="B418" s="154"/>
      <c r="C418" s="32" t="s">
        <v>74</v>
      </c>
      <c r="D418" s="20" t="s">
        <v>34</v>
      </c>
      <c r="E418" s="57">
        <f>#REF!</f>
        <v>102</v>
      </c>
      <c r="F418" s="41">
        <f>#REF!</f>
        <v>85.679451647999997</v>
      </c>
      <c r="G418" s="42">
        <f>SUM(H418:K418)</f>
        <v>102</v>
      </c>
      <c r="H418" s="42">
        <f>#REF!</f>
        <v>81</v>
      </c>
      <c r="I418" s="42">
        <f>#REF!</f>
        <v>21</v>
      </c>
      <c r="J418" s="42">
        <f>#REF!</f>
        <v>0</v>
      </c>
      <c r="K418" s="42">
        <f>#REF!</f>
        <v>0</v>
      </c>
      <c r="L418" s="41">
        <f>SUM(M418:P418)</f>
        <v>85.679451647999983</v>
      </c>
      <c r="M418" s="41">
        <f>#REF!</f>
        <v>68.039564543999987</v>
      </c>
      <c r="N418" s="41">
        <f>#REF!</f>
        <v>17.639887104</v>
      </c>
      <c r="O418" s="41">
        <f>#REF!</f>
        <v>0</v>
      </c>
      <c r="P418" s="41">
        <f>#REF!</f>
        <v>0</v>
      </c>
      <c r="Q418" s="17">
        <f t="shared" si="91"/>
        <v>0</v>
      </c>
      <c r="R418" s="17">
        <f t="shared" si="92"/>
        <v>0</v>
      </c>
    </row>
    <row r="419" spans="2:18" s="18" customFormat="1" ht="15" customHeight="1" x14ac:dyDescent="0.25">
      <c r="B419" s="154"/>
      <c r="C419" s="32" t="s">
        <v>75</v>
      </c>
      <c r="D419" s="20" t="s">
        <v>34</v>
      </c>
      <c r="E419" s="57">
        <f>#REF!</f>
        <v>116</v>
      </c>
      <c r="F419" s="41">
        <f>#REF!</f>
        <v>92.799406079999997</v>
      </c>
      <c r="G419" s="42">
        <f>SUM(H419:K419)</f>
        <v>116</v>
      </c>
      <c r="H419" s="42">
        <f>#REF!</f>
        <v>86</v>
      </c>
      <c r="I419" s="42">
        <f>#REF!</f>
        <v>30</v>
      </c>
      <c r="J419" s="42">
        <f>#REF!</f>
        <v>0</v>
      </c>
      <c r="K419" s="42">
        <f>#REF!</f>
        <v>0</v>
      </c>
      <c r="L419" s="41">
        <f>SUM(M419:P419)</f>
        <v>92.799406079999997</v>
      </c>
      <c r="M419" s="41">
        <f>#REF!</f>
        <v>68.799559680000002</v>
      </c>
      <c r="N419" s="41">
        <f>#REF!</f>
        <v>23.999846399999996</v>
      </c>
      <c r="O419" s="41">
        <f>#REF!</f>
        <v>0</v>
      </c>
      <c r="P419" s="41">
        <f>#REF!</f>
        <v>0</v>
      </c>
      <c r="Q419" s="17">
        <f t="shared" si="91"/>
        <v>0</v>
      </c>
      <c r="R419" s="17">
        <f t="shared" si="92"/>
        <v>0</v>
      </c>
    </row>
    <row r="420" spans="2:18" s="18" customFormat="1" ht="15" customHeight="1" x14ac:dyDescent="0.25">
      <c r="B420" s="154"/>
      <c r="C420" s="25" t="s">
        <v>47</v>
      </c>
      <c r="D420" s="26" t="s">
        <v>34</v>
      </c>
      <c r="E420" s="55">
        <f>'[1]ПМО взр'!BG$342</f>
        <v>2407</v>
      </c>
      <c r="F420" s="30">
        <f>'[1]ПМО взр'!NZ$342</f>
        <v>8026.5370000000003</v>
      </c>
      <c r="G420" s="44">
        <f>SUM(H420:K420)</f>
        <v>2407</v>
      </c>
      <c r="H420" s="44">
        <f>'[1]ПМО взр'!N$342</f>
        <v>301</v>
      </c>
      <c r="I420" s="44">
        <f>'[1]ПМО взр'!Z$342</f>
        <v>1216</v>
      </c>
      <c r="J420" s="44">
        <f>'[1]ПМО взр'!AL$342</f>
        <v>800</v>
      </c>
      <c r="K420" s="44">
        <f>'[1]ПМО взр'!BD$342</f>
        <v>90</v>
      </c>
      <c r="L420" s="68">
        <f>SUM(M420:P420)</f>
        <v>8026.5370000000003</v>
      </c>
      <c r="M420" s="30">
        <f>'[1]ПМО взр'!FI$342</f>
        <v>1008.7849999999999</v>
      </c>
      <c r="N420" s="30">
        <f>'[1]ПМО взр'!HQ$342</f>
        <v>4064.2419999999997</v>
      </c>
      <c r="O420" s="30">
        <f>'[1]ПМО взр'!JY$342</f>
        <v>2647.93</v>
      </c>
      <c r="P420" s="30">
        <f>'[1]ПМО взр'!NK$342</f>
        <v>305.58</v>
      </c>
      <c r="Q420" s="17">
        <f t="shared" si="91"/>
        <v>0</v>
      </c>
      <c r="R420" s="17">
        <f t="shared" si="92"/>
        <v>0</v>
      </c>
    </row>
    <row r="421" spans="2:18" s="18" customFormat="1" ht="15" customHeight="1" x14ac:dyDescent="0.25">
      <c r="B421" s="154"/>
      <c r="C421" s="25" t="s">
        <v>48</v>
      </c>
      <c r="D421" s="26" t="s">
        <v>34</v>
      </c>
      <c r="E421" s="55">
        <f>'[1]Проф.МО дети  '!V$139</f>
        <v>6044</v>
      </c>
      <c r="F421" s="30">
        <f>'[1]Проф.МО дети  '!EF$139</f>
        <v>25241.554714486756</v>
      </c>
      <c r="G421" s="44">
        <f t="shared" ref="G421:G429" si="106">SUM(H421:K421)</f>
        <v>6044</v>
      </c>
      <c r="H421" s="44">
        <f>'[1]Проф.МО дети  '!G$139</f>
        <v>954</v>
      </c>
      <c r="I421" s="44">
        <f>'[1]Проф.МО дети  '!K$139</f>
        <v>1794</v>
      </c>
      <c r="J421" s="44">
        <f>'[1]Проф.МО дети  '!O$139</f>
        <v>1328</v>
      </c>
      <c r="K421" s="44">
        <f>'[1]Проф.МО дети  '!U$139</f>
        <v>1968</v>
      </c>
      <c r="L421" s="68">
        <f t="shared" ref="L421:L429" si="107">SUM(M421:P421)</f>
        <v>25241.554714486752</v>
      </c>
      <c r="M421" s="30">
        <f>'[1]Проф.МО дети  '!$BI139</f>
        <v>3875.6267006695566</v>
      </c>
      <c r="N421" s="30">
        <f>'[1]Проф.МО дети  '!CC$139</f>
        <v>8447.8877771265652</v>
      </c>
      <c r="O421" s="30">
        <f>'[1]Проф.МО дети  '!CW$139</f>
        <v>6012.3493587094417</v>
      </c>
      <c r="P421" s="30">
        <f>'[1]Проф.МО дети  '!EA$139</f>
        <v>6905.6908779811874</v>
      </c>
      <c r="Q421" s="17">
        <f t="shared" si="91"/>
        <v>0</v>
      </c>
      <c r="R421" s="17">
        <f t="shared" si="92"/>
        <v>0</v>
      </c>
    </row>
    <row r="422" spans="2:18" s="18" customFormat="1" ht="15" customHeight="1" x14ac:dyDescent="0.25">
      <c r="B422" s="154"/>
      <c r="C422" s="25" t="s">
        <v>49</v>
      </c>
      <c r="D422" s="26" t="s">
        <v>34</v>
      </c>
      <c r="E422" s="55">
        <f>'[1]ДДС ТЖС'!V$36</f>
        <v>99</v>
      </c>
      <c r="F422" s="30">
        <f>'[1]ДДС ТЖС'!EH$36</f>
        <v>1212.9211987504</v>
      </c>
      <c r="G422" s="44">
        <f t="shared" si="106"/>
        <v>99</v>
      </c>
      <c r="H422" s="44">
        <f>'[1]ДДС ТЖС'!G$36</f>
        <v>52</v>
      </c>
      <c r="I422" s="44">
        <f>'[1]ДДС ТЖС'!K$36</f>
        <v>47</v>
      </c>
      <c r="J422" s="44">
        <f>'[1]ДДС ТЖС'!O$36</f>
        <v>0</v>
      </c>
      <c r="K422" s="44">
        <f>'[1]ДДС ТЖС'!U$36</f>
        <v>0</v>
      </c>
      <c r="L422" s="68">
        <f t="shared" si="107"/>
        <v>1212.9211987504</v>
      </c>
      <c r="M422" s="30">
        <f>'[1]ДДС ТЖС'!BK$36</f>
        <v>630.50608289920001</v>
      </c>
      <c r="N422" s="30">
        <f>'[1]ДДС ТЖС'!CE$36</f>
        <v>582.41511585119997</v>
      </c>
      <c r="O422" s="30">
        <f>'[1]ДДС ТЖС'!CY$36</f>
        <v>0</v>
      </c>
      <c r="P422" s="30">
        <f>'[1]ДДС ТЖС'!EC$36</f>
        <v>0</v>
      </c>
      <c r="Q422" s="17">
        <f t="shared" si="91"/>
        <v>0</v>
      </c>
      <c r="R422" s="17">
        <f t="shared" si="92"/>
        <v>0</v>
      </c>
    </row>
    <row r="423" spans="2:18" s="18" customFormat="1" ht="15" customHeight="1" x14ac:dyDescent="0.25">
      <c r="B423" s="154"/>
      <c r="C423" s="25" t="s">
        <v>50</v>
      </c>
      <c r="D423" s="26" t="s">
        <v>34</v>
      </c>
      <c r="E423" s="55">
        <f>'[1]ДДС опека'!V$35</f>
        <v>276</v>
      </c>
      <c r="F423" s="30">
        <f>'[1]ДДС опека'!EJ$35</f>
        <v>3367.2554738496001</v>
      </c>
      <c r="G423" s="44">
        <f t="shared" si="106"/>
        <v>276</v>
      </c>
      <c r="H423" s="44">
        <f>'[1]ДДС опека'!G$35</f>
        <v>92</v>
      </c>
      <c r="I423" s="44">
        <f>'[1]ДДС опека'!K$35</f>
        <v>184</v>
      </c>
      <c r="J423" s="44">
        <f>'[1]ДДС опека'!O$35</f>
        <v>0</v>
      </c>
      <c r="K423" s="44">
        <f>'[1]ДДС опека'!U$35</f>
        <v>0</v>
      </c>
      <c r="L423" s="68">
        <f t="shared" si="107"/>
        <v>3367.2554738496001</v>
      </c>
      <c r="M423" s="30">
        <f>'[1]ДДС опека'!BK$35</f>
        <v>1120.5011472832</v>
      </c>
      <c r="N423" s="30">
        <f>'[1]ДДС опека'!CE$35</f>
        <v>2246.7543265663999</v>
      </c>
      <c r="O423" s="30">
        <f>'[1]ДДС опека'!CY$35</f>
        <v>0</v>
      </c>
      <c r="P423" s="30">
        <f>'[1]ДДС опека'!EC$35</f>
        <v>0</v>
      </c>
      <c r="Q423" s="17">
        <f t="shared" si="91"/>
        <v>0</v>
      </c>
      <c r="R423" s="17">
        <f t="shared" si="92"/>
        <v>0</v>
      </c>
    </row>
    <row r="424" spans="2:18" s="18" customFormat="1" ht="15" customHeight="1" x14ac:dyDescent="0.25">
      <c r="B424" s="154"/>
      <c r="C424" s="25" t="s">
        <v>51</v>
      </c>
      <c r="D424" s="26" t="s">
        <v>34</v>
      </c>
      <c r="E424" s="55">
        <f>'[1]ДВН1Этап новый '!BG$281</f>
        <v>5955</v>
      </c>
      <c r="F424" s="30">
        <f>'[1]ДВН1Этап новый '!OB$281</f>
        <v>29981.969233565411</v>
      </c>
      <c r="G424" s="44">
        <f t="shared" si="106"/>
        <v>5955</v>
      </c>
      <c r="H424" s="44">
        <f>'[1]ДВН1Этап новый '!N$281</f>
        <v>1506</v>
      </c>
      <c r="I424" s="44">
        <f>'[1]ДВН1Этап новый '!Z$281</f>
        <v>3380</v>
      </c>
      <c r="J424" s="44">
        <f>'[1]ДВН1Этап новый '!AL$281</f>
        <v>1069</v>
      </c>
      <c r="K424" s="44">
        <f>'[1]ДВН1Этап новый '!BD$281</f>
        <v>0</v>
      </c>
      <c r="L424" s="68">
        <f t="shared" si="107"/>
        <v>29981.969233565396</v>
      </c>
      <c r="M424" s="30">
        <f>'[1]ДВН1Этап новый '!FK$281</f>
        <v>7124.4837047077972</v>
      </c>
      <c r="N424" s="30">
        <f>'[1]ДВН1Этап новый '!HS$281</f>
        <v>15948.417433303997</v>
      </c>
      <c r="O424" s="30">
        <f>'[1]ДВН1Этап новый '!KA$281</f>
        <v>6909.0680955535991</v>
      </c>
      <c r="P424" s="30">
        <f>'[1]ДВН1Этап новый '!NM$281</f>
        <v>0</v>
      </c>
      <c r="Q424" s="17">
        <f t="shared" si="91"/>
        <v>0</v>
      </c>
      <c r="R424" s="17">
        <f t="shared" si="92"/>
        <v>0</v>
      </c>
    </row>
    <row r="425" spans="2:18" s="18" customFormat="1" ht="15" customHeight="1" x14ac:dyDescent="0.25">
      <c r="B425" s="154"/>
      <c r="C425" s="25" t="s">
        <v>52</v>
      </c>
      <c r="D425" s="26" t="s">
        <v>34</v>
      </c>
      <c r="E425" s="55">
        <f>'[1]ДВН2 этап'!BG$287</f>
        <v>955</v>
      </c>
      <c r="F425" s="30">
        <f>'[1]ДВН2 этап'!NP$287</f>
        <v>3142.9164067109996</v>
      </c>
      <c r="G425" s="44">
        <f t="shared" si="106"/>
        <v>955</v>
      </c>
      <c r="H425" s="44">
        <f>'[1]ДВН2 этап'!N$287</f>
        <v>217</v>
      </c>
      <c r="I425" s="44">
        <f>'[1]ДВН2 этап'!Z$287</f>
        <v>440</v>
      </c>
      <c r="J425" s="44">
        <f>'[1]ДВН2 этап'!AL$287</f>
        <v>298</v>
      </c>
      <c r="K425" s="44">
        <f>'[1]ДВН2 этап'!BD$287</f>
        <v>0</v>
      </c>
      <c r="L425" s="68">
        <f t="shared" si="107"/>
        <v>3142.9164067109996</v>
      </c>
      <c r="M425" s="30">
        <f>'[1]ДВН2 этап'!EY$287</f>
        <v>714.14959189139984</v>
      </c>
      <c r="N425" s="30">
        <f>'[1]ДВН2 этап'!HG$287</f>
        <v>1448.0452554479996</v>
      </c>
      <c r="O425" s="30">
        <f>'[1]ДВН2 этап'!JO$287</f>
        <v>980.72155937159982</v>
      </c>
      <c r="P425" s="30">
        <f>'[1]ДВН2 этап'!NA$287</f>
        <v>0</v>
      </c>
      <c r="Q425" s="17">
        <f t="shared" si="91"/>
        <v>0</v>
      </c>
      <c r="R425" s="17">
        <f t="shared" si="92"/>
        <v>0</v>
      </c>
    </row>
    <row r="426" spans="2:18" s="18" customFormat="1" ht="15" customHeight="1" x14ac:dyDescent="0.25">
      <c r="B426" s="154"/>
      <c r="C426" s="25" t="s">
        <v>53</v>
      </c>
      <c r="D426" s="26" t="s">
        <v>34</v>
      </c>
      <c r="E426" s="55">
        <f>'[1]1 этап угл.дисп.'!BG$51</f>
        <v>1740</v>
      </c>
      <c r="F426" s="30">
        <f>'[1]1 этап угл.дисп.'!NB$51</f>
        <v>2721.3600000000006</v>
      </c>
      <c r="G426" s="44">
        <f t="shared" si="106"/>
        <v>1740</v>
      </c>
      <c r="H426" s="44">
        <f>'[1]1 этап угл.дисп.'!N$51</f>
        <v>300</v>
      </c>
      <c r="I426" s="44">
        <f>'[1]1 этап угл.дисп.'!Z$51</f>
        <v>800</v>
      </c>
      <c r="J426" s="44">
        <f>'[1]1 этап угл.дисп.'!AL$51</f>
        <v>480</v>
      </c>
      <c r="K426" s="44">
        <f>'[1]1 этап угл.дисп.'!BD$51</f>
        <v>160</v>
      </c>
      <c r="L426" s="68">
        <f t="shared" si="107"/>
        <v>2721.3600000000006</v>
      </c>
      <c r="M426" s="30">
        <f>'[1]1 этап угл.дисп.'!EI$51</f>
        <v>469.2000000000001</v>
      </c>
      <c r="N426" s="30">
        <f>'[1]1 этап угл.дисп.'!GQ$51</f>
        <v>1251.2000000000003</v>
      </c>
      <c r="O426" s="30">
        <f>'[1]1 этап угл.дисп.'!IY$51</f>
        <v>750.72000000000014</v>
      </c>
      <c r="P426" s="30">
        <f>'[1]1 этап угл.дисп.'!MK$51</f>
        <v>250.24000000000007</v>
      </c>
      <c r="Q426" s="17">
        <f t="shared" si="91"/>
        <v>0</v>
      </c>
      <c r="R426" s="17">
        <f t="shared" si="92"/>
        <v>0</v>
      </c>
    </row>
    <row r="427" spans="2:18" s="18" customFormat="1" ht="15" customHeight="1" x14ac:dyDescent="0.25">
      <c r="B427" s="154"/>
      <c r="C427" s="25" t="s">
        <v>54</v>
      </c>
      <c r="D427" s="26" t="s">
        <v>34</v>
      </c>
      <c r="E427" s="55">
        <f>'[1]2 этап угл.дисп.'!U$48</f>
        <v>122</v>
      </c>
      <c r="F427" s="30">
        <f>'[1]2 этап угл.дисп.'!DV$48</f>
        <v>859.97268001920008</v>
      </c>
      <c r="G427" s="44">
        <f t="shared" si="106"/>
        <v>122</v>
      </c>
      <c r="H427" s="44">
        <f>'[1]2 этап угл.дисп.'!F$48</f>
        <v>26</v>
      </c>
      <c r="I427" s="44">
        <f>'[1]2 этап угл.дисп.'!J$48</f>
        <v>36</v>
      </c>
      <c r="J427" s="44">
        <f>'[1]2 этап угл.дисп.'!N$48</f>
        <v>60</v>
      </c>
      <c r="K427" s="44">
        <f>'[1]2 этап угл.дисп.'!T$48</f>
        <v>0</v>
      </c>
      <c r="L427" s="68">
        <f t="shared" si="107"/>
        <v>859.9726800192002</v>
      </c>
      <c r="M427" s="30">
        <f>'[1]2 этап угл.дисп.'!AY$48</f>
        <v>183.27286623360007</v>
      </c>
      <c r="N427" s="30">
        <f>'[1]2 этап угл.дисп.'!BS$48</f>
        <v>253.76243016960004</v>
      </c>
      <c r="O427" s="30">
        <f>'[1]2 этап угл.дисп.'!CM$48</f>
        <v>422.93738361600003</v>
      </c>
      <c r="P427" s="30">
        <f>'[1]2 этап угл.дисп.'!DQ$48</f>
        <v>0</v>
      </c>
      <c r="Q427" s="17">
        <f t="shared" si="91"/>
        <v>0</v>
      </c>
      <c r="R427" s="17">
        <f t="shared" si="92"/>
        <v>0</v>
      </c>
    </row>
    <row r="428" spans="2:18" s="18" customFormat="1" ht="31.5" customHeight="1" x14ac:dyDescent="0.25">
      <c r="B428" s="154"/>
      <c r="C428" s="25" t="s">
        <v>55</v>
      </c>
      <c r="D428" s="26" t="s">
        <v>34</v>
      </c>
      <c r="E428" s="55">
        <f>'[1]1 этап репрод здоровья'!BG$284</f>
        <v>3553</v>
      </c>
      <c r="F428" s="30">
        <f>'[1]1 этап репрод здоровья'!MR$284</f>
        <v>12213.71</v>
      </c>
      <c r="G428" s="44">
        <f t="shared" si="106"/>
        <v>3553</v>
      </c>
      <c r="H428" s="44">
        <f>'[1]1 этап репрод здоровья'!N$284</f>
        <v>50</v>
      </c>
      <c r="I428" s="44">
        <f>'[1]1 этап репрод здоровья'!Z$284</f>
        <v>177</v>
      </c>
      <c r="J428" s="44">
        <f>'[1]1 этап репрод здоровья'!AL$284</f>
        <v>1644</v>
      </c>
      <c r="K428" s="44">
        <f>'[1]1 этап репрод здоровья'!BD$284</f>
        <v>1682</v>
      </c>
      <c r="L428" s="68">
        <f t="shared" si="107"/>
        <v>12213.71</v>
      </c>
      <c r="M428" s="30">
        <f>'[1]1 этап репрод здоровья'!EA$284</f>
        <v>168.5</v>
      </c>
      <c r="N428" s="30">
        <f>'[1]1 этап репрод здоровья'!GI$284</f>
        <v>569.70000000000005</v>
      </c>
      <c r="O428" s="30">
        <f>'[1]1 этап репрод здоровья'!IQ$284</f>
        <v>5881.4800000000005</v>
      </c>
      <c r="P428" s="30">
        <f>'[1]1 этап репрод здоровья'!MC$284</f>
        <v>5594.03</v>
      </c>
      <c r="Q428" s="17">
        <f t="shared" si="91"/>
        <v>0</v>
      </c>
      <c r="R428" s="17">
        <f t="shared" si="92"/>
        <v>0</v>
      </c>
    </row>
    <row r="429" spans="2:18" s="18" customFormat="1" ht="31.5" customHeight="1" x14ac:dyDescent="0.25">
      <c r="B429" s="154"/>
      <c r="C429" s="25" t="s">
        <v>56</v>
      </c>
      <c r="D429" s="26" t="s">
        <v>34</v>
      </c>
      <c r="E429" s="55">
        <f>'[1]2 этап репрод здоровья'!BG$284</f>
        <v>345</v>
      </c>
      <c r="F429" s="30">
        <f>'[1]2 этап репрод здоровья'!MR$284</f>
        <v>990.22499999999991</v>
      </c>
      <c r="G429" s="44">
        <f t="shared" si="106"/>
        <v>345</v>
      </c>
      <c r="H429" s="44">
        <f>'[1]2 этап репрод здоровья'!N$284</f>
        <v>0</v>
      </c>
      <c r="I429" s="44">
        <f>'[1]2 этап репрод здоровья'!Z$284</f>
        <v>0</v>
      </c>
      <c r="J429" s="44">
        <f>'[1]2 этап репрод здоровья'!AL$284</f>
        <v>115</v>
      </c>
      <c r="K429" s="44">
        <f>'[1]2 этап репрод здоровья'!BD$284</f>
        <v>230</v>
      </c>
      <c r="L429" s="68">
        <f t="shared" si="107"/>
        <v>990.22499999999991</v>
      </c>
      <c r="M429" s="30">
        <f>'[1]2 этап репрод здоровья'!EA$284</f>
        <v>0</v>
      </c>
      <c r="N429" s="30">
        <f>'[1]2 этап репрод здоровья'!GI$284</f>
        <v>0</v>
      </c>
      <c r="O429" s="30">
        <f>'[1]2 этап репрод здоровья'!IQ$284</f>
        <v>330.07499999999999</v>
      </c>
      <c r="P429" s="30">
        <f>'[1]2 этап репрод здоровья'!MC$284</f>
        <v>660.15</v>
      </c>
      <c r="Q429" s="17">
        <f t="shared" si="91"/>
        <v>0</v>
      </c>
      <c r="R429" s="17">
        <f t="shared" si="92"/>
        <v>0</v>
      </c>
    </row>
    <row r="430" spans="2:18" s="18" customFormat="1" ht="15" customHeight="1" x14ac:dyDescent="0.25">
      <c r="B430" s="154"/>
      <c r="C430" s="149" t="s">
        <v>8</v>
      </c>
      <c r="D430" s="149"/>
      <c r="E430" s="69">
        <f>E344+E360+E361+E362+E363+E367+E381+E385+E400+E415+E420+E421+E422+E423+E424+E425+E426+E427+E428+E429</f>
        <v>106558</v>
      </c>
      <c r="F430" s="69">
        <f t="shared" ref="F430:O430" si="108">F344+F360+F361+F362+F363+F367+F381+F385+F400+F415+F420+F421+F422+F423+F424+F425+F426+F427+F428+F429</f>
        <v>260172.89415158177</v>
      </c>
      <c r="G430" s="69">
        <f t="shared" si="108"/>
        <v>106558</v>
      </c>
      <c r="H430" s="69">
        <f t="shared" si="108"/>
        <v>23582</v>
      </c>
      <c r="I430" s="69">
        <f t="shared" si="108"/>
        <v>28864</v>
      </c>
      <c r="J430" s="69">
        <f t="shared" si="108"/>
        <v>26955</v>
      </c>
      <c r="K430" s="69">
        <f t="shared" si="108"/>
        <v>27157</v>
      </c>
      <c r="L430" s="69">
        <f t="shared" si="108"/>
        <v>260172.8941515818</v>
      </c>
      <c r="M430" s="69">
        <f t="shared" si="108"/>
        <v>57928.22727549218</v>
      </c>
      <c r="N430" s="69">
        <f t="shared" si="108"/>
        <v>74778.402100703446</v>
      </c>
      <c r="O430" s="69">
        <f t="shared" si="108"/>
        <v>66376.961680688342</v>
      </c>
      <c r="P430" s="69">
        <f>P344+P360+P361+P362+P363+P367+P381+P385+P400+P415+P420+P421+P422+P423+P424+P425+P426+P427+P428+P429</f>
        <v>61089.303094697774</v>
      </c>
      <c r="Q430" s="17">
        <f t="shared" si="91"/>
        <v>0</v>
      </c>
      <c r="R430" s="17">
        <f t="shared" si="92"/>
        <v>0</v>
      </c>
    </row>
    <row r="431" spans="2:18" s="18" customFormat="1" ht="49.5" customHeight="1" x14ac:dyDescent="0.25">
      <c r="B431" s="154" t="s">
        <v>76</v>
      </c>
      <c r="C431" s="25" t="s">
        <v>14</v>
      </c>
      <c r="D431" s="26" t="s">
        <v>15</v>
      </c>
      <c r="E431" s="55">
        <f>E432+E433+E434+E435+E436+E438+E439+E440+E441+E442</f>
        <v>13273</v>
      </c>
      <c r="F431" s="55">
        <f t="shared" ref="F431:P431" si="109">F432+F433+F434+F435+F436+F438+F439+F440+F441+F442</f>
        <v>38997.078799717208</v>
      </c>
      <c r="G431" s="55">
        <f t="shared" si="109"/>
        <v>13273</v>
      </c>
      <c r="H431" s="55">
        <f t="shared" si="109"/>
        <v>3312</v>
      </c>
      <c r="I431" s="55">
        <f t="shared" si="109"/>
        <v>3233</v>
      </c>
      <c r="J431" s="55">
        <f t="shared" si="109"/>
        <v>3351</v>
      </c>
      <c r="K431" s="55">
        <f t="shared" si="109"/>
        <v>3377</v>
      </c>
      <c r="L431" s="55">
        <f t="shared" si="109"/>
        <v>38997.078799717208</v>
      </c>
      <c r="M431" s="55">
        <f t="shared" si="109"/>
        <v>9642.1749082644001</v>
      </c>
      <c r="N431" s="55">
        <f t="shared" si="109"/>
        <v>9488.4190153056006</v>
      </c>
      <c r="O431" s="55">
        <f t="shared" si="109"/>
        <v>9892.8678975264011</v>
      </c>
      <c r="P431" s="55">
        <f t="shared" si="109"/>
        <v>9973.6169786208011</v>
      </c>
      <c r="Q431" s="17">
        <f t="shared" si="91"/>
        <v>0</v>
      </c>
      <c r="R431" s="17">
        <f t="shared" si="92"/>
        <v>0</v>
      </c>
    </row>
    <row r="432" spans="2:18" s="18" customFormat="1" ht="15" customHeight="1" x14ac:dyDescent="0.25">
      <c r="B432" s="154"/>
      <c r="C432" s="19" t="s">
        <v>16</v>
      </c>
      <c r="D432" s="20" t="s">
        <v>15</v>
      </c>
      <c r="E432" s="57">
        <f>#REF!</f>
        <v>3830</v>
      </c>
      <c r="F432" s="41">
        <f>#REF!</f>
        <v>13343.8396339848</v>
      </c>
      <c r="G432" s="42">
        <f>SUM(H432:K432)</f>
        <v>3830</v>
      </c>
      <c r="H432" s="42">
        <f>#REF!</f>
        <v>958</v>
      </c>
      <c r="I432" s="42">
        <f>#REF!</f>
        <v>958</v>
      </c>
      <c r="J432" s="42">
        <f>#REF!</f>
        <v>957</v>
      </c>
      <c r="K432" s="42">
        <f>#REF!</f>
        <v>957</v>
      </c>
      <c r="L432" s="41">
        <f>SUM(M432:P432)</f>
        <v>13343.8396339848</v>
      </c>
      <c r="M432" s="41">
        <f>#REF!</f>
        <v>3314.0701363079997</v>
      </c>
      <c r="N432" s="41">
        <f>#REF!</f>
        <v>3345.5846722752003</v>
      </c>
      <c r="O432" s="41">
        <f>#REF!</f>
        <v>3342.0924127007997</v>
      </c>
      <c r="P432" s="41">
        <f>#REF!</f>
        <v>3342.0924127007997</v>
      </c>
      <c r="Q432" s="17">
        <f t="shared" ref="Q432:Q498" si="110">E432-G432</f>
        <v>0</v>
      </c>
      <c r="R432" s="17">
        <f t="shared" ref="R432:R498" si="111">F432-L432</f>
        <v>0</v>
      </c>
    </row>
    <row r="433" spans="2:18" s="18" customFormat="1" ht="15" customHeight="1" x14ac:dyDescent="0.25">
      <c r="B433" s="154"/>
      <c r="C433" s="19" t="s">
        <v>17</v>
      </c>
      <c r="D433" s="20" t="s">
        <v>15</v>
      </c>
      <c r="E433" s="57">
        <f>#REF!</f>
        <v>3930</v>
      </c>
      <c r="F433" s="41">
        <f>#REF!</f>
        <v>8784.3614995944008</v>
      </c>
      <c r="G433" s="42">
        <f t="shared" ref="G433:G442" si="112">SUM(H433:K433)</f>
        <v>3930</v>
      </c>
      <c r="H433" s="42">
        <f>#REF!</f>
        <v>981</v>
      </c>
      <c r="I433" s="42">
        <f>#REF!</f>
        <v>984</v>
      </c>
      <c r="J433" s="42">
        <f>#REF!</f>
        <v>984</v>
      </c>
      <c r="K433" s="42">
        <f>#REF!</f>
        <v>981</v>
      </c>
      <c r="L433" s="41">
        <f t="shared" ref="L433:L442" si="113">SUM(M433:P433)</f>
        <v>8784.3614995944008</v>
      </c>
      <c r="M433" s="41">
        <f>#REF!</f>
        <v>2190.2468222088</v>
      </c>
      <c r="N433" s="41">
        <f>#REF!</f>
        <v>2200.2742768896001</v>
      </c>
      <c r="O433" s="41">
        <f>#REF!</f>
        <v>2200.2742768896001</v>
      </c>
      <c r="P433" s="41">
        <f>#REF!</f>
        <v>2193.5661236064002</v>
      </c>
      <c r="Q433" s="17">
        <f t="shared" si="110"/>
        <v>0</v>
      </c>
      <c r="R433" s="17">
        <f t="shared" si="111"/>
        <v>0</v>
      </c>
    </row>
    <row r="434" spans="2:18" s="18" customFormat="1" ht="15" customHeight="1" x14ac:dyDescent="0.25">
      <c r="B434" s="154"/>
      <c r="C434" s="19" t="s">
        <v>27</v>
      </c>
      <c r="D434" s="20" t="s">
        <v>15</v>
      </c>
      <c r="E434" s="57">
        <f>#REF!</f>
        <v>240</v>
      </c>
      <c r="F434" s="41">
        <f>#REF!</f>
        <v>536.44924728000001</v>
      </c>
      <c r="G434" s="42">
        <f t="shared" si="112"/>
        <v>240</v>
      </c>
      <c r="H434" s="42">
        <f>#REF!</f>
        <v>60</v>
      </c>
      <c r="I434" s="42">
        <f>#REF!</f>
        <v>60</v>
      </c>
      <c r="J434" s="42">
        <f>#REF!</f>
        <v>60</v>
      </c>
      <c r="K434" s="42">
        <f>#REF!</f>
        <v>60</v>
      </c>
      <c r="L434" s="41">
        <f t="shared" si="113"/>
        <v>536.44924728000001</v>
      </c>
      <c r="M434" s="41">
        <f>#REF!</f>
        <v>133.96005028800002</v>
      </c>
      <c r="N434" s="41">
        <f>#REF!</f>
        <v>134.16306566400002</v>
      </c>
      <c r="O434" s="41">
        <f>#REF!</f>
        <v>134.16306566400002</v>
      </c>
      <c r="P434" s="41">
        <f>#REF!</f>
        <v>134.16306566400002</v>
      </c>
      <c r="Q434" s="17">
        <f t="shared" si="110"/>
        <v>0</v>
      </c>
      <c r="R434" s="17">
        <f t="shared" si="111"/>
        <v>0</v>
      </c>
    </row>
    <row r="435" spans="2:18" s="18" customFormat="1" ht="15" customHeight="1" x14ac:dyDescent="0.25">
      <c r="B435" s="154"/>
      <c r="C435" s="19" t="s">
        <v>24</v>
      </c>
      <c r="D435" s="20" t="s">
        <v>15</v>
      </c>
      <c r="E435" s="57">
        <f>#REF!</f>
        <v>540</v>
      </c>
      <c r="F435" s="41">
        <f>#REF!</f>
        <v>1530.4079379599998</v>
      </c>
      <c r="G435" s="42">
        <f t="shared" si="112"/>
        <v>540</v>
      </c>
      <c r="H435" s="42">
        <f>#REF!</f>
        <v>135</v>
      </c>
      <c r="I435" s="42">
        <f>#REF!</f>
        <v>135</v>
      </c>
      <c r="J435" s="42">
        <f>#REF!</f>
        <v>135</v>
      </c>
      <c r="K435" s="42">
        <f>#REF!</f>
        <v>135</v>
      </c>
      <c r="L435" s="41">
        <f t="shared" si="113"/>
        <v>1530.4079379599998</v>
      </c>
      <c r="M435" s="41">
        <f>#REF!</f>
        <v>380.60031621600001</v>
      </c>
      <c r="N435" s="41">
        <f>#REF!</f>
        <v>383.26920724799987</v>
      </c>
      <c r="O435" s="41">
        <f>#REF!</f>
        <v>383.26920724799987</v>
      </c>
      <c r="P435" s="41">
        <f>#REF!</f>
        <v>383.26920724799987</v>
      </c>
      <c r="Q435" s="17">
        <f t="shared" si="110"/>
        <v>0</v>
      </c>
      <c r="R435" s="17">
        <f t="shared" si="111"/>
        <v>0</v>
      </c>
    </row>
    <row r="436" spans="2:18" s="18" customFormat="1" ht="32.25" customHeight="1" x14ac:dyDescent="0.25">
      <c r="B436" s="154"/>
      <c r="C436" s="19" t="s">
        <v>19</v>
      </c>
      <c r="D436" s="20" t="s">
        <v>15</v>
      </c>
      <c r="E436" s="57">
        <f>#REF!</f>
        <v>720</v>
      </c>
      <c r="F436" s="41">
        <f>#REF!</f>
        <v>2139.9286691159996</v>
      </c>
      <c r="G436" s="42">
        <f t="shared" si="112"/>
        <v>720</v>
      </c>
      <c r="H436" s="42">
        <f>#REF!</f>
        <v>210</v>
      </c>
      <c r="I436" s="42">
        <f>#REF!</f>
        <v>140</v>
      </c>
      <c r="J436" s="42">
        <f>#REF!</f>
        <v>170</v>
      </c>
      <c r="K436" s="42">
        <f>#REF!</f>
        <v>200</v>
      </c>
      <c r="L436" s="41">
        <f t="shared" si="113"/>
        <v>2139.9286691159996</v>
      </c>
      <c r="M436" s="41">
        <f>#REF!</f>
        <v>615.14281609199998</v>
      </c>
      <c r="N436" s="41">
        <f>#REF!</f>
        <v>418.56866553599997</v>
      </c>
      <c r="O436" s="41">
        <f>#REF!</f>
        <v>508.26195100799998</v>
      </c>
      <c r="P436" s="41">
        <f>#REF!</f>
        <v>597.95523647999994</v>
      </c>
      <c r="Q436" s="17">
        <f t="shared" si="110"/>
        <v>0</v>
      </c>
      <c r="R436" s="17">
        <f t="shared" si="111"/>
        <v>0</v>
      </c>
    </row>
    <row r="437" spans="2:18" s="18" customFormat="1" ht="32.25" customHeight="1" x14ac:dyDescent="0.25">
      <c r="B437" s="154"/>
      <c r="C437" s="19" t="s">
        <v>20</v>
      </c>
      <c r="D437" s="20" t="s">
        <v>15</v>
      </c>
      <c r="E437" s="57"/>
      <c r="F437" s="41"/>
      <c r="G437" s="42"/>
      <c r="H437" s="42"/>
      <c r="I437" s="42"/>
      <c r="J437" s="42"/>
      <c r="K437" s="42"/>
      <c r="L437" s="41"/>
      <c r="M437" s="41"/>
      <c r="N437" s="41"/>
      <c r="O437" s="41"/>
      <c r="P437" s="41"/>
      <c r="Q437" s="17">
        <f t="shared" si="110"/>
        <v>0</v>
      </c>
      <c r="R437" s="17">
        <f t="shared" si="111"/>
        <v>0</v>
      </c>
    </row>
    <row r="438" spans="2:18" s="18" customFormat="1" ht="15" customHeight="1" x14ac:dyDescent="0.25">
      <c r="B438" s="154"/>
      <c r="C438" s="19" t="s">
        <v>21</v>
      </c>
      <c r="D438" s="20" t="s">
        <v>15</v>
      </c>
      <c r="E438" s="57">
        <f>#REF!</f>
        <v>1236</v>
      </c>
      <c r="F438" s="41">
        <f>#REF!</f>
        <v>3251.7939624480005</v>
      </c>
      <c r="G438" s="42">
        <f t="shared" si="112"/>
        <v>1236</v>
      </c>
      <c r="H438" s="42">
        <f>#REF!</f>
        <v>290</v>
      </c>
      <c r="I438" s="42">
        <f>#REF!</f>
        <v>286</v>
      </c>
      <c r="J438" s="42">
        <f>#REF!</f>
        <v>330</v>
      </c>
      <c r="K438" s="42">
        <f>#REF!</f>
        <v>330</v>
      </c>
      <c r="L438" s="41">
        <f t="shared" si="113"/>
        <v>3251.7939624479995</v>
      </c>
      <c r="M438" s="41">
        <f>#REF!</f>
        <v>756.21019607999995</v>
      </c>
      <c r="N438" s="41">
        <f>#REF!</f>
        <v>754.47881308799992</v>
      </c>
      <c r="O438" s="41">
        <f>#REF!</f>
        <v>870.55247664000001</v>
      </c>
      <c r="P438" s="41">
        <f>#REF!</f>
        <v>870.55247664000001</v>
      </c>
      <c r="Q438" s="17">
        <f t="shared" si="110"/>
        <v>0</v>
      </c>
      <c r="R438" s="17">
        <f t="shared" si="111"/>
        <v>0</v>
      </c>
    </row>
    <row r="439" spans="2:18" s="18" customFormat="1" ht="15" customHeight="1" x14ac:dyDescent="0.25">
      <c r="B439" s="154"/>
      <c r="C439" s="19" t="s">
        <v>22</v>
      </c>
      <c r="D439" s="20" t="s">
        <v>15</v>
      </c>
      <c r="E439" s="57">
        <f>#REF!</f>
        <v>1320</v>
      </c>
      <c r="F439" s="41">
        <f>#REF!</f>
        <v>5778.5501874900001</v>
      </c>
      <c r="G439" s="42">
        <f t="shared" si="112"/>
        <v>1320</v>
      </c>
      <c r="H439" s="42">
        <f>#REF!</f>
        <v>314</v>
      </c>
      <c r="I439" s="42">
        <f>#REF!</f>
        <v>304</v>
      </c>
      <c r="J439" s="42">
        <f>#REF!</f>
        <v>351</v>
      </c>
      <c r="K439" s="42">
        <f>#REF!</f>
        <v>351</v>
      </c>
      <c r="L439" s="41">
        <f t="shared" si="113"/>
        <v>5778.5501874900001</v>
      </c>
      <c r="M439" s="41">
        <f>#REF!</f>
        <v>1355.4401294099998</v>
      </c>
      <c r="N439" s="41">
        <f>#REF!</f>
        <v>1336.6058227200001</v>
      </c>
      <c r="O439" s="41">
        <f>#REF!</f>
        <v>1543.2521176800001</v>
      </c>
      <c r="P439" s="41">
        <f>#REF!</f>
        <v>1543.2521176800001</v>
      </c>
      <c r="Q439" s="17">
        <f t="shared" si="110"/>
        <v>0</v>
      </c>
      <c r="R439" s="17">
        <f t="shared" si="111"/>
        <v>0</v>
      </c>
    </row>
    <row r="440" spans="2:18" s="18" customFormat="1" ht="15" customHeight="1" x14ac:dyDescent="0.25">
      <c r="B440" s="154"/>
      <c r="C440" s="19" t="s">
        <v>26</v>
      </c>
      <c r="D440" s="20" t="s">
        <v>15</v>
      </c>
      <c r="E440" s="57">
        <f>#REF!</f>
        <v>672</v>
      </c>
      <c r="F440" s="41">
        <f>#REF!</f>
        <v>1884.2685093120003</v>
      </c>
      <c r="G440" s="42">
        <f t="shared" si="112"/>
        <v>672</v>
      </c>
      <c r="H440" s="42">
        <f>#REF!</f>
        <v>168</v>
      </c>
      <c r="I440" s="42">
        <f>#REF!</f>
        <v>168</v>
      </c>
      <c r="J440" s="42">
        <f>#REF!</f>
        <v>168</v>
      </c>
      <c r="K440" s="42">
        <f>#REF!</f>
        <v>168</v>
      </c>
      <c r="L440" s="41">
        <f t="shared" si="113"/>
        <v>1884.2685093120001</v>
      </c>
      <c r="M440" s="41">
        <f>#REF!</f>
        <v>466.05938373120006</v>
      </c>
      <c r="N440" s="41">
        <f>#REF!</f>
        <v>472.73637519360005</v>
      </c>
      <c r="O440" s="41">
        <f>#REF!</f>
        <v>472.73637519360005</v>
      </c>
      <c r="P440" s="41">
        <f>#REF!</f>
        <v>472.73637519360005</v>
      </c>
      <c r="Q440" s="17">
        <f t="shared" si="110"/>
        <v>0</v>
      </c>
      <c r="R440" s="17">
        <f t="shared" si="111"/>
        <v>0</v>
      </c>
    </row>
    <row r="441" spans="2:18" s="18" customFormat="1" ht="15" customHeight="1" x14ac:dyDescent="0.25">
      <c r="B441" s="154"/>
      <c r="C441" s="19" t="s">
        <v>25</v>
      </c>
      <c r="D441" s="20" t="s">
        <v>15</v>
      </c>
      <c r="E441" s="57">
        <f>#REF!</f>
        <v>785</v>
      </c>
      <c r="F441" s="41">
        <f>#REF!</f>
        <v>1747.4791525320002</v>
      </c>
      <c r="G441" s="42">
        <f t="shared" si="112"/>
        <v>785</v>
      </c>
      <c r="H441" s="42">
        <f>#REF!</f>
        <v>196</v>
      </c>
      <c r="I441" s="42">
        <f>#REF!</f>
        <v>198</v>
      </c>
      <c r="J441" s="42">
        <f>#REF!</f>
        <v>196</v>
      </c>
      <c r="K441" s="42">
        <f>#REF!</f>
        <v>195</v>
      </c>
      <c r="L441" s="41">
        <f t="shared" si="113"/>
        <v>1747.4791525319999</v>
      </c>
      <c r="M441" s="41">
        <f>#REF!</f>
        <v>430.44505793040008</v>
      </c>
      <c r="N441" s="41">
        <f>#REF!</f>
        <v>442.73811669120005</v>
      </c>
      <c r="O441" s="41">
        <f>#REF!</f>
        <v>438.26601450240003</v>
      </c>
      <c r="P441" s="41">
        <f>#REF!</f>
        <v>436.02996340800001</v>
      </c>
      <c r="Q441" s="17">
        <f t="shared" si="110"/>
        <v>0</v>
      </c>
      <c r="R441" s="17">
        <f t="shared" si="111"/>
        <v>0</v>
      </c>
    </row>
    <row r="442" spans="2:18" s="18" customFormat="1" ht="15" customHeight="1" x14ac:dyDescent="0.25">
      <c r="B442" s="154"/>
      <c r="C442" s="19" t="s">
        <v>23</v>
      </c>
      <c r="D442" s="20" t="s">
        <v>15</v>
      </c>
      <c r="E442" s="57">
        <f>#REF!</f>
        <v>0</v>
      </c>
      <c r="F442" s="41">
        <f>#REF!</f>
        <v>0</v>
      </c>
      <c r="G442" s="42">
        <f t="shared" si="112"/>
        <v>0</v>
      </c>
      <c r="H442" s="42">
        <f>#REF!</f>
        <v>0</v>
      </c>
      <c r="I442" s="42">
        <f>#REF!</f>
        <v>0</v>
      </c>
      <c r="J442" s="42">
        <f>#REF!</f>
        <v>0</v>
      </c>
      <c r="K442" s="42">
        <f>#REF!</f>
        <v>0</v>
      </c>
      <c r="L442" s="41">
        <f t="shared" si="113"/>
        <v>0</v>
      </c>
      <c r="M442" s="41">
        <f>#REF!</f>
        <v>0</v>
      </c>
      <c r="N442" s="41">
        <f>#REF!</f>
        <v>0</v>
      </c>
      <c r="O442" s="41">
        <f>#REF!</f>
        <v>0</v>
      </c>
      <c r="P442" s="41">
        <f>#REF!</f>
        <v>0</v>
      </c>
      <c r="Q442" s="17">
        <f t="shared" si="110"/>
        <v>0</v>
      </c>
      <c r="R442" s="17">
        <f t="shared" si="111"/>
        <v>0</v>
      </c>
    </row>
    <row r="443" spans="2:18" s="18" customFormat="1" ht="15" customHeight="1" x14ac:dyDescent="0.25">
      <c r="B443" s="154"/>
      <c r="C443" s="25" t="s">
        <v>30</v>
      </c>
      <c r="D443" s="26" t="s">
        <v>15</v>
      </c>
      <c r="E443" s="55">
        <f>#REF!</f>
        <v>322</v>
      </c>
      <c r="F443" s="30">
        <f>#REF!</f>
        <v>1059.3819371519999</v>
      </c>
      <c r="G443" s="44">
        <f>H443+I443+J443+K443</f>
        <v>322</v>
      </c>
      <c r="H443" s="44">
        <f>#REF!</f>
        <v>241</v>
      </c>
      <c r="I443" s="44">
        <f>#REF!</f>
        <v>81</v>
      </c>
      <c r="J443" s="44">
        <f>#REF!</f>
        <v>0</v>
      </c>
      <c r="K443" s="44">
        <f>#REF!</f>
        <v>0</v>
      </c>
      <c r="L443" s="30">
        <f>M443+N443+O443+P443</f>
        <v>1059.3819371519999</v>
      </c>
      <c r="M443" s="30">
        <f>#REF!</f>
        <v>792.89144985599978</v>
      </c>
      <c r="N443" s="30">
        <f>#REF!</f>
        <v>266.49048729599997</v>
      </c>
      <c r="O443" s="30">
        <f>#REF!</f>
        <v>0</v>
      </c>
      <c r="P443" s="30">
        <f>#REF!</f>
        <v>0</v>
      </c>
      <c r="Q443" s="17">
        <f t="shared" si="110"/>
        <v>0</v>
      </c>
      <c r="R443" s="17">
        <f t="shared" si="111"/>
        <v>0</v>
      </c>
    </row>
    <row r="444" spans="2:18" s="18" customFormat="1" ht="15" customHeight="1" x14ac:dyDescent="0.25">
      <c r="B444" s="156"/>
      <c r="C444" s="25" t="s">
        <v>31</v>
      </c>
      <c r="D444" s="26" t="s">
        <v>32</v>
      </c>
      <c r="E444" s="55"/>
      <c r="F444" s="30"/>
      <c r="G444" s="44">
        <f>SUBTOTAL(9,H444:K444)</f>
        <v>0</v>
      </c>
      <c r="H444" s="44"/>
      <c r="I444" s="44"/>
      <c r="J444" s="44"/>
      <c r="K444" s="44"/>
      <c r="L444" s="30">
        <f>SUBTOTAL(9,M444:P444)</f>
        <v>0</v>
      </c>
      <c r="M444" s="30"/>
      <c r="N444" s="30"/>
      <c r="O444" s="30"/>
      <c r="P444" s="30"/>
      <c r="Q444" s="17">
        <f t="shared" si="110"/>
        <v>0</v>
      </c>
      <c r="R444" s="17">
        <f t="shared" si="111"/>
        <v>0</v>
      </c>
    </row>
    <row r="445" spans="2:18" s="18" customFormat="1" ht="15" customHeight="1" x14ac:dyDescent="0.25">
      <c r="B445" s="154"/>
      <c r="C445" s="25" t="s">
        <v>33</v>
      </c>
      <c r="D445" s="26" t="s">
        <v>34</v>
      </c>
      <c r="E445" s="55">
        <f>SUM(E446:E448)</f>
        <v>3852</v>
      </c>
      <c r="F445" s="55">
        <f t="shared" ref="F445:P445" si="114">SUM(F446:F448)</f>
        <v>5793.5023912537208</v>
      </c>
      <c r="G445" s="55">
        <f t="shared" si="114"/>
        <v>3852</v>
      </c>
      <c r="H445" s="55">
        <f t="shared" si="114"/>
        <v>963</v>
      </c>
      <c r="I445" s="55">
        <f t="shared" si="114"/>
        <v>963</v>
      </c>
      <c r="J445" s="55">
        <f t="shared" si="114"/>
        <v>963</v>
      </c>
      <c r="K445" s="55">
        <f t="shared" si="114"/>
        <v>963</v>
      </c>
      <c r="L445" s="55">
        <f t="shared" si="114"/>
        <v>5793.5023912537208</v>
      </c>
      <c r="M445" s="55">
        <f t="shared" si="114"/>
        <v>1448.3755978134302</v>
      </c>
      <c r="N445" s="55">
        <f t="shared" si="114"/>
        <v>1448.3755978134302</v>
      </c>
      <c r="O445" s="55">
        <f>SUM(O446:O448)</f>
        <v>1448.3755978134302</v>
      </c>
      <c r="P445" s="55">
        <f t="shared" si="114"/>
        <v>1448.3755978134302</v>
      </c>
      <c r="Q445" s="17">
        <f t="shared" si="110"/>
        <v>0</v>
      </c>
      <c r="R445" s="17">
        <f t="shared" si="111"/>
        <v>0</v>
      </c>
    </row>
    <row r="446" spans="2:18" s="18" customFormat="1" ht="15" customHeight="1" x14ac:dyDescent="0.25">
      <c r="B446" s="154"/>
      <c r="C446" s="31" t="s">
        <v>17</v>
      </c>
      <c r="D446" s="20" t="s">
        <v>34</v>
      </c>
      <c r="E446" s="57">
        <f>#REF!</f>
        <v>2160</v>
      </c>
      <c r="F446" s="41">
        <f>#REF!</f>
        <v>2660.5213276824002</v>
      </c>
      <c r="G446" s="42">
        <f>SUM(H446:K446)</f>
        <v>2160</v>
      </c>
      <c r="H446" s="42">
        <f>#REF!</f>
        <v>540</v>
      </c>
      <c r="I446" s="42">
        <f>#REF!</f>
        <v>540</v>
      </c>
      <c r="J446" s="42">
        <f>#REF!</f>
        <v>540</v>
      </c>
      <c r="K446" s="42">
        <f>#REF!</f>
        <v>540</v>
      </c>
      <c r="L446" s="41">
        <f>SUM(M446:P446)</f>
        <v>2660.5213276824002</v>
      </c>
      <c r="M446" s="41">
        <f>#REF!</f>
        <v>665.13033192060004</v>
      </c>
      <c r="N446" s="41">
        <f>#REF!</f>
        <v>665.13033192060004</v>
      </c>
      <c r="O446" s="41">
        <f>#REF!</f>
        <v>665.13033192060004</v>
      </c>
      <c r="P446" s="41">
        <f>#REF!</f>
        <v>665.13033192060004</v>
      </c>
      <c r="Q446" s="17">
        <f t="shared" si="110"/>
        <v>0</v>
      </c>
      <c r="R446" s="17">
        <f t="shared" si="111"/>
        <v>0</v>
      </c>
    </row>
    <row r="447" spans="2:18" s="18" customFormat="1" ht="15" customHeight="1" x14ac:dyDescent="0.25">
      <c r="B447" s="154"/>
      <c r="C447" s="31" t="s">
        <v>16</v>
      </c>
      <c r="D447" s="20" t="s">
        <v>34</v>
      </c>
      <c r="E447" s="57">
        <f>#REF!</f>
        <v>1620</v>
      </c>
      <c r="F447" s="41">
        <f>#REF!</f>
        <v>3009.1821189300003</v>
      </c>
      <c r="G447" s="42">
        <f>SUM(H447:K447)</f>
        <v>1620</v>
      </c>
      <c r="H447" s="42">
        <f>#REF!</f>
        <v>405</v>
      </c>
      <c r="I447" s="42">
        <f>#REF!</f>
        <v>405</v>
      </c>
      <c r="J447" s="42">
        <f>#REF!</f>
        <v>405</v>
      </c>
      <c r="K447" s="42">
        <f>#REF!</f>
        <v>405</v>
      </c>
      <c r="L447" s="41">
        <f>SUM(M447:P447)</f>
        <v>3009.1821189300003</v>
      </c>
      <c r="M447" s="41">
        <f>#REF!</f>
        <v>752.29552973250009</v>
      </c>
      <c r="N447" s="41">
        <f>#REF!</f>
        <v>752.29552973250009</v>
      </c>
      <c r="O447" s="41">
        <f>#REF!</f>
        <v>752.29552973250009</v>
      </c>
      <c r="P447" s="41">
        <f>#REF!</f>
        <v>752.29552973250009</v>
      </c>
      <c r="Q447" s="17">
        <f t="shared" si="110"/>
        <v>0</v>
      </c>
      <c r="R447" s="17">
        <f t="shared" si="111"/>
        <v>0</v>
      </c>
    </row>
    <row r="448" spans="2:18" s="18" customFormat="1" ht="15" customHeight="1" x14ac:dyDescent="0.25">
      <c r="B448" s="154"/>
      <c r="C448" s="31" t="s">
        <v>42</v>
      </c>
      <c r="D448" s="20" t="s">
        <v>34</v>
      </c>
      <c r="E448" s="57">
        <f>#REF!</f>
        <v>72</v>
      </c>
      <c r="F448" s="41">
        <f>#REF!</f>
        <v>123.79894464131999</v>
      </c>
      <c r="G448" s="42">
        <f>SUM(H448:K448)</f>
        <v>72</v>
      </c>
      <c r="H448" s="42">
        <f>#REF!</f>
        <v>18</v>
      </c>
      <c r="I448" s="42">
        <f>#REF!</f>
        <v>18</v>
      </c>
      <c r="J448" s="42">
        <f>#REF!</f>
        <v>18</v>
      </c>
      <c r="K448" s="42">
        <f>#REF!</f>
        <v>18</v>
      </c>
      <c r="L448" s="41">
        <f>SUM(M448:P448)</f>
        <v>123.79894464131999</v>
      </c>
      <c r="M448" s="41">
        <f>#REF!</f>
        <v>30.949736160329998</v>
      </c>
      <c r="N448" s="41">
        <f>#REF!</f>
        <v>30.949736160329998</v>
      </c>
      <c r="O448" s="41">
        <f>#REF!</f>
        <v>30.949736160329998</v>
      </c>
      <c r="P448" s="41">
        <f>#REF!</f>
        <v>30.949736160329998</v>
      </c>
      <c r="Q448" s="17">
        <f t="shared" si="110"/>
        <v>0</v>
      </c>
      <c r="R448" s="17">
        <f t="shared" si="111"/>
        <v>0</v>
      </c>
    </row>
    <row r="449" spans="2:18" s="18" customFormat="1" ht="15" customHeight="1" x14ac:dyDescent="0.25">
      <c r="B449" s="154"/>
      <c r="C449" s="25" t="s">
        <v>35</v>
      </c>
      <c r="D449" s="26" t="s">
        <v>34</v>
      </c>
      <c r="E449" s="55">
        <f>SUM(E450:E459)</f>
        <v>1989</v>
      </c>
      <c r="F449" s="55">
        <f t="shared" ref="F449:P449" si="115">SUM(F450:F459)</f>
        <v>4911.3510000000006</v>
      </c>
      <c r="G449" s="55">
        <f t="shared" si="115"/>
        <v>1989</v>
      </c>
      <c r="H449" s="55">
        <f t="shared" si="115"/>
        <v>443</v>
      </c>
      <c r="I449" s="55">
        <f t="shared" si="115"/>
        <v>478</v>
      </c>
      <c r="J449" s="55">
        <f t="shared" si="115"/>
        <v>534</v>
      </c>
      <c r="K449" s="55">
        <f t="shared" si="115"/>
        <v>534</v>
      </c>
      <c r="L449" s="55">
        <f t="shared" si="115"/>
        <v>4911.3510000000015</v>
      </c>
      <c r="M449" s="55">
        <f t="shared" si="115"/>
        <v>1071.2122499999998</v>
      </c>
      <c r="N449" s="55">
        <f t="shared" si="115"/>
        <v>1184.0872500000005</v>
      </c>
      <c r="O449" s="55">
        <f t="shared" si="115"/>
        <v>1328.0257500000002</v>
      </c>
      <c r="P449" s="55">
        <f t="shared" si="115"/>
        <v>1328.0257500000002</v>
      </c>
      <c r="Q449" s="17">
        <f t="shared" si="110"/>
        <v>0</v>
      </c>
      <c r="R449" s="17">
        <f t="shared" si="111"/>
        <v>0</v>
      </c>
    </row>
    <row r="450" spans="2:18" s="18" customFormat="1" ht="15" customHeight="1" x14ac:dyDescent="0.25">
      <c r="B450" s="154"/>
      <c r="C450" s="50" t="s">
        <v>16</v>
      </c>
      <c r="D450" s="20" t="s">
        <v>34</v>
      </c>
      <c r="E450" s="57">
        <f>#REF!</f>
        <v>425</v>
      </c>
      <c r="F450" s="41">
        <f>#REF!</f>
        <v>1370.625</v>
      </c>
      <c r="G450" s="42">
        <f>SUM(H450:K450)</f>
        <v>425</v>
      </c>
      <c r="H450" s="42">
        <f>#REF!</f>
        <v>69</v>
      </c>
      <c r="I450" s="42">
        <f>#REF!</f>
        <v>104</v>
      </c>
      <c r="J450" s="42">
        <f>#REF!</f>
        <v>126</v>
      </c>
      <c r="K450" s="42">
        <f>#REF!</f>
        <v>126</v>
      </c>
      <c r="L450" s="41">
        <f>SUM(M450:P450)</f>
        <v>1370.625</v>
      </c>
      <c r="M450" s="41">
        <f>#REF!</f>
        <v>222.52500000000001</v>
      </c>
      <c r="N450" s="41">
        <f>#REF!</f>
        <v>335.40000000000003</v>
      </c>
      <c r="O450" s="41">
        <f>#REF!</f>
        <v>406.34999999999997</v>
      </c>
      <c r="P450" s="41">
        <f>#REF!</f>
        <v>406.34999999999997</v>
      </c>
      <c r="Q450" s="17">
        <f t="shared" si="110"/>
        <v>0</v>
      </c>
      <c r="R450" s="17">
        <f t="shared" si="111"/>
        <v>0</v>
      </c>
    </row>
    <row r="451" spans="2:18" s="18" customFormat="1" ht="15" customHeight="1" x14ac:dyDescent="0.25">
      <c r="B451" s="154"/>
      <c r="C451" s="50" t="s">
        <v>17</v>
      </c>
      <c r="D451" s="20" t="s">
        <v>34</v>
      </c>
      <c r="E451" s="57">
        <f>#REF!</f>
        <v>560</v>
      </c>
      <c r="F451" s="41">
        <f>#REF!</f>
        <v>1197.56</v>
      </c>
      <c r="G451" s="42">
        <f t="shared" ref="G451:G459" si="116">SUM(H451:K451)</f>
        <v>560</v>
      </c>
      <c r="H451" s="42">
        <f>#REF!</f>
        <v>124</v>
      </c>
      <c r="I451" s="42">
        <f>#REF!</f>
        <v>124</v>
      </c>
      <c r="J451" s="42">
        <f>#REF!</f>
        <v>156</v>
      </c>
      <c r="K451" s="42">
        <f>#REF!</f>
        <v>156</v>
      </c>
      <c r="L451" s="41">
        <f t="shared" ref="L451:L459" si="117">SUM(M451:P451)</f>
        <v>1197.56</v>
      </c>
      <c r="M451" s="41">
        <f>#REF!</f>
        <v>265.17399999999998</v>
      </c>
      <c r="N451" s="41">
        <f>#REF!</f>
        <v>265.17399999999998</v>
      </c>
      <c r="O451" s="41">
        <f>#REF!</f>
        <v>333.60599999999994</v>
      </c>
      <c r="P451" s="41">
        <f>#REF!</f>
        <v>333.60599999999994</v>
      </c>
      <c r="Q451" s="17">
        <f t="shared" si="110"/>
        <v>0</v>
      </c>
      <c r="R451" s="17">
        <f t="shared" si="111"/>
        <v>0</v>
      </c>
    </row>
    <row r="452" spans="2:18" s="18" customFormat="1" ht="15" customHeight="1" x14ac:dyDescent="0.25">
      <c r="B452" s="154"/>
      <c r="C452" s="50" t="s">
        <v>24</v>
      </c>
      <c r="D452" s="20" t="s">
        <v>34</v>
      </c>
      <c r="E452" s="57">
        <f>#REF!</f>
        <v>240</v>
      </c>
      <c r="F452" s="41">
        <f>#REF!</f>
        <v>608.88</v>
      </c>
      <c r="G452" s="42">
        <f t="shared" si="116"/>
        <v>240</v>
      </c>
      <c r="H452" s="42">
        <f>#REF!</f>
        <v>60</v>
      </c>
      <c r="I452" s="42">
        <f>#REF!</f>
        <v>60</v>
      </c>
      <c r="J452" s="42">
        <f>#REF!</f>
        <v>60</v>
      </c>
      <c r="K452" s="42">
        <f>#REF!</f>
        <v>60</v>
      </c>
      <c r="L452" s="41">
        <f t="shared" si="117"/>
        <v>608.87999999999988</v>
      </c>
      <c r="M452" s="41">
        <f>#REF!</f>
        <v>152.21999999999997</v>
      </c>
      <c r="N452" s="41">
        <f>#REF!</f>
        <v>152.21999999999997</v>
      </c>
      <c r="O452" s="41">
        <f>#REF!</f>
        <v>152.21999999999997</v>
      </c>
      <c r="P452" s="41">
        <f>#REF!</f>
        <v>152.21999999999997</v>
      </c>
      <c r="Q452" s="17">
        <f t="shared" si="110"/>
        <v>0</v>
      </c>
      <c r="R452" s="17">
        <f t="shared" si="111"/>
        <v>0</v>
      </c>
    </row>
    <row r="453" spans="2:18" s="18" customFormat="1" ht="15" customHeight="1" x14ac:dyDescent="0.25">
      <c r="B453" s="154"/>
      <c r="C453" s="50" t="s">
        <v>19</v>
      </c>
      <c r="D453" s="20" t="s">
        <v>34</v>
      </c>
      <c r="E453" s="57">
        <f>#REF!</f>
        <v>120</v>
      </c>
      <c r="F453" s="41">
        <f>#REF!</f>
        <v>385.26</v>
      </c>
      <c r="G453" s="42">
        <f t="shared" si="116"/>
        <v>120</v>
      </c>
      <c r="H453" s="42">
        <f>#REF!</f>
        <v>30</v>
      </c>
      <c r="I453" s="42">
        <f>#REF!</f>
        <v>30</v>
      </c>
      <c r="J453" s="42">
        <f>#REF!</f>
        <v>30</v>
      </c>
      <c r="K453" s="42">
        <f>#REF!</f>
        <v>30</v>
      </c>
      <c r="L453" s="41">
        <f t="shared" si="117"/>
        <v>385.26</v>
      </c>
      <c r="M453" s="41">
        <f>#REF!</f>
        <v>96.314999999999998</v>
      </c>
      <c r="N453" s="41">
        <f>#REF!</f>
        <v>96.314999999999998</v>
      </c>
      <c r="O453" s="41">
        <f>#REF!</f>
        <v>96.314999999999998</v>
      </c>
      <c r="P453" s="41">
        <f>#REF!</f>
        <v>96.314999999999998</v>
      </c>
      <c r="Q453" s="17">
        <f t="shared" si="110"/>
        <v>0</v>
      </c>
      <c r="R453" s="17">
        <f t="shared" si="111"/>
        <v>0</v>
      </c>
    </row>
    <row r="454" spans="2:18" s="18" customFormat="1" ht="15" customHeight="1" x14ac:dyDescent="0.25">
      <c r="B454" s="154"/>
      <c r="C454" s="50" t="s">
        <v>21</v>
      </c>
      <c r="D454" s="20" t="s">
        <v>34</v>
      </c>
      <c r="E454" s="57">
        <f>#REF!</f>
        <v>260</v>
      </c>
      <c r="F454" s="41">
        <f>#REF!</f>
        <v>592.34500000000003</v>
      </c>
      <c r="G454" s="42">
        <f t="shared" si="116"/>
        <v>260</v>
      </c>
      <c r="H454" s="42">
        <f>#REF!</f>
        <v>64</v>
      </c>
      <c r="I454" s="42">
        <f>#REF!</f>
        <v>64</v>
      </c>
      <c r="J454" s="42">
        <f>#REF!</f>
        <v>66</v>
      </c>
      <c r="K454" s="42">
        <f>#REF!</f>
        <v>66</v>
      </c>
      <c r="L454" s="41">
        <f t="shared" si="117"/>
        <v>592.34499999999991</v>
      </c>
      <c r="M454" s="41">
        <f>#REF!</f>
        <v>145.80799999999999</v>
      </c>
      <c r="N454" s="41">
        <f>#REF!</f>
        <v>145.80799999999999</v>
      </c>
      <c r="O454" s="41">
        <f>#REF!</f>
        <v>150.36449999999996</v>
      </c>
      <c r="P454" s="41">
        <f>#REF!</f>
        <v>150.36449999999996</v>
      </c>
      <c r="Q454" s="17">
        <f t="shared" si="110"/>
        <v>0</v>
      </c>
      <c r="R454" s="17">
        <f t="shared" si="111"/>
        <v>0</v>
      </c>
    </row>
    <row r="455" spans="2:18" s="18" customFormat="1" ht="15" customHeight="1" x14ac:dyDescent="0.25">
      <c r="B455" s="154"/>
      <c r="C455" s="50" t="s">
        <v>27</v>
      </c>
      <c r="D455" s="20" t="s">
        <v>34</v>
      </c>
      <c r="E455" s="57">
        <f>#REF!</f>
        <v>0</v>
      </c>
      <c r="F455" s="41">
        <f>#REF!</f>
        <v>0</v>
      </c>
      <c r="G455" s="42">
        <f t="shared" si="116"/>
        <v>0</v>
      </c>
      <c r="H455" s="42">
        <f>#REF!</f>
        <v>0</v>
      </c>
      <c r="I455" s="42">
        <f>#REF!</f>
        <v>0</v>
      </c>
      <c r="J455" s="42">
        <f>#REF!</f>
        <v>0</v>
      </c>
      <c r="K455" s="42">
        <f>#REF!</f>
        <v>0</v>
      </c>
      <c r="L455" s="41">
        <f t="shared" si="117"/>
        <v>0</v>
      </c>
      <c r="M455" s="41">
        <f>#REF!</f>
        <v>0</v>
      </c>
      <c r="N455" s="41">
        <f>#REF!</f>
        <v>0</v>
      </c>
      <c r="O455" s="41">
        <f>#REF!</f>
        <v>0</v>
      </c>
      <c r="P455" s="41">
        <f>#REF!</f>
        <v>0</v>
      </c>
      <c r="Q455" s="17">
        <f t="shared" si="110"/>
        <v>0</v>
      </c>
      <c r="R455" s="17">
        <f t="shared" si="111"/>
        <v>0</v>
      </c>
    </row>
    <row r="456" spans="2:18" s="18" customFormat="1" ht="15" customHeight="1" x14ac:dyDescent="0.25">
      <c r="B456" s="154"/>
      <c r="C456" s="50" t="s">
        <v>36</v>
      </c>
      <c r="D456" s="20" t="s">
        <v>34</v>
      </c>
      <c r="E456" s="57">
        <f>#REF!</f>
        <v>120</v>
      </c>
      <c r="F456" s="41">
        <f>#REF!</f>
        <v>213.06000000000003</v>
      </c>
      <c r="G456" s="42">
        <f t="shared" si="116"/>
        <v>120</v>
      </c>
      <c r="H456" s="42">
        <f>#REF!</f>
        <v>30</v>
      </c>
      <c r="I456" s="42">
        <f>#REF!</f>
        <v>30</v>
      </c>
      <c r="J456" s="42">
        <f>#REF!</f>
        <v>30</v>
      </c>
      <c r="K456" s="42">
        <f>#REF!</f>
        <v>30</v>
      </c>
      <c r="L456" s="41">
        <f t="shared" si="117"/>
        <v>213.06</v>
      </c>
      <c r="M456" s="41">
        <f>#REF!</f>
        <v>53.265000000000001</v>
      </c>
      <c r="N456" s="41">
        <f>#REF!</f>
        <v>53.265000000000001</v>
      </c>
      <c r="O456" s="41">
        <f>#REF!</f>
        <v>53.265000000000001</v>
      </c>
      <c r="P456" s="41">
        <f>#REF!</f>
        <v>53.265000000000001</v>
      </c>
      <c r="Q456" s="17">
        <f t="shared" si="110"/>
        <v>0</v>
      </c>
      <c r="R456" s="17">
        <f t="shared" si="111"/>
        <v>0</v>
      </c>
    </row>
    <row r="457" spans="2:18" s="18" customFormat="1" ht="15" customHeight="1" x14ac:dyDescent="0.25">
      <c r="B457" s="154"/>
      <c r="C457" s="50" t="s">
        <v>25</v>
      </c>
      <c r="D457" s="20" t="s">
        <v>34</v>
      </c>
      <c r="E457" s="57">
        <f>#REF!</f>
        <v>120</v>
      </c>
      <c r="F457" s="41">
        <f>#REF!</f>
        <v>182.64000000000001</v>
      </c>
      <c r="G457" s="42">
        <f t="shared" si="116"/>
        <v>120</v>
      </c>
      <c r="H457" s="42">
        <f>#REF!</f>
        <v>30</v>
      </c>
      <c r="I457" s="42">
        <f>#REF!</f>
        <v>30</v>
      </c>
      <c r="J457" s="42">
        <f>#REF!</f>
        <v>30</v>
      </c>
      <c r="K457" s="42">
        <f>#REF!</f>
        <v>30</v>
      </c>
      <c r="L457" s="41">
        <f t="shared" si="117"/>
        <v>182.64</v>
      </c>
      <c r="M457" s="41">
        <f>#REF!</f>
        <v>45.66</v>
      </c>
      <c r="N457" s="41">
        <f>#REF!</f>
        <v>45.66</v>
      </c>
      <c r="O457" s="41">
        <f>#REF!</f>
        <v>45.66</v>
      </c>
      <c r="P457" s="41">
        <f>#REF!</f>
        <v>45.66</v>
      </c>
      <c r="Q457" s="17">
        <f t="shared" si="110"/>
        <v>0</v>
      </c>
      <c r="R457" s="17">
        <f t="shared" si="111"/>
        <v>0</v>
      </c>
    </row>
    <row r="458" spans="2:18" s="18" customFormat="1" ht="15" customHeight="1" x14ac:dyDescent="0.25">
      <c r="B458" s="154"/>
      <c r="C458" s="50" t="s">
        <v>23</v>
      </c>
      <c r="D458" s="20" t="s">
        <v>34</v>
      </c>
      <c r="E458" s="57">
        <f>#REF!</f>
        <v>60</v>
      </c>
      <c r="F458" s="41">
        <f>#REF!</f>
        <v>110.22000000000001</v>
      </c>
      <c r="G458" s="42">
        <f t="shared" si="116"/>
        <v>60</v>
      </c>
      <c r="H458" s="42">
        <f>#REF!</f>
        <v>15</v>
      </c>
      <c r="I458" s="42">
        <f>#REF!</f>
        <v>15</v>
      </c>
      <c r="J458" s="42">
        <f>#REF!</f>
        <v>15</v>
      </c>
      <c r="K458" s="42">
        <f>#REF!</f>
        <v>15</v>
      </c>
      <c r="L458" s="41">
        <f t="shared" si="117"/>
        <v>110.22</v>
      </c>
      <c r="M458" s="41">
        <f>#REF!</f>
        <v>27.555</v>
      </c>
      <c r="N458" s="41">
        <f>#REF!</f>
        <v>27.555</v>
      </c>
      <c r="O458" s="41">
        <f>#REF!</f>
        <v>27.555</v>
      </c>
      <c r="P458" s="41">
        <f>#REF!</f>
        <v>27.555</v>
      </c>
      <c r="Q458" s="17">
        <f t="shared" si="110"/>
        <v>0</v>
      </c>
      <c r="R458" s="17">
        <f t="shared" si="111"/>
        <v>0</v>
      </c>
    </row>
    <row r="459" spans="2:18" s="18" customFormat="1" ht="15" customHeight="1" x14ac:dyDescent="0.25">
      <c r="B459" s="154"/>
      <c r="C459" s="50" t="s">
        <v>22</v>
      </c>
      <c r="D459" s="20" t="s">
        <v>34</v>
      </c>
      <c r="E459" s="57">
        <f>#REF!</f>
        <v>84</v>
      </c>
      <c r="F459" s="41">
        <f>#REF!</f>
        <v>250.76099999999997</v>
      </c>
      <c r="G459" s="42">
        <f t="shared" si="116"/>
        <v>84</v>
      </c>
      <c r="H459" s="42">
        <f>#REF!</f>
        <v>21</v>
      </c>
      <c r="I459" s="42">
        <f>#REF!</f>
        <v>21</v>
      </c>
      <c r="J459" s="42">
        <f>#REF!</f>
        <v>21</v>
      </c>
      <c r="K459" s="42">
        <f>#REF!</f>
        <v>21</v>
      </c>
      <c r="L459" s="41">
        <f t="shared" si="117"/>
        <v>250.76100000000002</v>
      </c>
      <c r="M459" s="41">
        <f>#REF!</f>
        <v>62.690250000000006</v>
      </c>
      <c r="N459" s="41">
        <f>#REF!</f>
        <v>62.690250000000006</v>
      </c>
      <c r="O459" s="41">
        <f>#REF!</f>
        <v>62.690250000000006</v>
      </c>
      <c r="P459" s="41">
        <f>#REF!</f>
        <v>62.690250000000006</v>
      </c>
      <c r="Q459" s="17">
        <f t="shared" si="110"/>
        <v>0</v>
      </c>
      <c r="R459" s="17">
        <f t="shared" si="111"/>
        <v>0</v>
      </c>
    </row>
    <row r="460" spans="2:18" s="18" customFormat="1" ht="15" customHeight="1" x14ac:dyDescent="0.25">
      <c r="B460" s="154"/>
      <c r="C460" s="25" t="s">
        <v>37</v>
      </c>
      <c r="D460" s="26" t="s">
        <v>34</v>
      </c>
      <c r="E460" s="55">
        <f>E461+E462</f>
        <v>960</v>
      </c>
      <c r="F460" s="55">
        <f t="shared" ref="F460:P460" si="118">F461+F462</f>
        <v>2206.1843685000003</v>
      </c>
      <c r="G460" s="55">
        <f t="shared" si="118"/>
        <v>960</v>
      </c>
      <c r="H460" s="55">
        <f t="shared" si="118"/>
        <v>240</v>
      </c>
      <c r="I460" s="55">
        <f t="shared" si="118"/>
        <v>240</v>
      </c>
      <c r="J460" s="55">
        <f t="shared" si="118"/>
        <v>240</v>
      </c>
      <c r="K460" s="55">
        <f t="shared" si="118"/>
        <v>240</v>
      </c>
      <c r="L460" s="55">
        <f t="shared" si="118"/>
        <v>2206.1843685000003</v>
      </c>
      <c r="M460" s="55">
        <f t="shared" si="118"/>
        <v>551.54609212500009</v>
      </c>
      <c r="N460" s="55">
        <f t="shared" si="118"/>
        <v>551.54609212500009</v>
      </c>
      <c r="O460" s="55">
        <f t="shared" si="118"/>
        <v>551.54609212500009</v>
      </c>
      <c r="P460" s="55">
        <f t="shared" si="118"/>
        <v>551.54609212500009</v>
      </c>
      <c r="Q460" s="17">
        <f t="shared" si="110"/>
        <v>0</v>
      </c>
      <c r="R460" s="17">
        <f t="shared" si="111"/>
        <v>0</v>
      </c>
    </row>
    <row r="461" spans="2:18" s="18" customFormat="1" ht="15" customHeight="1" x14ac:dyDescent="0.25">
      <c r="B461" s="154"/>
      <c r="C461" s="33" t="s">
        <v>38</v>
      </c>
      <c r="D461" s="20" t="s">
        <v>34</v>
      </c>
      <c r="E461" s="57">
        <f>#REF!</f>
        <v>444</v>
      </c>
      <c r="F461" s="41">
        <f>#REF!</f>
        <v>1020.36027043125</v>
      </c>
      <c r="G461" s="42">
        <f>SUM(H461:K461)</f>
        <v>444</v>
      </c>
      <c r="H461" s="42">
        <f>#REF!</f>
        <v>111</v>
      </c>
      <c r="I461" s="42">
        <f>#REF!</f>
        <v>111</v>
      </c>
      <c r="J461" s="42">
        <f>#REF!</f>
        <v>111</v>
      </c>
      <c r="K461" s="42">
        <f>#REF!</f>
        <v>111</v>
      </c>
      <c r="L461" s="42">
        <f>SUM(M461:P461)</f>
        <v>1020.36027043125</v>
      </c>
      <c r="M461" s="41">
        <f>#REF!</f>
        <v>255.0900676078125</v>
      </c>
      <c r="N461" s="41">
        <f>#REF!</f>
        <v>255.0900676078125</v>
      </c>
      <c r="O461" s="41">
        <f>#REF!</f>
        <v>255.0900676078125</v>
      </c>
      <c r="P461" s="41">
        <f>#REF!</f>
        <v>255.0900676078125</v>
      </c>
      <c r="Q461" s="17">
        <f t="shared" si="110"/>
        <v>0</v>
      </c>
      <c r="R461" s="17">
        <f t="shared" si="111"/>
        <v>0</v>
      </c>
    </row>
    <row r="462" spans="2:18" s="18" customFormat="1" ht="15" customHeight="1" x14ac:dyDescent="0.25">
      <c r="B462" s="154"/>
      <c r="C462" s="33" t="s">
        <v>39</v>
      </c>
      <c r="D462" s="20" t="s">
        <v>34</v>
      </c>
      <c r="E462" s="57">
        <f>#REF!</f>
        <v>516</v>
      </c>
      <c r="F462" s="41">
        <f>#REF!</f>
        <v>1185.8240980687501</v>
      </c>
      <c r="G462" s="42">
        <f>SUM(H462:K462)</f>
        <v>516</v>
      </c>
      <c r="H462" s="42">
        <f>#REF!</f>
        <v>129</v>
      </c>
      <c r="I462" s="42">
        <f>#REF!</f>
        <v>129</v>
      </c>
      <c r="J462" s="42">
        <f>#REF!</f>
        <v>129</v>
      </c>
      <c r="K462" s="42">
        <f>#REF!</f>
        <v>129</v>
      </c>
      <c r="L462" s="42">
        <f>SUM(M462:P462)</f>
        <v>1185.8240980687501</v>
      </c>
      <c r="M462" s="41">
        <f>#REF!</f>
        <v>296.45602451718753</v>
      </c>
      <c r="N462" s="41">
        <f>#REF!</f>
        <v>296.45602451718753</v>
      </c>
      <c r="O462" s="41">
        <f>#REF!</f>
        <v>296.45602451718753</v>
      </c>
      <c r="P462" s="41">
        <f>#REF!</f>
        <v>296.45602451718753</v>
      </c>
      <c r="Q462" s="17">
        <f t="shared" si="110"/>
        <v>0</v>
      </c>
      <c r="R462" s="17">
        <f t="shared" si="111"/>
        <v>0</v>
      </c>
    </row>
    <row r="463" spans="2:18" s="18" customFormat="1" ht="15" customHeight="1" x14ac:dyDescent="0.25">
      <c r="B463" s="154"/>
      <c r="C463" s="25" t="s">
        <v>41</v>
      </c>
      <c r="D463" s="26" t="s">
        <v>34</v>
      </c>
      <c r="E463" s="55">
        <f>SUM(E464:E473)</f>
        <v>5188</v>
      </c>
      <c r="F463" s="55">
        <f t="shared" ref="F463:P463" si="119">SUM(F464:F473)</f>
        <v>1515.3319831199997</v>
      </c>
      <c r="G463" s="55">
        <f t="shared" si="119"/>
        <v>5188</v>
      </c>
      <c r="H463" s="55">
        <f t="shared" si="119"/>
        <v>1288</v>
      </c>
      <c r="I463" s="55">
        <f t="shared" si="119"/>
        <v>1288</v>
      </c>
      <c r="J463" s="55">
        <f t="shared" si="119"/>
        <v>1306</v>
      </c>
      <c r="K463" s="55">
        <f t="shared" si="119"/>
        <v>1306</v>
      </c>
      <c r="L463" s="55">
        <f t="shared" si="119"/>
        <v>1515.3319831199997</v>
      </c>
      <c r="M463" s="55">
        <f t="shared" si="119"/>
        <v>376.63951379999997</v>
      </c>
      <c r="N463" s="55">
        <f t="shared" si="119"/>
        <v>376.63951379999997</v>
      </c>
      <c r="O463" s="55">
        <f t="shared" si="119"/>
        <v>381.02647775999992</v>
      </c>
      <c r="P463" s="55">
        <f t="shared" si="119"/>
        <v>381.02647775999992</v>
      </c>
      <c r="Q463" s="17">
        <f t="shared" si="110"/>
        <v>0</v>
      </c>
      <c r="R463" s="17">
        <f t="shared" si="111"/>
        <v>0</v>
      </c>
    </row>
    <row r="464" spans="2:18" s="18" customFormat="1" ht="15" customHeight="1" x14ac:dyDescent="0.25">
      <c r="B464" s="154"/>
      <c r="C464" s="34" t="s">
        <v>16</v>
      </c>
      <c r="D464" s="20" t="s">
        <v>34</v>
      </c>
      <c r="E464" s="57">
        <f>#REF!</f>
        <v>1680</v>
      </c>
      <c r="F464" s="41">
        <f>#REF!</f>
        <v>619.60248000000001</v>
      </c>
      <c r="G464" s="42">
        <f>SUM(H464:K464)</f>
        <v>1680</v>
      </c>
      <c r="H464" s="42">
        <f>#REF!</f>
        <v>420</v>
      </c>
      <c r="I464" s="42">
        <f>#REF!</f>
        <v>420</v>
      </c>
      <c r="J464" s="42">
        <f>#REF!</f>
        <v>420</v>
      </c>
      <c r="K464" s="42">
        <f>#REF!</f>
        <v>420</v>
      </c>
      <c r="L464" s="41">
        <f>SUM(M464:P464)</f>
        <v>619.60248000000001</v>
      </c>
      <c r="M464" s="41">
        <f>#REF!</f>
        <v>154.90062</v>
      </c>
      <c r="N464" s="41">
        <f>#REF!</f>
        <v>154.90062</v>
      </c>
      <c r="O464" s="41">
        <f>#REF!</f>
        <v>154.90062</v>
      </c>
      <c r="P464" s="41">
        <f>#REF!</f>
        <v>154.90062</v>
      </c>
      <c r="Q464" s="17">
        <f t="shared" si="110"/>
        <v>0</v>
      </c>
      <c r="R464" s="17">
        <f t="shared" si="111"/>
        <v>0</v>
      </c>
    </row>
    <row r="465" spans="2:18" s="18" customFormat="1" ht="15" customHeight="1" x14ac:dyDescent="0.25">
      <c r="B465" s="154"/>
      <c r="C465" s="34" t="s">
        <v>17</v>
      </c>
      <c r="D465" s="20" t="s">
        <v>34</v>
      </c>
      <c r="E465" s="57">
        <f>#REF!</f>
        <v>1680</v>
      </c>
      <c r="F465" s="41">
        <f>#REF!</f>
        <v>410.85888479999994</v>
      </c>
      <c r="G465" s="42">
        <f t="shared" ref="G465:G473" si="120">SUM(H465:K465)</f>
        <v>1680</v>
      </c>
      <c r="H465" s="42">
        <f>#REF!</f>
        <v>420</v>
      </c>
      <c r="I465" s="42">
        <f>#REF!</f>
        <v>420</v>
      </c>
      <c r="J465" s="42">
        <f>#REF!</f>
        <v>420</v>
      </c>
      <c r="K465" s="42">
        <f>#REF!</f>
        <v>420</v>
      </c>
      <c r="L465" s="41">
        <f t="shared" ref="L465:L473" si="121">SUM(M465:P465)</f>
        <v>410.85888479999994</v>
      </c>
      <c r="M465" s="41">
        <f>#REF!</f>
        <v>102.71472119999999</v>
      </c>
      <c r="N465" s="41">
        <f>#REF!</f>
        <v>102.71472119999999</v>
      </c>
      <c r="O465" s="41">
        <f>#REF!</f>
        <v>102.71472119999999</v>
      </c>
      <c r="P465" s="41">
        <f>#REF!</f>
        <v>102.71472119999999</v>
      </c>
      <c r="Q465" s="17">
        <f t="shared" si="110"/>
        <v>0</v>
      </c>
      <c r="R465" s="17">
        <f t="shared" si="111"/>
        <v>0</v>
      </c>
    </row>
    <row r="466" spans="2:18" s="18" customFormat="1" ht="15" customHeight="1" x14ac:dyDescent="0.25">
      <c r="B466" s="154"/>
      <c r="C466" s="34" t="s">
        <v>24</v>
      </c>
      <c r="D466" s="20" t="s">
        <v>34</v>
      </c>
      <c r="E466" s="57">
        <f>#REF!</f>
        <v>240</v>
      </c>
      <c r="F466" s="41">
        <f>#REF!</f>
        <v>69.631516799999986</v>
      </c>
      <c r="G466" s="42">
        <f t="shared" si="120"/>
        <v>240</v>
      </c>
      <c r="H466" s="42">
        <f>#REF!</f>
        <v>60</v>
      </c>
      <c r="I466" s="42">
        <f>#REF!</f>
        <v>60</v>
      </c>
      <c r="J466" s="42">
        <f>#REF!</f>
        <v>60</v>
      </c>
      <c r="K466" s="42">
        <f>#REF!</f>
        <v>60</v>
      </c>
      <c r="L466" s="41">
        <f t="shared" si="121"/>
        <v>69.631516799999986</v>
      </c>
      <c r="M466" s="41">
        <f>#REF!</f>
        <v>17.407879199999996</v>
      </c>
      <c r="N466" s="41">
        <f>#REF!</f>
        <v>17.407879199999996</v>
      </c>
      <c r="O466" s="41">
        <f>#REF!</f>
        <v>17.407879199999996</v>
      </c>
      <c r="P466" s="41">
        <f>#REF!</f>
        <v>17.407879199999996</v>
      </c>
      <c r="Q466" s="17">
        <f t="shared" si="110"/>
        <v>0</v>
      </c>
      <c r="R466" s="17">
        <f t="shared" si="111"/>
        <v>0</v>
      </c>
    </row>
    <row r="467" spans="2:18" s="18" customFormat="1" ht="15" customHeight="1" x14ac:dyDescent="0.25">
      <c r="B467" s="154"/>
      <c r="C467" s="34" t="s">
        <v>19</v>
      </c>
      <c r="D467" s="20" t="s">
        <v>34</v>
      </c>
      <c r="E467" s="57">
        <f>#REF!</f>
        <v>240</v>
      </c>
      <c r="F467" s="41">
        <f>#REF!</f>
        <v>88.116667199999966</v>
      </c>
      <c r="G467" s="42">
        <f t="shared" si="120"/>
        <v>240</v>
      </c>
      <c r="H467" s="42">
        <f>#REF!</f>
        <v>60</v>
      </c>
      <c r="I467" s="42">
        <f>#REF!</f>
        <v>60</v>
      </c>
      <c r="J467" s="42">
        <f>#REF!</f>
        <v>60</v>
      </c>
      <c r="K467" s="42">
        <f>#REF!</f>
        <v>60</v>
      </c>
      <c r="L467" s="41">
        <f t="shared" si="121"/>
        <v>88.116667199999966</v>
      </c>
      <c r="M467" s="41">
        <f>#REF!</f>
        <v>22.029166799999992</v>
      </c>
      <c r="N467" s="41">
        <f>#REF!</f>
        <v>22.029166799999992</v>
      </c>
      <c r="O467" s="41">
        <f>#REF!</f>
        <v>22.029166799999992</v>
      </c>
      <c r="P467" s="41">
        <f>#REF!</f>
        <v>22.029166799999992</v>
      </c>
      <c r="Q467" s="17">
        <f t="shared" si="110"/>
        <v>0</v>
      </c>
      <c r="R467" s="17">
        <f t="shared" si="111"/>
        <v>0</v>
      </c>
    </row>
    <row r="468" spans="2:18" s="18" customFormat="1" ht="15" customHeight="1" x14ac:dyDescent="0.25">
      <c r="B468" s="154"/>
      <c r="C468" s="34" t="s">
        <v>21</v>
      </c>
      <c r="D468" s="20" t="s">
        <v>34</v>
      </c>
      <c r="E468" s="57">
        <f>#REF!</f>
        <v>360</v>
      </c>
      <c r="F468" s="41">
        <f>#REF!</f>
        <v>93.794641199999987</v>
      </c>
      <c r="G468" s="42">
        <f t="shared" si="120"/>
        <v>360</v>
      </c>
      <c r="H468" s="42">
        <f>#REF!</f>
        <v>84</v>
      </c>
      <c r="I468" s="42">
        <f>#REF!</f>
        <v>84</v>
      </c>
      <c r="J468" s="42">
        <f>#REF!</f>
        <v>96</v>
      </c>
      <c r="K468" s="42">
        <f>#REF!</f>
        <v>96</v>
      </c>
      <c r="L468" s="41">
        <f t="shared" si="121"/>
        <v>93.794641199999987</v>
      </c>
      <c r="M468" s="41">
        <f>#REF!</f>
        <v>21.885416279999994</v>
      </c>
      <c r="N468" s="41">
        <f>#REF!</f>
        <v>21.885416279999994</v>
      </c>
      <c r="O468" s="41">
        <f>#REF!</f>
        <v>25.011904319999996</v>
      </c>
      <c r="P468" s="41">
        <f>#REF!</f>
        <v>25.011904319999996</v>
      </c>
      <c r="Q468" s="17">
        <f t="shared" si="110"/>
        <v>0</v>
      </c>
      <c r="R468" s="17">
        <f t="shared" si="111"/>
        <v>0</v>
      </c>
    </row>
    <row r="469" spans="2:18" s="18" customFormat="1" ht="15" customHeight="1" x14ac:dyDescent="0.25">
      <c r="B469" s="154"/>
      <c r="C469" s="34" t="s">
        <v>42</v>
      </c>
      <c r="D469" s="20" t="s">
        <v>34</v>
      </c>
      <c r="E469" s="57">
        <f>#REF!</f>
        <v>208</v>
      </c>
      <c r="F469" s="41">
        <f>#REF!</f>
        <v>71.009783519999985</v>
      </c>
      <c r="G469" s="42">
        <f t="shared" si="120"/>
        <v>208</v>
      </c>
      <c r="H469" s="42">
        <f>#REF!</f>
        <v>52</v>
      </c>
      <c r="I469" s="42">
        <f>#REF!</f>
        <v>52</v>
      </c>
      <c r="J469" s="42">
        <f>#REF!</f>
        <v>52</v>
      </c>
      <c r="K469" s="42">
        <f>#REF!</f>
        <v>52</v>
      </c>
      <c r="L469" s="41">
        <f t="shared" si="121"/>
        <v>71.009783519999985</v>
      </c>
      <c r="M469" s="41">
        <f>#REF!</f>
        <v>17.752445879999996</v>
      </c>
      <c r="N469" s="41">
        <f>#REF!</f>
        <v>17.752445879999996</v>
      </c>
      <c r="O469" s="41">
        <f>#REF!</f>
        <v>17.752445879999996</v>
      </c>
      <c r="P469" s="41">
        <f>#REF!</f>
        <v>17.752445879999996</v>
      </c>
      <c r="Q469" s="17">
        <f t="shared" si="110"/>
        <v>0</v>
      </c>
      <c r="R469" s="17">
        <f t="shared" si="111"/>
        <v>0</v>
      </c>
    </row>
    <row r="470" spans="2:18" s="18" customFormat="1" ht="15" customHeight="1" x14ac:dyDescent="0.25">
      <c r="B470" s="154"/>
      <c r="C470" s="34" t="s">
        <v>36</v>
      </c>
      <c r="D470" s="20" t="s">
        <v>34</v>
      </c>
      <c r="E470" s="57">
        <f>#REF!</f>
        <v>180</v>
      </c>
      <c r="F470" s="41">
        <f>#REF!</f>
        <v>36.5483124</v>
      </c>
      <c r="G470" s="42">
        <f t="shared" si="120"/>
        <v>180</v>
      </c>
      <c r="H470" s="42">
        <f>#REF!</f>
        <v>45</v>
      </c>
      <c r="I470" s="42">
        <f>#REF!</f>
        <v>45</v>
      </c>
      <c r="J470" s="42">
        <f>#REF!</f>
        <v>45</v>
      </c>
      <c r="K470" s="42">
        <f>#REF!</f>
        <v>45</v>
      </c>
      <c r="L470" s="41">
        <f t="shared" si="121"/>
        <v>36.5483124</v>
      </c>
      <c r="M470" s="41">
        <f>#REF!</f>
        <v>9.1370781000000001</v>
      </c>
      <c r="N470" s="41">
        <f>#REF!</f>
        <v>9.1370781000000001</v>
      </c>
      <c r="O470" s="41">
        <f>#REF!</f>
        <v>9.1370781000000001</v>
      </c>
      <c r="P470" s="41">
        <f>#REF!</f>
        <v>9.1370781000000001</v>
      </c>
      <c r="Q470" s="17">
        <f t="shared" si="110"/>
        <v>0</v>
      </c>
      <c r="R470" s="17">
        <f t="shared" si="111"/>
        <v>0</v>
      </c>
    </row>
    <row r="471" spans="2:18" s="18" customFormat="1" ht="15" customHeight="1" x14ac:dyDescent="0.25">
      <c r="B471" s="154"/>
      <c r="C471" s="34" t="s">
        <v>25</v>
      </c>
      <c r="D471" s="20" t="s">
        <v>34</v>
      </c>
      <c r="E471" s="57">
        <f>#REF!</f>
        <v>180</v>
      </c>
      <c r="F471" s="41">
        <f>#REF!</f>
        <v>31.330065599999994</v>
      </c>
      <c r="G471" s="42">
        <f t="shared" si="120"/>
        <v>180</v>
      </c>
      <c r="H471" s="42">
        <f>#REF!</f>
        <v>45</v>
      </c>
      <c r="I471" s="42">
        <f>#REF!</f>
        <v>45</v>
      </c>
      <c r="J471" s="42">
        <f>#REF!</f>
        <v>45</v>
      </c>
      <c r="K471" s="42">
        <f>#REF!</f>
        <v>45</v>
      </c>
      <c r="L471" s="41">
        <f t="shared" si="121"/>
        <v>31.330065599999998</v>
      </c>
      <c r="M471" s="41">
        <f>#REF!</f>
        <v>7.8325163999999994</v>
      </c>
      <c r="N471" s="41">
        <f>#REF!</f>
        <v>7.8325163999999985</v>
      </c>
      <c r="O471" s="41">
        <f>#REF!</f>
        <v>7.8325163999999985</v>
      </c>
      <c r="P471" s="41">
        <f>#REF!</f>
        <v>7.8325163999999985</v>
      </c>
      <c r="Q471" s="17">
        <f t="shared" si="110"/>
        <v>0</v>
      </c>
      <c r="R471" s="17">
        <f t="shared" si="111"/>
        <v>0</v>
      </c>
    </row>
    <row r="472" spans="2:18" s="18" customFormat="1" ht="15" customHeight="1" x14ac:dyDescent="0.25">
      <c r="B472" s="154"/>
      <c r="C472" s="34" t="s">
        <v>27</v>
      </c>
      <c r="D472" s="20" t="s">
        <v>34</v>
      </c>
      <c r="E472" s="57">
        <f>#REF!</f>
        <v>180</v>
      </c>
      <c r="F472" s="41">
        <f>#REF!</f>
        <v>44.020594799999998</v>
      </c>
      <c r="G472" s="42">
        <f t="shared" si="120"/>
        <v>180</v>
      </c>
      <c r="H472" s="42">
        <f>#REF!</f>
        <v>45</v>
      </c>
      <c r="I472" s="42">
        <f>#REF!</f>
        <v>45</v>
      </c>
      <c r="J472" s="42">
        <f>#REF!</f>
        <v>45</v>
      </c>
      <c r="K472" s="42">
        <f>#REF!</f>
        <v>45</v>
      </c>
      <c r="L472" s="41">
        <f t="shared" si="121"/>
        <v>44.020594799999998</v>
      </c>
      <c r="M472" s="41">
        <f>#REF!</f>
        <v>11.005148699999998</v>
      </c>
      <c r="N472" s="41">
        <f>#REF!</f>
        <v>11.005148699999999</v>
      </c>
      <c r="O472" s="41">
        <f>#REF!</f>
        <v>11.005148699999999</v>
      </c>
      <c r="P472" s="41">
        <f>#REF!</f>
        <v>11.005148699999999</v>
      </c>
      <c r="Q472" s="17">
        <f t="shared" si="110"/>
        <v>0</v>
      </c>
      <c r="R472" s="17">
        <f t="shared" si="111"/>
        <v>0</v>
      </c>
    </row>
    <row r="473" spans="2:18" s="18" customFormat="1" ht="15" customHeight="1" x14ac:dyDescent="0.25">
      <c r="B473" s="154"/>
      <c r="C473" s="34" t="s">
        <v>23</v>
      </c>
      <c r="D473" s="20" t="s">
        <v>34</v>
      </c>
      <c r="E473" s="57">
        <f>#REF!</f>
        <v>240</v>
      </c>
      <c r="F473" s="41">
        <f>#REF!</f>
        <v>50.419036800000001</v>
      </c>
      <c r="G473" s="42">
        <f t="shared" si="120"/>
        <v>240</v>
      </c>
      <c r="H473" s="42">
        <f>#REF!</f>
        <v>57</v>
      </c>
      <c r="I473" s="42">
        <f>#REF!</f>
        <v>57</v>
      </c>
      <c r="J473" s="42">
        <f>#REF!</f>
        <v>63</v>
      </c>
      <c r="K473" s="42">
        <f>#REF!</f>
        <v>63</v>
      </c>
      <c r="L473" s="41">
        <f t="shared" si="121"/>
        <v>50.419036799999994</v>
      </c>
      <c r="M473" s="41">
        <f>#REF!</f>
        <v>11.974521239999998</v>
      </c>
      <c r="N473" s="41">
        <f>#REF!</f>
        <v>11.97452124</v>
      </c>
      <c r="O473" s="41">
        <f>#REF!</f>
        <v>13.234997160000001</v>
      </c>
      <c r="P473" s="41">
        <f>#REF!</f>
        <v>13.234997160000001</v>
      </c>
      <c r="Q473" s="17">
        <f t="shared" si="110"/>
        <v>0</v>
      </c>
      <c r="R473" s="17">
        <f t="shared" si="111"/>
        <v>0</v>
      </c>
    </row>
    <row r="474" spans="2:18" s="18" customFormat="1" ht="15" customHeight="1" x14ac:dyDescent="0.25">
      <c r="B474" s="154"/>
      <c r="C474" s="25" t="s">
        <v>43</v>
      </c>
      <c r="D474" s="26" t="s">
        <v>34</v>
      </c>
      <c r="E474" s="55">
        <f>SUM(E475:E484)</f>
        <v>4182</v>
      </c>
      <c r="F474" s="55">
        <f t="shared" ref="F474:P474" si="122">SUM(F475:F484)</f>
        <v>545.53125899999998</v>
      </c>
      <c r="G474" s="55">
        <f t="shared" si="122"/>
        <v>4182</v>
      </c>
      <c r="H474" s="55">
        <f t="shared" si="122"/>
        <v>946</v>
      </c>
      <c r="I474" s="55">
        <f t="shared" si="122"/>
        <v>1003</v>
      </c>
      <c r="J474" s="55">
        <f t="shared" si="122"/>
        <v>1177</v>
      </c>
      <c r="K474" s="55">
        <f t="shared" si="122"/>
        <v>1056</v>
      </c>
      <c r="L474" s="55">
        <f t="shared" si="122"/>
        <v>545.53125899999998</v>
      </c>
      <c r="M474" s="55">
        <f t="shared" si="122"/>
        <v>121.58234399999998</v>
      </c>
      <c r="N474" s="55">
        <f t="shared" si="122"/>
        <v>130.66920100000002</v>
      </c>
      <c r="O474" s="55">
        <f t="shared" si="122"/>
        <v>155.62686099999999</v>
      </c>
      <c r="P474" s="55">
        <f t="shared" si="122"/>
        <v>137.65285299999999</v>
      </c>
      <c r="Q474" s="17">
        <f t="shared" si="110"/>
        <v>0</v>
      </c>
      <c r="R474" s="17">
        <f t="shared" si="111"/>
        <v>0</v>
      </c>
    </row>
    <row r="475" spans="2:18" s="18" customFormat="1" ht="15" customHeight="1" x14ac:dyDescent="0.25">
      <c r="B475" s="154"/>
      <c r="C475" s="32" t="s">
        <v>16</v>
      </c>
      <c r="D475" s="20" t="s">
        <v>34</v>
      </c>
      <c r="E475" s="57">
        <f>#REF!</f>
        <v>1152</v>
      </c>
      <c r="F475" s="41">
        <f>#REF!</f>
        <v>193.19040000000001</v>
      </c>
      <c r="G475" s="42">
        <f>SUM(H475:K475)</f>
        <v>1152</v>
      </c>
      <c r="H475" s="42">
        <f>#REF!</f>
        <v>260</v>
      </c>
      <c r="I475" s="42">
        <f>#REF!</f>
        <v>260</v>
      </c>
      <c r="J475" s="42">
        <f>#REF!</f>
        <v>315</v>
      </c>
      <c r="K475" s="42">
        <f>#REF!</f>
        <v>317</v>
      </c>
      <c r="L475" s="41">
        <f>SUM(M475:P475)</f>
        <v>193.19040000000001</v>
      </c>
      <c r="M475" s="41">
        <f>#REF!</f>
        <v>43.602000000000004</v>
      </c>
      <c r="N475" s="41">
        <f>#REF!</f>
        <v>43.602000000000004</v>
      </c>
      <c r="O475" s="41">
        <f>#REF!</f>
        <v>52.825499999999998</v>
      </c>
      <c r="P475" s="41">
        <f>#REF!</f>
        <v>53.160899999999998</v>
      </c>
      <c r="Q475" s="17">
        <f t="shared" si="110"/>
        <v>0</v>
      </c>
      <c r="R475" s="17">
        <f t="shared" si="111"/>
        <v>0</v>
      </c>
    </row>
    <row r="476" spans="2:18" s="18" customFormat="1" ht="15" customHeight="1" x14ac:dyDescent="0.25">
      <c r="B476" s="154"/>
      <c r="C476" s="32" t="s">
        <v>17</v>
      </c>
      <c r="D476" s="20" t="s">
        <v>34</v>
      </c>
      <c r="E476" s="57">
        <f>#REF!</f>
        <v>1116</v>
      </c>
      <c r="F476" s="41">
        <f>#REF!</f>
        <v>124.10143200000002</v>
      </c>
      <c r="G476" s="42">
        <f t="shared" ref="G476:G484" si="123">SUM(H476:K476)</f>
        <v>1116</v>
      </c>
      <c r="H476" s="42">
        <f>#REF!</f>
        <v>260</v>
      </c>
      <c r="I476" s="42">
        <f>#REF!</f>
        <v>261</v>
      </c>
      <c r="J476" s="42">
        <f>#REF!</f>
        <v>316</v>
      </c>
      <c r="K476" s="42">
        <f>#REF!</f>
        <v>279</v>
      </c>
      <c r="L476" s="41">
        <f t="shared" ref="L476:L484" si="124">SUM(M476:P476)</f>
        <v>124.10143200000002</v>
      </c>
      <c r="M476" s="41">
        <f>#REF!</f>
        <v>28.912520000000008</v>
      </c>
      <c r="N476" s="41">
        <f>#REF!</f>
        <v>29.023722000000006</v>
      </c>
      <c r="O476" s="41">
        <f>#REF!</f>
        <v>35.139832000000006</v>
      </c>
      <c r="P476" s="41">
        <f>#REF!</f>
        <v>31.025358000000004</v>
      </c>
      <c r="Q476" s="17">
        <f t="shared" si="110"/>
        <v>0</v>
      </c>
      <c r="R476" s="17">
        <f t="shared" si="111"/>
        <v>0</v>
      </c>
    </row>
    <row r="477" spans="2:18" s="18" customFormat="1" ht="15" customHeight="1" x14ac:dyDescent="0.25">
      <c r="B477" s="154"/>
      <c r="C477" s="32" t="s">
        <v>24</v>
      </c>
      <c r="D477" s="20" t="s">
        <v>34</v>
      </c>
      <c r="E477" s="57">
        <f>#REF!</f>
        <v>180</v>
      </c>
      <c r="F477" s="41">
        <f>#REF!</f>
        <v>23.746319999999997</v>
      </c>
      <c r="G477" s="42">
        <f t="shared" si="123"/>
        <v>180</v>
      </c>
      <c r="H477" s="42">
        <f>#REF!</f>
        <v>45</v>
      </c>
      <c r="I477" s="42">
        <f>#REF!</f>
        <v>45</v>
      </c>
      <c r="J477" s="42">
        <f>#REF!</f>
        <v>45</v>
      </c>
      <c r="K477" s="42">
        <f>#REF!</f>
        <v>45</v>
      </c>
      <c r="L477" s="41">
        <f t="shared" si="124"/>
        <v>23.746319999999997</v>
      </c>
      <c r="M477" s="41">
        <f>#REF!</f>
        <v>5.9365799999999993</v>
      </c>
      <c r="N477" s="41">
        <f>#REF!</f>
        <v>5.9365799999999993</v>
      </c>
      <c r="O477" s="41">
        <f>#REF!</f>
        <v>5.9365799999999993</v>
      </c>
      <c r="P477" s="41">
        <f>#REF!</f>
        <v>5.9365799999999993</v>
      </c>
      <c r="Q477" s="17">
        <f t="shared" si="110"/>
        <v>0</v>
      </c>
      <c r="R477" s="17">
        <f t="shared" si="111"/>
        <v>0</v>
      </c>
    </row>
    <row r="478" spans="2:18" s="18" customFormat="1" ht="15" customHeight="1" x14ac:dyDescent="0.25">
      <c r="B478" s="154"/>
      <c r="C478" s="32" t="s">
        <v>19</v>
      </c>
      <c r="D478" s="20" t="s">
        <v>34</v>
      </c>
      <c r="E478" s="57">
        <f>#REF!</f>
        <v>225</v>
      </c>
      <c r="F478" s="41">
        <f>#REF!</f>
        <v>37.562849999999997</v>
      </c>
      <c r="G478" s="42">
        <f t="shared" si="123"/>
        <v>225</v>
      </c>
      <c r="H478" s="42">
        <f>#REF!</f>
        <v>18</v>
      </c>
      <c r="I478" s="42">
        <f>#REF!</f>
        <v>69</v>
      </c>
      <c r="J478" s="42">
        <f>#REF!</f>
        <v>111</v>
      </c>
      <c r="K478" s="42">
        <f>#REF!</f>
        <v>27</v>
      </c>
      <c r="L478" s="41">
        <f t="shared" si="124"/>
        <v>37.562849999999997</v>
      </c>
      <c r="M478" s="41">
        <f>#REF!</f>
        <v>3.0050279999999998</v>
      </c>
      <c r="N478" s="41">
        <f>#REF!</f>
        <v>11.519273999999999</v>
      </c>
      <c r="O478" s="41">
        <f>#REF!</f>
        <v>18.531005999999998</v>
      </c>
      <c r="P478" s="41">
        <f>#REF!</f>
        <v>4.507541999999999</v>
      </c>
      <c r="Q478" s="17">
        <f t="shared" si="110"/>
        <v>0</v>
      </c>
      <c r="R478" s="17">
        <f t="shared" si="111"/>
        <v>0</v>
      </c>
    </row>
    <row r="479" spans="2:18" s="18" customFormat="1" ht="15" customHeight="1" x14ac:dyDescent="0.25">
      <c r="B479" s="154"/>
      <c r="C479" s="32" t="s">
        <v>21</v>
      </c>
      <c r="D479" s="20" t="s">
        <v>34</v>
      </c>
      <c r="E479" s="57">
        <f>#REF!</f>
        <v>375</v>
      </c>
      <c r="F479" s="41">
        <f>#REF!</f>
        <v>44.425874999999991</v>
      </c>
      <c r="G479" s="42">
        <f t="shared" si="123"/>
        <v>375</v>
      </c>
      <c r="H479" s="42">
        <f>#REF!</f>
        <v>82</v>
      </c>
      <c r="I479" s="42">
        <f>#REF!</f>
        <v>83</v>
      </c>
      <c r="J479" s="42">
        <f>#REF!</f>
        <v>105</v>
      </c>
      <c r="K479" s="42">
        <f>#REF!</f>
        <v>105</v>
      </c>
      <c r="L479" s="41">
        <f t="shared" si="124"/>
        <v>44.425874999999998</v>
      </c>
      <c r="M479" s="41">
        <f>#REF!</f>
        <v>9.7144580000000005</v>
      </c>
      <c r="N479" s="41">
        <f>#REF!</f>
        <v>9.8329269999999998</v>
      </c>
      <c r="O479" s="41">
        <f>#REF!</f>
        <v>12.439245000000001</v>
      </c>
      <c r="P479" s="41">
        <f>#REF!</f>
        <v>12.439245000000001</v>
      </c>
      <c r="Q479" s="17">
        <f t="shared" si="110"/>
        <v>0</v>
      </c>
      <c r="R479" s="17">
        <f t="shared" si="111"/>
        <v>0</v>
      </c>
    </row>
    <row r="480" spans="2:18" s="18" customFormat="1" ht="15" customHeight="1" x14ac:dyDescent="0.25">
      <c r="B480" s="154"/>
      <c r="C480" s="32" t="s">
        <v>27</v>
      </c>
      <c r="D480" s="20" t="s">
        <v>34</v>
      </c>
      <c r="E480" s="57">
        <f>#REF!</f>
        <v>180</v>
      </c>
      <c r="F480" s="41">
        <f>#REF!</f>
        <v>20.016360000000002</v>
      </c>
      <c r="G480" s="42">
        <f t="shared" si="123"/>
        <v>180</v>
      </c>
      <c r="H480" s="42">
        <f>#REF!</f>
        <v>45</v>
      </c>
      <c r="I480" s="42">
        <f>#REF!</f>
        <v>45</v>
      </c>
      <c r="J480" s="42">
        <f>#REF!</f>
        <v>45</v>
      </c>
      <c r="K480" s="42">
        <f>#REF!</f>
        <v>45</v>
      </c>
      <c r="L480" s="41">
        <f t="shared" si="124"/>
        <v>20.016360000000002</v>
      </c>
      <c r="M480" s="41">
        <f>#REF!</f>
        <v>5.0040900000000006</v>
      </c>
      <c r="N480" s="41">
        <f>#REF!</f>
        <v>5.0040900000000006</v>
      </c>
      <c r="O480" s="41">
        <f>#REF!</f>
        <v>5.0040900000000006</v>
      </c>
      <c r="P480" s="41">
        <f>#REF!</f>
        <v>5.0040900000000006</v>
      </c>
      <c r="Q480" s="17">
        <f t="shared" si="110"/>
        <v>0</v>
      </c>
      <c r="R480" s="17">
        <f t="shared" si="111"/>
        <v>0</v>
      </c>
    </row>
    <row r="481" spans="2:18" s="18" customFormat="1" ht="15" customHeight="1" x14ac:dyDescent="0.25">
      <c r="B481" s="154"/>
      <c r="C481" s="32" t="s">
        <v>22</v>
      </c>
      <c r="D481" s="20" t="s">
        <v>34</v>
      </c>
      <c r="E481" s="57">
        <f>#REF!</f>
        <v>264</v>
      </c>
      <c r="F481" s="41">
        <f>#REF!</f>
        <v>40.981511999999995</v>
      </c>
      <c r="G481" s="42">
        <f t="shared" si="123"/>
        <v>264</v>
      </c>
      <c r="H481" s="42">
        <f>#REF!</f>
        <v>66</v>
      </c>
      <c r="I481" s="42">
        <f>#REF!</f>
        <v>66</v>
      </c>
      <c r="J481" s="42">
        <f>#REF!</f>
        <v>66</v>
      </c>
      <c r="K481" s="42">
        <f>#REF!</f>
        <v>66</v>
      </c>
      <c r="L481" s="41">
        <f t="shared" si="124"/>
        <v>40.981511999999995</v>
      </c>
      <c r="M481" s="41">
        <f>#REF!</f>
        <v>10.245377999999999</v>
      </c>
      <c r="N481" s="41">
        <f>#REF!</f>
        <v>10.245377999999999</v>
      </c>
      <c r="O481" s="41">
        <f>#REF!</f>
        <v>10.245377999999999</v>
      </c>
      <c r="P481" s="41">
        <f>#REF!</f>
        <v>10.245377999999999</v>
      </c>
      <c r="Q481" s="17">
        <f t="shared" si="110"/>
        <v>0</v>
      </c>
      <c r="R481" s="17">
        <f t="shared" si="111"/>
        <v>0</v>
      </c>
    </row>
    <row r="482" spans="2:18" s="18" customFormat="1" ht="15" customHeight="1" x14ac:dyDescent="0.25">
      <c r="B482" s="154"/>
      <c r="C482" s="32" t="s">
        <v>26</v>
      </c>
      <c r="D482" s="20" t="s">
        <v>34</v>
      </c>
      <c r="E482" s="57">
        <f>#REF!</f>
        <v>225</v>
      </c>
      <c r="F482" s="41">
        <f>#REF!</f>
        <v>20.773350000000004</v>
      </c>
      <c r="G482" s="42">
        <f t="shared" si="123"/>
        <v>225</v>
      </c>
      <c r="H482" s="42">
        <f>#REF!</f>
        <v>55</v>
      </c>
      <c r="I482" s="42">
        <f>#REF!</f>
        <v>57</v>
      </c>
      <c r="J482" s="42">
        <f>#REF!</f>
        <v>57</v>
      </c>
      <c r="K482" s="42">
        <f>#REF!</f>
        <v>56</v>
      </c>
      <c r="L482" s="41">
        <f t="shared" si="124"/>
        <v>20.773350000000001</v>
      </c>
      <c r="M482" s="41">
        <f>#REF!</f>
        <v>5.0779300000000003</v>
      </c>
      <c r="N482" s="41">
        <f>#REF!</f>
        <v>5.2625820000000001</v>
      </c>
      <c r="O482" s="41">
        <f>#REF!</f>
        <v>5.2625820000000001</v>
      </c>
      <c r="P482" s="41">
        <f>#REF!</f>
        <v>5.1702560000000002</v>
      </c>
      <c r="Q482" s="17">
        <f t="shared" si="110"/>
        <v>0</v>
      </c>
      <c r="R482" s="17">
        <f t="shared" si="111"/>
        <v>0</v>
      </c>
    </row>
    <row r="483" spans="2:18" s="18" customFormat="1" ht="15" customHeight="1" x14ac:dyDescent="0.25">
      <c r="B483" s="154"/>
      <c r="C483" s="32" t="s">
        <v>25</v>
      </c>
      <c r="D483" s="20" t="s">
        <v>34</v>
      </c>
      <c r="E483" s="57">
        <f>#REF!</f>
        <v>225</v>
      </c>
      <c r="F483" s="41">
        <f>#REF!</f>
        <v>17.807400000000001</v>
      </c>
      <c r="G483" s="42">
        <f t="shared" si="123"/>
        <v>225</v>
      </c>
      <c r="H483" s="42">
        <f>#REF!</f>
        <v>55</v>
      </c>
      <c r="I483" s="42">
        <f>#REF!</f>
        <v>57</v>
      </c>
      <c r="J483" s="42">
        <f>#REF!</f>
        <v>57</v>
      </c>
      <c r="K483" s="42">
        <f>#REF!</f>
        <v>56</v>
      </c>
      <c r="L483" s="41">
        <f t="shared" si="124"/>
        <v>17.807400000000001</v>
      </c>
      <c r="M483" s="41">
        <f>#REF!</f>
        <v>4.3529200000000001</v>
      </c>
      <c r="N483" s="41">
        <f>#REF!</f>
        <v>4.5112079999999999</v>
      </c>
      <c r="O483" s="41">
        <f>#REF!</f>
        <v>4.5112079999999999</v>
      </c>
      <c r="P483" s="41">
        <f>#REF!</f>
        <v>4.4320639999999996</v>
      </c>
      <c r="Q483" s="17">
        <f t="shared" si="110"/>
        <v>0</v>
      </c>
      <c r="R483" s="17">
        <f t="shared" si="111"/>
        <v>0</v>
      </c>
    </row>
    <row r="484" spans="2:18" s="18" customFormat="1" ht="15" customHeight="1" x14ac:dyDescent="0.25">
      <c r="B484" s="154"/>
      <c r="C484" s="32" t="s">
        <v>23</v>
      </c>
      <c r="D484" s="20" t="s">
        <v>34</v>
      </c>
      <c r="E484" s="57">
        <f>#REF!</f>
        <v>240</v>
      </c>
      <c r="F484" s="41">
        <f>#REF!</f>
        <v>22.925759999999997</v>
      </c>
      <c r="G484" s="42">
        <f t="shared" si="123"/>
        <v>240</v>
      </c>
      <c r="H484" s="42">
        <f>#REF!</f>
        <v>60</v>
      </c>
      <c r="I484" s="42">
        <f>#REF!</f>
        <v>60</v>
      </c>
      <c r="J484" s="42">
        <f>#REF!</f>
        <v>60</v>
      </c>
      <c r="K484" s="42">
        <f>#REF!</f>
        <v>60</v>
      </c>
      <c r="L484" s="41">
        <f t="shared" si="124"/>
        <v>22.925759999999997</v>
      </c>
      <c r="M484" s="41">
        <f>#REF!</f>
        <v>5.7314399999999992</v>
      </c>
      <c r="N484" s="41">
        <f>#REF!</f>
        <v>5.7314399999999992</v>
      </c>
      <c r="O484" s="41">
        <f>#REF!</f>
        <v>5.7314399999999992</v>
      </c>
      <c r="P484" s="41">
        <f>#REF!</f>
        <v>5.7314399999999992</v>
      </c>
      <c r="Q484" s="17">
        <f t="shared" si="110"/>
        <v>0</v>
      </c>
      <c r="R484" s="17">
        <f t="shared" si="111"/>
        <v>0</v>
      </c>
    </row>
    <row r="485" spans="2:18" s="18" customFormat="1" ht="15" customHeight="1" x14ac:dyDescent="0.25">
      <c r="B485" s="154"/>
      <c r="C485" s="25" t="s">
        <v>77</v>
      </c>
      <c r="D485" s="26" t="s">
        <v>34</v>
      </c>
      <c r="E485" s="55">
        <f>E486+E487</f>
        <v>320</v>
      </c>
      <c r="F485" s="55">
        <f t="shared" ref="F485:P485" si="125">F486+F487</f>
        <v>263.99831039999998</v>
      </c>
      <c r="G485" s="55">
        <f t="shared" si="125"/>
        <v>320</v>
      </c>
      <c r="H485" s="55">
        <f t="shared" si="125"/>
        <v>240</v>
      </c>
      <c r="I485" s="55">
        <f t="shared" si="125"/>
        <v>80</v>
      </c>
      <c r="J485" s="55">
        <f t="shared" si="125"/>
        <v>0</v>
      </c>
      <c r="K485" s="55">
        <f t="shared" si="125"/>
        <v>0</v>
      </c>
      <c r="L485" s="55">
        <f t="shared" si="125"/>
        <v>263.99831039999998</v>
      </c>
      <c r="M485" s="55">
        <f t="shared" si="125"/>
        <v>197.99873279999997</v>
      </c>
      <c r="N485" s="55">
        <f t="shared" si="125"/>
        <v>65.999577599999995</v>
      </c>
      <c r="O485" s="55">
        <f t="shared" si="125"/>
        <v>0</v>
      </c>
      <c r="P485" s="55">
        <f t="shared" si="125"/>
        <v>0</v>
      </c>
      <c r="Q485" s="17">
        <f t="shared" si="110"/>
        <v>0</v>
      </c>
      <c r="R485" s="17">
        <f t="shared" si="111"/>
        <v>0</v>
      </c>
    </row>
    <row r="486" spans="2:18" s="18" customFormat="1" ht="15" customHeight="1" x14ac:dyDescent="0.25">
      <c r="B486" s="154"/>
      <c r="C486" s="34" t="s">
        <v>45</v>
      </c>
      <c r="D486" s="20" t="s">
        <v>34</v>
      </c>
      <c r="E486" s="57">
        <f>#REF!</f>
        <v>200</v>
      </c>
      <c r="F486" s="41">
        <f>#REF!</f>
        <v>167.99892479999997</v>
      </c>
      <c r="G486" s="42">
        <f>SUM(H486:K486)</f>
        <v>200</v>
      </c>
      <c r="H486" s="42">
        <f>#REF!</f>
        <v>150</v>
      </c>
      <c r="I486" s="42">
        <f>#REF!</f>
        <v>50</v>
      </c>
      <c r="J486" s="42">
        <f>#REF!</f>
        <v>0</v>
      </c>
      <c r="K486" s="42">
        <f>#REF!</f>
        <v>0</v>
      </c>
      <c r="L486" s="41">
        <f>SUM(M486:P486)</f>
        <v>167.99892479999997</v>
      </c>
      <c r="M486" s="41">
        <f>#REF!</f>
        <v>125.99919359999998</v>
      </c>
      <c r="N486" s="41">
        <f>#REF!</f>
        <v>41.999731199999992</v>
      </c>
      <c r="O486" s="41">
        <f>#REF!</f>
        <v>0</v>
      </c>
      <c r="P486" s="41">
        <f>#REF!</f>
        <v>0</v>
      </c>
      <c r="Q486" s="17">
        <f t="shared" si="110"/>
        <v>0</v>
      </c>
      <c r="R486" s="17">
        <f t="shared" si="111"/>
        <v>0</v>
      </c>
    </row>
    <row r="487" spans="2:18" s="18" customFormat="1" ht="15" customHeight="1" x14ac:dyDescent="0.25">
      <c r="B487" s="154"/>
      <c r="C487" s="36" t="s">
        <v>46</v>
      </c>
      <c r="D487" s="20" t="s">
        <v>34</v>
      </c>
      <c r="E487" s="57">
        <f>#REF!</f>
        <v>120</v>
      </c>
      <c r="F487" s="41">
        <f>#REF!</f>
        <v>95.999385600000011</v>
      </c>
      <c r="G487" s="42">
        <f>SUM(H487:K487)</f>
        <v>120</v>
      </c>
      <c r="H487" s="42">
        <f>#REF!</f>
        <v>90</v>
      </c>
      <c r="I487" s="42">
        <f>#REF!</f>
        <v>30</v>
      </c>
      <c r="J487" s="42">
        <f>#REF!</f>
        <v>0</v>
      </c>
      <c r="K487" s="42">
        <f>#REF!</f>
        <v>0</v>
      </c>
      <c r="L487" s="41">
        <f>SUM(M487:P487)</f>
        <v>95.999385600000011</v>
      </c>
      <c r="M487" s="41">
        <f>#REF!</f>
        <v>71.999539200000001</v>
      </c>
      <c r="N487" s="41">
        <f>#REF!</f>
        <v>23.999846400000003</v>
      </c>
      <c r="O487" s="41">
        <f>#REF!</f>
        <v>0</v>
      </c>
      <c r="P487" s="41">
        <f>#REF!</f>
        <v>0</v>
      </c>
      <c r="Q487" s="17">
        <f t="shared" si="110"/>
        <v>0</v>
      </c>
      <c r="R487" s="17">
        <f t="shared" si="111"/>
        <v>0</v>
      </c>
    </row>
    <row r="488" spans="2:18" s="18" customFormat="1" ht="15" customHeight="1" x14ac:dyDescent="0.25">
      <c r="B488" s="154"/>
      <c r="C488" s="25" t="s">
        <v>47</v>
      </c>
      <c r="D488" s="26" t="s">
        <v>34</v>
      </c>
      <c r="E488" s="55">
        <f>'[1]ПМО взр'!BG$425</f>
        <v>417</v>
      </c>
      <c r="F488" s="30">
        <f>'[1]ПМО взр'!NZ$425</f>
        <v>1391.424</v>
      </c>
      <c r="G488" s="44">
        <f>H488+I488+J488+K488</f>
        <v>417</v>
      </c>
      <c r="H488" s="44">
        <f>'[1]ПМО взр'!N$425</f>
        <v>106</v>
      </c>
      <c r="I488" s="44">
        <f>'[1]ПМО взр'!Z$425</f>
        <v>182</v>
      </c>
      <c r="J488" s="44">
        <f>'[1]ПМО взр'!AL$425</f>
        <v>129</v>
      </c>
      <c r="K488" s="44">
        <f>'[1]ПМО взр'!BD$425</f>
        <v>0</v>
      </c>
      <c r="L488" s="30">
        <f>M488+N488+O488+P488</f>
        <v>1391.424</v>
      </c>
      <c r="M488" s="30">
        <f>'[1]ПМО взр'!FI$425</f>
        <v>354.2519999999999</v>
      </c>
      <c r="N488" s="30">
        <f>'[1]ПМО взр'!HQ$425</f>
        <v>612.11400000000003</v>
      </c>
      <c r="O488" s="30">
        <f>'[1]ПМО взр'!JY$425</f>
        <v>425.05799999999999</v>
      </c>
      <c r="P488" s="30">
        <f>'[1]ПМО взр'!NK$425</f>
        <v>0</v>
      </c>
      <c r="Q488" s="17">
        <f t="shared" si="110"/>
        <v>0</v>
      </c>
      <c r="R488" s="17">
        <f t="shared" si="111"/>
        <v>0</v>
      </c>
    </row>
    <row r="489" spans="2:18" s="18" customFormat="1" ht="15" customHeight="1" x14ac:dyDescent="0.25">
      <c r="B489" s="154"/>
      <c r="C489" s="25" t="s">
        <v>48</v>
      </c>
      <c r="D489" s="26" t="s">
        <v>34</v>
      </c>
      <c r="E489" s="55">
        <f>'[1]Проф.МО дети  '!V$171</f>
        <v>1000</v>
      </c>
      <c r="F489" s="30">
        <f>'[1]Проф.МО дети  '!EF$171</f>
        <v>5167.7374785623215</v>
      </c>
      <c r="G489" s="44">
        <f t="shared" ref="G489:G496" si="126">H489+I489+J489+K489</f>
        <v>1000</v>
      </c>
      <c r="H489" s="44">
        <f>'[1]Проф.МО дети  '!G$171</f>
        <v>77</v>
      </c>
      <c r="I489" s="44">
        <f>'[1]Проф.МО дети  '!K$171</f>
        <v>344</v>
      </c>
      <c r="J489" s="44">
        <f>'[1]Проф.МО дети  '!O$171</f>
        <v>304</v>
      </c>
      <c r="K489" s="44">
        <f>'[1]Проф.МО дети  '!U$171</f>
        <v>275</v>
      </c>
      <c r="L489" s="30">
        <f t="shared" ref="L489:L497" si="127">M489+N489+O489+P489</f>
        <v>5167.7374785623224</v>
      </c>
      <c r="M489" s="30">
        <f>'[1]Проф.МО дети  '!BI$171</f>
        <v>401.85877963684868</v>
      </c>
      <c r="N489" s="30">
        <f>'[1]Проф.МО дети  '!CC$171</f>
        <v>1648.2767635852445</v>
      </c>
      <c r="O489" s="30">
        <f>'[1]Проф.МО дети  '!CW$171</f>
        <v>1812.5705326001075</v>
      </c>
      <c r="P489" s="30">
        <f>'[1]Проф.МО дети  '!EA$171</f>
        <v>1305.0314027401218</v>
      </c>
      <c r="Q489" s="17">
        <f t="shared" si="110"/>
        <v>0</v>
      </c>
      <c r="R489" s="17">
        <f t="shared" si="111"/>
        <v>0</v>
      </c>
    </row>
    <row r="490" spans="2:18" s="18" customFormat="1" ht="15" customHeight="1" x14ac:dyDescent="0.25">
      <c r="B490" s="154"/>
      <c r="C490" s="25" t="s">
        <v>49</v>
      </c>
      <c r="D490" s="26" t="s">
        <v>34</v>
      </c>
      <c r="E490" s="55">
        <f>'[1]ДДС ТЖС'!V$43</f>
        <v>40</v>
      </c>
      <c r="F490" s="30">
        <f>'[1]ДДС ТЖС'!EH$43</f>
        <v>477.640504384</v>
      </c>
      <c r="G490" s="44">
        <f t="shared" si="126"/>
        <v>40</v>
      </c>
      <c r="H490" s="44">
        <f>'[1]ДДС ТЖС'!G$43</f>
        <v>40</v>
      </c>
      <c r="I490" s="44">
        <f>'[1]ДДС ТЖС'!K$43</f>
        <v>0</v>
      </c>
      <c r="J490" s="44">
        <f>'[1]ДДС ТЖС'!O$43</f>
        <v>0</v>
      </c>
      <c r="K490" s="44">
        <f>'[1]ДДС ТЖС'!U$43</f>
        <v>0</v>
      </c>
      <c r="L490" s="30">
        <f t="shared" si="127"/>
        <v>477.640504384</v>
      </c>
      <c r="M490" s="30">
        <f>'[1]ДДС ТЖС'!BK$43</f>
        <v>477.640504384</v>
      </c>
      <c r="N490" s="30">
        <f>'[1]ДДС ТЖС'!CE$43</f>
        <v>0</v>
      </c>
      <c r="O490" s="30">
        <f>'[1]ДДС ТЖС'!CY$43</f>
        <v>0</v>
      </c>
      <c r="P490" s="30">
        <f>'[1]ДДС ТЖС'!EC$43</f>
        <v>0</v>
      </c>
      <c r="Q490" s="17">
        <f t="shared" si="110"/>
        <v>0</v>
      </c>
      <c r="R490" s="17">
        <f t="shared" si="111"/>
        <v>0</v>
      </c>
    </row>
    <row r="491" spans="2:18" s="18" customFormat="1" ht="15" customHeight="1" x14ac:dyDescent="0.25">
      <c r="B491" s="154"/>
      <c r="C491" s="25" t="s">
        <v>50</v>
      </c>
      <c r="D491" s="26" t="s">
        <v>34</v>
      </c>
      <c r="E491" s="55">
        <f>'[1]ДДС опека'!V$42</f>
        <v>75</v>
      </c>
      <c r="F491" s="30">
        <f>'[1]ДДС опека'!EJ$42</f>
        <v>903.17471372000011</v>
      </c>
      <c r="G491" s="44">
        <f t="shared" si="126"/>
        <v>75</v>
      </c>
      <c r="H491" s="44">
        <f>'[1]ДДС опека'!G$42</f>
        <v>75</v>
      </c>
      <c r="I491" s="44">
        <f>'[1]ДДС опека'!K$42</f>
        <v>0</v>
      </c>
      <c r="J491" s="44">
        <f>'[1]ДДС опека'!O$42</f>
        <v>0</v>
      </c>
      <c r="K491" s="44">
        <f>'[1]ДДС опека'!U$42</f>
        <v>0</v>
      </c>
      <c r="L491" s="30">
        <f t="shared" si="127"/>
        <v>903.17471372000011</v>
      </c>
      <c r="M491" s="30">
        <f>'[1]ДДС опека'!BK$42</f>
        <v>903.17471372000011</v>
      </c>
      <c r="N491" s="30">
        <f>'[1]ДДС опека'!CE$42</f>
        <v>0</v>
      </c>
      <c r="O491" s="30">
        <f>'[1]ДДС опека'!CY$42</f>
        <v>0</v>
      </c>
      <c r="P491" s="30">
        <f>'[1]ДДС опека'!EC$42</f>
        <v>0</v>
      </c>
      <c r="Q491" s="17">
        <f t="shared" si="110"/>
        <v>0</v>
      </c>
      <c r="R491" s="17">
        <f t="shared" si="111"/>
        <v>0</v>
      </c>
    </row>
    <row r="492" spans="2:18" s="18" customFormat="1" ht="15" customHeight="1" x14ac:dyDescent="0.25">
      <c r="B492" s="154"/>
      <c r="C492" s="25" t="s">
        <v>51</v>
      </c>
      <c r="D492" s="26" t="s">
        <v>34</v>
      </c>
      <c r="E492" s="55">
        <f>'[1]ДВН1Этап новый '!BG$350</f>
        <v>1223</v>
      </c>
      <c r="F492" s="30">
        <f>'[1]ДВН1Этап новый '!OB$350</f>
        <v>6938.9057524845994</v>
      </c>
      <c r="G492" s="44">
        <f>H492+I492+J492+K492</f>
        <v>1223</v>
      </c>
      <c r="H492" s="44">
        <f>'[1]ДВН1Этап новый '!N$350</f>
        <v>429</v>
      </c>
      <c r="I492" s="44">
        <f>'[1]ДВН1Этап новый '!Z$350</f>
        <v>645</v>
      </c>
      <c r="J492" s="44">
        <f>'[1]ДВН1Этап новый '!AL$350</f>
        <v>149</v>
      </c>
      <c r="K492" s="44">
        <f>'[1]ДВН1Этап новый '!BD$350</f>
        <v>0</v>
      </c>
      <c r="L492" s="30">
        <f t="shared" si="127"/>
        <v>6938.9057524846012</v>
      </c>
      <c r="M492" s="30">
        <f>'[1]ДВН1Этап новый '!FK$350</f>
        <v>2091.7951074978005</v>
      </c>
      <c r="N492" s="30">
        <f>'[1]ДВН1Этап новый '!HS$350</f>
        <v>3628.752644986801</v>
      </c>
      <c r="O492" s="30">
        <f>'[1]ДВН1Этап новый '!KA$350</f>
        <v>1218.3579999999999</v>
      </c>
      <c r="P492" s="30">
        <f>'[1]ДВН1Этап новый '!NM$350</f>
        <v>0</v>
      </c>
      <c r="Q492" s="17">
        <f t="shared" si="110"/>
        <v>0</v>
      </c>
      <c r="R492" s="17">
        <f t="shared" si="111"/>
        <v>0</v>
      </c>
    </row>
    <row r="493" spans="2:18" s="18" customFormat="1" ht="15" customHeight="1" x14ac:dyDescent="0.25">
      <c r="B493" s="154"/>
      <c r="C493" s="25" t="s">
        <v>52</v>
      </c>
      <c r="D493" s="26" t="s">
        <v>34</v>
      </c>
      <c r="E493" s="55">
        <f>'[1]ДВН2 этап'!BG$356</f>
        <v>44</v>
      </c>
      <c r="F493" s="30">
        <f>'[1]ДВН2 этап'!NP$356</f>
        <v>312.36368554479998</v>
      </c>
      <c r="G493" s="44">
        <f t="shared" si="126"/>
        <v>44</v>
      </c>
      <c r="H493" s="44">
        <f>'[1]ДВН2 этап'!N$356</f>
        <v>44</v>
      </c>
      <c r="I493" s="44">
        <f>'[1]ДВН2 этап'!Z$356</f>
        <v>0</v>
      </c>
      <c r="J493" s="44">
        <f>'[1]ДВН2 этап'!AL$356</f>
        <v>0</v>
      </c>
      <c r="K493" s="44">
        <f>'[1]ДВН2 этап'!BD$356</f>
        <v>0</v>
      </c>
      <c r="L493" s="30">
        <f t="shared" si="127"/>
        <v>312.36368554479998</v>
      </c>
      <c r="M493" s="30">
        <f>'[1]ДВН2 этап'!EY$356</f>
        <v>312.36368554479998</v>
      </c>
      <c r="N493" s="30">
        <f>'[1]ДВН2 этап'!HG$356</f>
        <v>0</v>
      </c>
      <c r="O493" s="30">
        <f>'[1]ДВН2 этап'!JO$356</f>
        <v>0</v>
      </c>
      <c r="P493" s="30">
        <f>'[1]ДВН2 этап'!NA$356</f>
        <v>0</v>
      </c>
      <c r="Q493" s="17">
        <f t="shared" si="110"/>
        <v>0</v>
      </c>
      <c r="R493" s="17">
        <f t="shared" si="111"/>
        <v>0</v>
      </c>
    </row>
    <row r="494" spans="2:18" s="18" customFormat="1" ht="15" customHeight="1" x14ac:dyDescent="0.25">
      <c r="B494" s="154"/>
      <c r="C494" s="25" t="s">
        <v>53</v>
      </c>
      <c r="D494" s="26" t="s">
        <v>34</v>
      </c>
      <c r="E494" s="55">
        <f>'[1]1 этап угл.дисп.'!BG$61</f>
        <v>208</v>
      </c>
      <c r="F494" s="30">
        <f>'[1]1 этап угл.дисп.'!NB$61</f>
        <v>325.31199999999995</v>
      </c>
      <c r="G494" s="52">
        <f t="shared" si="126"/>
        <v>208</v>
      </c>
      <c r="H494" s="44">
        <f>'[1]1 этап угл.дисп.'!N$61</f>
        <v>40</v>
      </c>
      <c r="I494" s="44">
        <f>'[1]1 этап угл.дисп.'!Z$61</f>
        <v>88</v>
      </c>
      <c r="J494" s="44">
        <f>'[1]1 этап угл.дисп.'!AL$61</f>
        <v>80</v>
      </c>
      <c r="K494" s="44">
        <f>'[1]1 этап угл.дисп.'!BD$61</f>
        <v>0</v>
      </c>
      <c r="L494" s="53">
        <f t="shared" si="127"/>
        <v>325.31200000000001</v>
      </c>
      <c r="M494" s="30">
        <f>'[1]1 этап угл.дисп.'!EI$61</f>
        <v>62.559999999999995</v>
      </c>
      <c r="N494" s="30">
        <f>'[1]1 этап угл.дисп.'!GQ$61</f>
        <v>137.63200000000001</v>
      </c>
      <c r="O494" s="30">
        <f>'[1]1 этап угл.дисп.'!IY$61</f>
        <v>125.11999999999999</v>
      </c>
      <c r="P494" s="30">
        <f>'[1]1 этап угл.дисп.'!MK$61</f>
        <v>0</v>
      </c>
      <c r="Q494" s="17">
        <f t="shared" si="110"/>
        <v>0</v>
      </c>
      <c r="R494" s="17">
        <f t="shared" si="111"/>
        <v>0</v>
      </c>
    </row>
    <row r="495" spans="2:18" s="18" customFormat="1" ht="15" customHeight="1" x14ac:dyDescent="0.25">
      <c r="B495" s="154"/>
      <c r="C495" s="25" t="s">
        <v>54</v>
      </c>
      <c r="D495" s="26" t="s">
        <v>34</v>
      </c>
      <c r="E495" s="55">
        <f>'[1]2 этап угл.дисп.'!U$57</f>
        <v>21</v>
      </c>
      <c r="F495" s="30">
        <f>'[1]2 этап угл.дисп.'!DV$57</f>
        <v>148.02808426560003</v>
      </c>
      <c r="G495" s="44">
        <f t="shared" si="126"/>
        <v>21</v>
      </c>
      <c r="H495" s="44">
        <f>'[1]2 этап угл.дисп.'!F$57</f>
        <v>4</v>
      </c>
      <c r="I495" s="44">
        <f>'[1]2 этап угл.дисп.'!J$57</f>
        <v>8</v>
      </c>
      <c r="J495" s="44">
        <f>'[1]2 этап угл.дисп.'!N$57</f>
        <v>5</v>
      </c>
      <c r="K495" s="44">
        <f>'[1]2 этап угл.дисп.'!T$57</f>
        <v>4</v>
      </c>
      <c r="L495" s="30">
        <f t="shared" si="127"/>
        <v>148.0280842656</v>
      </c>
      <c r="M495" s="30">
        <f>'[1]2 этап угл.дисп.'!AY$57</f>
        <v>28.195825574400001</v>
      </c>
      <c r="N495" s="30">
        <f>'[1]2 этап угл.дисп.'!BS$57</f>
        <v>56.391651148800001</v>
      </c>
      <c r="O495" s="30">
        <f>'[1]2 этап угл.дисп.'!CM$57</f>
        <v>35.244781968000005</v>
      </c>
      <c r="P495" s="30">
        <f>'[1]2 этап угл.дисп.'!DQ$57</f>
        <v>28.195825574400001</v>
      </c>
      <c r="Q495" s="17">
        <f t="shared" si="110"/>
        <v>0</v>
      </c>
      <c r="R495" s="17">
        <f t="shared" si="111"/>
        <v>0</v>
      </c>
    </row>
    <row r="496" spans="2:18" s="18" customFormat="1" ht="15" customHeight="1" x14ac:dyDescent="0.25">
      <c r="B496" s="154"/>
      <c r="C496" s="25" t="s">
        <v>55</v>
      </c>
      <c r="D496" s="26" t="s">
        <v>34</v>
      </c>
      <c r="E496" s="55">
        <f>'[1]1 этап репрод здоровья'!BG$353</f>
        <v>627</v>
      </c>
      <c r="F496" s="30">
        <f>'[1]1 этап репрод здоровья'!MR$353</f>
        <v>1973.74</v>
      </c>
      <c r="G496" s="44">
        <f t="shared" si="126"/>
        <v>627</v>
      </c>
      <c r="H496" s="44">
        <f>'[1]1 этап репрод здоровья'!N$353</f>
        <v>0</v>
      </c>
      <c r="I496" s="44">
        <f>'[1]1 этап репрод здоровья'!Z$353</f>
        <v>0</v>
      </c>
      <c r="J496" s="44">
        <f>'[1]1 этап репрод здоровья'!AL$353</f>
        <v>369</v>
      </c>
      <c r="K496" s="44">
        <f>'[1]1 этап репрод здоровья'!BD$353</f>
        <v>258</v>
      </c>
      <c r="L496" s="30">
        <f t="shared" si="127"/>
        <v>1973.7400000000002</v>
      </c>
      <c r="M496" s="30">
        <f>'[1]1 этап репрод здоровья'!EA$353</f>
        <v>0</v>
      </c>
      <c r="N496" s="30">
        <f>'[1]1 этап репрод здоровья'!GI$353</f>
        <v>0</v>
      </c>
      <c r="O496" s="30">
        <f>'[1]1 этап репрод здоровья'!IQ$353</f>
        <v>1203.8800000000001</v>
      </c>
      <c r="P496" s="30">
        <f>'[1]1 этап репрод здоровья'!MC$353</f>
        <v>769.86</v>
      </c>
      <c r="Q496" s="17">
        <f t="shared" si="110"/>
        <v>0</v>
      </c>
      <c r="R496" s="17">
        <f t="shared" si="111"/>
        <v>0</v>
      </c>
    </row>
    <row r="497" spans="2:18" s="18" customFormat="1" ht="15" customHeight="1" x14ac:dyDescent="0.25">
      <c r="B497" s="154"/>
      <c r="C497" s="25" t="s">
        <v>56</v>
      </c>
      <c r="D497" s="26" t="s">
        <v>34</v>
      </c>
      <c r="E497" s="55">
        <f>'[1]2 этап репрод здоровья'!BG$353</f>
        <v>59</v>
      </c>
      <c r="F497" s="30">
        <f>'[1]2 этап репрод здоровья'!MR$353</f>
        <v>171.82000000000002</v>
      </c>
      <c r="G497" s="44">
        <f>H497+I497+J497+K497</f>
        <v>59</v>
      </c>
      <c r="H497" s="44">
        <f>'[1]2 этап репрод здоровья'!N$353</f>
        <v>0</v>
      </c>
      <c r="I497" s="44">
        <f>'[1]2 этап репрод здоровья'!Z$353</f>
        <v>0</v>
      </c>
      <c r="J497" s="44">
        <f>'[1]2 этап репрод здоровья'!AL$353</f>
        <v>20</v>
      </c>
      <c r="K497" s="44">
        <f>'[1]2 этап репрод здоровья'!BD$353</f>
        <v>39</v>
      </c>
      <c r="L497" s="30">
        <f t="shared" si="127"/>
        <v>171.82000000000002</v>
      </c>
      <c r="M497" s="30">
        <f>'[1]2 этап репрод здоровья'!EA$353</f>
        <v>0</v>
      </c>
      <c r="N497" s="30">
        <f>'[1]2 этап репрод здоровья'!GI$353</f>
        <v>0</v>
      </c>
      <c r="O497" s="30">
        <f>'[1]2 этап репрод здоровья'!IQ$353</f>
        <v>59.975000000000009</v>
      </c>
      <c r="P497" s="30">
        <f>'[1]2 этап репрод здоровья'!MC$353</f>
        <v>111.84500000000001</v>
      </c>
      <c r="Q497" s="17">
        <f t="shared" si="110"/>
        <v>0</v>
      </c>
      <c r="R497" s="17">
        <f t="shared" si="111"/>
        <v>0</v>
      </c>
    </row>
    <row r="498" spans="2:18" s="18" customFormat="1" ht="15" customHeight="1" x14ac:dyDescent="0.25">
      <c r="B498" s="154"/>
      <c r="C498" s="149" t="s">
        <v>8</v>
      </c>
      <c r="D498" s="149"/>
      <c r="E498" s="54">
        <f>E431+E443+E444+E445+E449+E460+E463+E474+E485+E488+E489+E490+E491+E492+E493+E494+E495+E496+E497</f>
        <v>33800</v>
      </c>
      <c r="F498" s="54">
        <f t="shared" ref="F498:O498" si="128">F431+F443+F444+F445+F449+F460+F463+F474+F485+F488+F489+F490+F491+F492+F493+F494+F495+F496+F497</f>
        <v>73102.506268104262</v>
      </c>
      <c r="G498" s="54">
        <f>G431+G443+G444+G445+G449+G460+G463+G474+G485+G488+G489+G490+G491+G492+G493+G494+G495+G496+G497</f>
        <v>33800</v>
      </c>
      <c r="H498" s="54">
        <f t="shared" si="128"/>
        <v>8488</v>
      </c>
      <c r="I498" s="54">
        <f t="shared" si="128"/>
        <v>8633</v>
      </c>
      <c r="J498" s="54">
        <f t="shared" si="128"/>
        <v>8627</v>
      </c>
      <c r="K498" s="54">
        <f t="shared" si="128"/>
        <v>8052</v>
      </c>
      <c r="L498" s="54">
        <f t="shared" si="128"/>
        <v>73102.506268104276</v>
      </c>
      <c r="M498" s="54">
        <f t="shared" si="128"/>
        <v>18834.261505016679</v>
      </c>
      <c r="N498" s="54">
        <f t="shared" si="128"/>
        <v>19595.393794660878</v>
      </c>
      <c r="O498" s="54">
        <f t="shared" si="128"/>
        <v>18637.674990792937</v>
      </c>
      <c r="P498" s="54">
        <f>P431+P443+P444+P445+P449+P460+P463+P474+P485+P488+P489+P490+P491+P492+P493+P494+P495+P496+P497</f>
        <v>16035.175977633753</v>
      </c>
      <c r="Q498" s="17">
        <f t="shared" si="110"/>
        <v>0</v>
      </c>
      <c r="R498" s="17">
        <f t="shared" si="111"/>
        <v>0</v>
      </c>
    </row>
    <row r="499" spans="2:18" s="18" customFormat="1" ht="47.25" customHeight="1" x14ac:dyDescent="0.25">
      <c r="B499" s="154" t="s">
        <v>78</v>
      </c>
      <c r="C499" s="25" t="s">
        <v>14</v>
      </c>
      <c r="D499" s="26" t="s">
        <v>15</v>
      </c>
      <c r="E499" s="55">
        <f>E500+E501+E502+E503+E505+E506+E507+E508+E509</f>
        <v>14514</v>
      </c>
      <c r="F499" s="55">
        <f t="shared" ref="F499:P499" si="129">F500+F501+F502+F503+F505+F506+F507+F508+F509</f>
        <v>42490.1440598634</v>
      </c>
      <c r="G499" s="55">
        <f t="shared" si="129"/>
        <v>14514</v>
      </c>
      <c r="H499" s="55">
        <f t="shared" si="129"/>
        <v>3724</v>
      </c>
      <c r="I499" s="55">
        <f t="shared" si="129"/>
        <v>3701</v>
      </c>
      <c r="J499" s="55">
        <f t="shared" si="129"/>
        <v>3750</v>
      </c>
      <c r="K499" s="55">
        <f t="shared" si="129"/>
        <v>3339</v>
      </c>
      <c r="L499" s="55">
        <f t="shared" si="129"/>
        <v>42490.1440598634</v>
      </c>
      <c r="M499" s="55">
        <f t="shared" si="129"/>
        <v>10855.132511689799</v>
      </c>
      <c r="N499" s="55">
        <f t="shared" si="129"/>
        <v>10933.493046516</v>
      </c>
      <c r="O499" s="55">
        <f t="shared" si="129"/>
        <v>11043.1549332576</v>
      </c>
      <c r="P499" s="55">
        <f t="shared" si="129"/>
        <v>9658.3635683999983</v>
      </c>
      <c r="Q499" s="56">
        <f t="shared" ref="Q499:Q572" si="130">E499-G499</f>
        <v>0</v>
      </c>
      <c r="R499" s="56">
        <f t="shared" ref="R499:R572" si="131">F499-L499</f>
        <v>0</v>
      </c>
    </row>
    <row r="500" spans="2:18" s="18" customFormat="1" ht="15" customHeight="1" x14ac:dyDescent="0.25">
      <c r="B500" s="154"/>
      <c r="C500" s="19" t="s">
        <v>16</v>
      </c>
      <c r="D500" s="20" t="s">
        <v>15</v>
      </c>
      <c r="E500" s="57">
        <f>#REF!</f>
        <v>3814</v>
      </c>
      <c r="F500" s="41">
        <f>#REF!</f>
        <v>13248.058285461597</v>
      </c>
      <c r="G500" s="42">
        <f>SUM(H500:K500)</f>
        <v>3814</v>
      </c>
      <c r="H500" s="42">
        <f>#REF!</f>
        <v>1045</v>
      </c>
      <c r="I500" s="42">
        <f>#REF!</f>
        <v>1047</v>
      </c>
      <c r="J500" s="42">
        <f>#REF!</f>
        <v>1047</v>
      </c>
      <c r="K500" s="42">
        <f>#REF!</f>
        <v>675</v>
      </c>
      <c r="L500" s="41">
        <f>SUM(M500:P500)</f>
        <v>13248.058285461597</v>
      </c>
      <c r="M500" s="41">
        <f>#REF!</f>
        <v>3604.9526766287991</v>
      </c>
      <c r="N500" s="41">
        <f>#REF!</f>
        <v>3646.2013623863995</v>
      </c>
      <c r="O500" s="41">
        <f>#REF!</f>
        <v>3646.2013623863995</v>
      </c>
      <c r="P500" s="41">
        <f>#REF!</f>
        <v>2350.7028840599992</v>
      </c>
      <c r="Q500" s="17">
        <f t="shared" si="130"/>
        <v>0</v>
      </c>
      <c r="R500" s="17">
        <f t="shared" si="131"/>
        <v>0</v>
      </c>
    </row>
    <row r="501" spans="2:18" s="18" customFormat="1" ht="15" customHeight="1" x14ac:dyDescent="0.25">
      <c r="B501" s="154"/>
      <c r="C501" s="19" t="s">
        <v>17</v>
      </c>
      <c r="D501" s="20" t="s">
        <v>15</v>
      </c>
      <c r="E501" s="57">
        <f>#REF!</f>
        <v>4402</v>
      </c>
      <c r="F501" s="41">
        <f>#REF!</f>
        <v>9811.9890055836004</v>
      </c>
      <c r="G501" s="42">
        <f t="shared" ref="G501:G509" si="132">SUM(H501:K501)</f>
        <v>4402</v>
      </c>
      <c r="H501" s="42">
        <f>#REF!</f>
        <v>1118</v>
      </c>
      <c r="I501" s="42">
        <f>#REF!</f>
        <v>1075</v>
      </c>
      <c r="J501" s="42">
        <f>#REF!</f>
        <v>1123</v>
      </c>
      <c r="K501" s="42">
        <f>#REF!</f>
        <v>1086</v>
      </c>
      <c r="L501" s="41">
        <f t="shared" ref="L501:L509" si="133">SUM(M501:P501)</f>
        <v>9811.9890055836004</v>
      </c>
      <c r="M501" s="41">
        <f>#REF!</f>
        <v>2489.2707946427995</v>
      </c>
      <c r="N501" s="41">
        <f>#REF!</f>
        <v>2397.0530075399997</v>
      </c>
      <c r="O501" s="41">
        <f>#REF!</f>
        <v>2504.0842115976006</v>
      </c>
      <c r="P501" s="41">
        <f>#REF!</f>
        <v>2421.5809918032005</v>
      </c>
      <c r="Q501" s="17">
        <f t="shared" si="130"/>
        <v>0</v>
      </c>
      <c r="R501" s="17">
        <f t="shared" si="131"/>
        <v>0</v>
      </c>
    </row>
    <row r="502" spans="2:18" s="18" customFormat="1" ht="15" customHeight="1" x14ac:dyDescent="0.25">
      <c r="B502" s="154"/>
      <c r="C502" s="36" t="s">
        <v>24</v>
      </c>
      <c r="D502" s="20" t="s">
        <v>15</v>
      </c>
      <c r="E502" s="57">
        <f>#REF!</f>
        <v>1110</v>
      </c>
      <c r="F502" s="41">
        <f>#REF!</f>
        <v>3137.2154721719999</v>
      </c>
      <c r="G502" s="42">
        <f t="shared" si="132"/>
        <v>1110</v>
      </c>
      <c r="H502" s="42">
        <f>#REF!</f>
        <v>273</v>
      </c>
      <c r="I502" s="42">
        <f>#REF!</f>
        <v>279</v>
      </c>
      <c r="J502" s="42">
        <f>#REF!</f>
        <v>279</v>
      </c>
      <c r="K502" s="42">
        <f>#REF!</f>
        <v>279</v>
      </c>
      <c r="L502" s="41">
        <f t="shared" si="133"/>
        <v>3137.2154721719999</v>
      </c>
      <c r="M502" s="41">
        <f>#REF!</f>
        <v>767.5716727872001</v>
      </c>
      <c r="N502" s="41">
        <f>#REF!</f>
        <v>789.88126646159992</v>
      </c>
      <c r="O502" s="41">
        <f>#REF!</f>
        <v>789.88126646159992</v>
      </c>
      <c r="P502" s="41">
        <f>#REF!</f>
        <v>789.88126646159992</v>
      </c>
      <c r="Q502" s="17">
        <f t="shared" si="130"/>
        <v>0</v>
      </c>
      <c r="R502" s="17">
        <f t="shared" si="131"/>
        <v>0</v>
      </c>
    </row>
    <row r="503" spans="2:18" s="18" customFormat="1" ht="30" customHeight="1" x14ac:dyDescent="0.25">
      <c r="B503" s="154"/>
      <c r="C503" s="19" t="s">
        <v>19</v>
      </c>
      <c r="D503" s="20" t="s">
        <v>15</v>
      </c>
      <c r="E503" s="57">
        <f>#REF!</f>
        <v>1232</v>
      </c>
      <c r="F503" s="41">
        <f>#REF!</f>
        <v>3653.4399386309992</v>
      </c>
      <c r="G503" s="42">
        <f t="shared" si="132"/>
        <v>1232</v>
      </c>
      <c r="H503" s="42">
        <f>#REF!</f>
        <v>305</v>
      </c>
      <c r="I503" s="42">
        <f>#REF!</f>
        <v>309</v>
      </c>
      <c r="J503" s="42">
        <f>#REF!</f>
        <v>309</v>
      </c>
      <c r="K503" s="42">
        <f>#REF!</f>
        <v>309</v>
      </c>
      <c r="L503" s="41">
        <f t="shared" si="133"/>
        <v>3653.4399386309992</v>
      </c>
      <c r="M503" s="41">
        <f>#REF!</f>
        <v>889.64471082059981</v>
      </c>
      <c r="N503" s="41">
        <f>#REF!</f>
        <v>921.26507593679992</v>
      </c>
      <c r="O503" s="41">
        <f>#REF!</f>
        <v>921.26507593679992</v>
      </c>
      <c r="P503" s="41">
        <f>#REF!</f>
        <v>921.26507593679992</v>
      </c>
      <c r="Q503" s="17">
        <f t="shared" si="130"/>
        <v>0</v>
      </c>
      <c r="R503" s="17">
        <f t="shared" si="131"/>
        <v>0</v>
      </c>
    </row>
    <row r="504" spans="2:18" s="18" customFormat="1" ht="30" customHeight="1" x14ac:dyDescent="0.25">
      <c r="B504" s="154"/>
      <c r="C504" s="19" t="s">
        <v>20</v>
      </c>
      <c r="D504" s="20" t="s">
        <v>15</v>
      </c>
      <c r="E504" s="57"/>
      <c r="F504" s="41"/>
      <c r="G504" s="42"/>
      <c r="H504" s="42"/>
      <c r="I504" s="42"/>
      <c r="J504" s="42"/>
      <c r="K504" s="42"/>
      <c r="L504" s="41"/>
      <c r="M504" s="41"/>
      <c r="N504" s="41"/>
      <c r="O504" s="41"/>
      <c r="P504" s="41"/>
      <c r="Q504" s="17">
        <f t="shared" si="130"/>
        <v>0</v>
      </c>
      <c r="R504" s="17">
        <f t="shared" si="131"/>
        <v>0</v>
      </c>
    </row>
    <row r="505" spans="2:18" s="18" customFormat="1" ht="15" customHeight="1" x14ac:dyDescent="0.25">
      <c r="B505" s="154"/>
      <c r="C505" s="19" t="s">
        <v>21</v>
      </c>
      <c r="D505" s="20" t="s">
        <v>15</v>
      </c>
      <c r="E505" s="57">
        <f>#REF!</f>
        <v>1299</v>
      </c>
      <c r="F505" s="41">
        <f>#REF!</f>
        <v>3406.7013964919993</v>
      </c>
      <c r="G505" s="42">
        <f t="shared" si="132"/>
        <v>1299</v>
      </c>
      <c r="H505" s="42">
        <f>#REF!</f>
        <v>324</v>
      </c>
      <c r="I505" s="42">
        <f>#REF!</f>
        <v>324</v>
      </c>
      <c r="J505" s="42">
        <f>#REF!</f>
        <v>325</v>
      </c>
      <c r="K505" s="42">
        <f>#REF!</f>
        <v>326</v>
      </c>
      <c r="L505" s="41">
        <f t="shared" si="133"/>
        <v>3406.7013964920002</v>
      </c>
      <c r="M505" s="41">
        <f>#REF!</f>
        <v>841.78577959200004</v>
      </c>
      <c r="N505" s="41">
        <f>#REF!</f>
        <v>852.34118961599995</v>
      </c>
      <c r="O505" s="41">
        <f>#REF!</f>
        <v>854.97187229999986</v>
      </c>
      <c r="P505" s="41">
        <f>#REF!</f>
        <v>857.60255498399999</v>
      </c>
      <c r="Q505" s="17">
        <f t="shared" si="130"/>
        <v>0</v>
      </c>
      <c r="R505" s="17">
        <f t="shared" si="131"/>
        <v>0</v>
      </c>
    </row>
    <row r="506" spans="2:18" s="18" customFormat="1" ht="15" customHeight="1" x14ac:dyDescent="0.25">
      <c r="B506" s="154"/>
      <c r="C506" s="19" t="s">
        <v>22</v>
      </c>
      <c r="D506" s="20" t="s">
        <v>15</v>
      </c>
      <c r="E506" s="57">
        <f>#REF!</f>
        <v>1286</v>
      </c>
      <c r="F506" s="41">
        <f>#REF!</f>
        <v>5611.2041795550003</v>
      </c>
      <c r="G506" s="42">
        <f t="shared" si="132"/>
        <v>1286</v>
      </c>
      <c r="H506" s="42">
        <f>#REF!</f>
        <v>321</v>
      </c>
      <c r="I506" s="42">
        <f>#REF!</f>
        <v>322</v>
      </c>
      <c r="J506" s="42">
        <f>#REF!</f>
        <v>322</v>
      </c>
      <c r="K506" s="42">
        <f>#REF!</f>
        <v>321</v>
      </c>
      <c r="L506" s="41">
        <f t="shared" si="133"/>
        <v>5611.2041795550003</v>
      </c>
      <c r="M506" s="41">
        <f>#REF!</f>
        <v>1380.1895294549997</v>
      </c>
      <c r="N506" s="41">
        <f>#REF!</f>
        <v>1411.7997070800002</v>
      </c>
      <c r="O506" s="41">
        <f>#REF!</f>
        <v>1411.7997070800002</v>
      </c>
      <c r="P506" s="41">
        <f>#REF!</f>
        <v>1407.4152359400002</v>
      </c>
      <c r="Q506" s="17">
        <f t="shared" si="130"/>
        <v>0</v>
      </c>
      <c r="R506" s="17">
        <f t="shared" si="131"/>
        <v>0</v>
      </c>
    </row>
    <row r="507" spans="2:18" s="18" customFormat="1" ht="15" customHeight="1" x14ac:dyDescent="0.25">
      <c r="B507" s="154"/>
      <c r="C507" s="19" t="s">
        <v>26</v>
      </c>
      <c r="D507" s="20" t="s">
        <v>15</v>
      </c>
      <c r="E507" s="57">
        <f>#REF!</f>
        <v>430</v>
      </c>
      <c r="F507" s="41">
        <f>#REF!</f>
        <v>1202.3855233764002</v>
      </c>
      <c r="G507" s="42">
        <f t="shared" si="132"/>
        <v>430</v>
      </c>
      <c r="H507" s="42">
        <f>#REF!</f>
        <v>107</v>
      </c>
      <c r="I507" s="42">
        <f>#REF!</f>
        <v>108</v>
      </c>
      <c r="J507" s="42">
        <f>#REF!</f>
        <v>108</v>
      </c>
      <c r="K507" s="42">
        <f>#REF!</f>
        <v>107</v>
      </c>
      <c r="L507" s="41">
        <f t="shared" si="133"/>
        <v>1202.3855233764002</v>
      </c>
      <c r="M507" s="41">
        <f>#REF!</f>
        <v>296.02764931559994</v>
      </c>
      <c r="N507" s="41">
        <f>#REF!</f>
        <v>303.05464519680004</v>
      </c>
      <c r="O507" s="41">
        <f>#REF!</f>
        <v>303.05464519680004</v>
      </c>
      <c r="P507" s="41">
        <f>#REF!</f>
        <v>300.24858366720002</v>
      </c>
      <c r="Q507" s="17">
        <f t="shared" si="130"/>
        <v>0</v>
      </c>
      <c r="R507" s="17">
        <f t="shared" si="131"/>
        <v>0</v>
      </c>
    </row>
    <row r="508" spans="2:18" s="18" customFormat="1" ht="15" customHeight="1" x14ac:dyDescent="0.25">
      <c r="B508" s="154"/>
      <c r="C508" s="19" t="s">
        <v>25</v>
      </c>
      <c r="D508" s="20" t="s">
        <v>15</v>
      </c>
      <c r="E508" s="57">
        <f>#REF!</f>
        <v>501</v>
      </c>
      <c r="F508" s="41">
        <f>#REF!</f>
        <v>1112.2187279177999</v>
      </c>
      <c r="G508" s="42">
        <f t="shared" si="132"/>
        <v>501</v>
      </c>
      <c r="H508" s="42">
        <f>#REF!</f>
        <v>124</v>
      </c>
      <c r="I508" s="42">
        <f>#REF!</f>
        <v>126</v>
      </c>
      <c r="J508" s="42">
        <f>#REF!</f>
        <v>126</v>
      </c>
      <c r="K508" s="42">
        <f>#REF!</f>
        <v>125</v>
      </c>
      <c r="L508" s="41">
        <f t="shared" si="133"/>
        <v>1112.2187279177999</v>
      </c>
      <c r="M508" s="41">
        <f>#REF!</f>
        <v>271.5778127154</v>
      </c>
      <c r="N508" s="41">
        <f>#REF!</f>
        <v>280.95691065119996</v>
      </c>
      <c r="O508" s="41">
        <f>#REF!</f>
        <v>280.95691065119996</v>
      </c>
      <c r="P508" s="41">
        <f>#REF!</f>
        <v>278.7270939</v>
      </c>
      <c r="Q508" s="17">
        <f t="shared" si="130"/>
        <v>0</v>
      </c>
      <c r="R508" s="17">
        <f t="shared" si="131"/>
        <v>0</v>
      </c>
    </row>
    <row r="509" spans="2:18" s="18" customFormat="1" ht="15" customHeight="1" x14ac:dyDescent="0.25">
      <c r="B509" s="154"/>
      <c r="C509" s="19" t="s">
        <v>23</v>
      </c>
      <c r="D509" s="20" t="s">
        <v>15</v>
      </c>
      <c r="E509" s="57">
        <f>#REF!</f>
        <v>440</v>
      </c>
      <c r="F509" s="41">
        <f>#REF!</f>
        <v>1306.931530674</v>
      </c>
      <c r="G509" s="42">
        <f t="shared" si="132"/>
        <v>440</v>
      </c>
      <c r="H509" s="42">
        <f>#REF!</f>
        <v>107</v>
      </c>
      <c r="I509" s="42">
        <f>#REF!</f>
        <v>111</v>
      </c>
      <c r="J509" s="42">
        <f>#REF!</f>
        <v>111</v>
      </c>
      <c r="K509" s="42">
        <f>#REF!</f>
        <v>111</v>
      </c>
      <c r="L509" s="41">
        <f t="shared" si="133"/>
        <v>1306.931530674</v>
      </c>
      <c r="M509" s="41">
        <f>#REF!</f>
        <v>314.11188573240003</v>
      </c>
      <c r="N509" s="41">
        <f>#REF!</f>
        <v>330.93988164719997</v>
      </c>
      <c r="O509" s="41">
        <f>#REF!</f>
        <v>330.93988164719997</v>
      </c>
      <c r="P509" s="41">
        <f>#REF!</f>
        <v>330.93988164719997</v>
      </c>
      <c r="Q509" s="17">
        <f t="shared" si="130"/>
        <v>0</v>
      </c>
      <c r="R509" s="17">
        <f t="shared" si="131"/>
        <v>0</v>
      </c>
    </row>
    <row r="510" spans="2:18" s="18" customFormat="1" ht="15" customHeight="1" x14ac:dyDescent="0.25">
      <c r="B510" s="154"/>
      <c r="C510" s="25" t="s">
        <v>30</v>
      </c>
      <c r="D510" s="26" t="s">
        <v>15</v>
      </c>
      <c r="E510" s="55">
        <f>#REF!</f>
        <v>364</v>
      </c>
      <c r="F510" s="30">
        <f>#REF!</f>
        <v>1197.5621898240001</v>
      </c>
      <c r="G510" s="44">
        <f>H510+I510+J510+K510</f>
        <v>364</v>
      </c>
      <c r="H510" s="44">
        <f>#REF!</f>
        <v>273</v>
      </c>
      <c r="I510" s="44">
        <f>#REF!</f>
        <v>91</v>
      </c>
      <c r="J510" s="44">
        <f>#REF!</f>
        <v>0</v>
      </c>
      <c r="K510" s="44">
        <f>#REF!</f>
        <v>0</v>
      </c>
      <c r="L510" s="30">
        <f>M510+N510+O510+P510</f>
        <v>1197.5621898239999</v>
      </c>
      <c r="M510" s="30">
        <f>#REF!</f>
        <v>898.17164236799988</v>
      </c>
      <c r="N510" s="30">
        <f>#REF!</f>
        <v>299.39054745600004</v>
      </c>
      <c r="O510" s="30">
        <f>#REF!</f>
        <v>0</v>
      </c>
      <c r="P510" s="30">
        <f>#REF!</f>
        <v>0</v>
      </c>
      <c r="Q510" s="17">
        <f t="shared" si="130"/>
        <v>0</v>
      </c>
      <c r="R510" s="17">
        <f t="shared" si="131"/>
        <v>0</v>
      </c>
    </row>
    <row r="511" spans="2:18" s="18" customFormat="1" ht="15" customHeight="1" x14ac:dyDescent="0.25">
      <c r="B511" s="156"/>
      <c r="C511" s="25" t="s">
        <v>65</v>
      </c>
      <c r="D511" s="26" t="s">
        <v>32</v>
      </c>
      <c r="E511" s="55">
        <f>#REF!</f>
        <v>40</v>
      </c>
      <c r="F511" s="30">
        <f>#REF!</f>
        <v>77.640477767999997</v>
      </c>
      <c r="G511" s="44">
        <f>SUBTOTAL(9,H511:K511)</f>
        <v>40</v>
      </c>
      <c r="H511" s="44">
        <f>#REF!</f>
        <v>0</v>
      </c>
      <c r="I511" s="44">
        <f>#REF!</f>
        <v>0</v>
      </c>
      <c r="J511" s="44">
        <f>#REF!</f>
        <v>10</v>
      </c>
      <c r="K511" s="44">
        <f>#REF!</f>
        <v>30</v>
      </c>
      <c r="L511" s="30">
        <f>SUBTOTAL(9,M511:P511)</f>
        <v>77.640477767999997</v>
      </c>
      <c r="M511" s="30">
        <f>#REF!</f>
        <v>0</v>
      </c>
      <c r="N511" s="30">
        <f>#REF!</f>
        <v>0</v>
      </c>
      <c r="O511" s="30">
        <f>#REF!</f>
        <v>19.410119441999999</v>
      </c>
      <c r="P511" s="30">
        <f>#REF!</f>
        <v>58.230358326000001</v>
      </c>
      <c r="Q511" s="17">
        <f t="shared" si="130"/>
        <v>0</v>
      </c>
      <c r="R511" s="17">
        <f t="shared" si="131"/>
        <v>0</v>
      </c>
    </row>
    <row r="512" spans="2:18" s="18" customFormat="1" ht="15" customHeight="1" x14ac:dyDescent="0.25">
      <c r="B512" s="154"/>
      <c r="C512" s="25" t="s">
        <v>33</v>
      </c>
      <c r="D512" s="26" t="s">
        <v>34</v>
      </c>
      <c r="E512" s="55">
        <f>SUM(E513:E515)</f>
        <v>3785</v>
      </c>
      <c r="F512" s="55">
        <f t="shared" ref="F512:P512" si="134">SUM(F513:F515)</f>
        <v>5573.9744718939837</v>
      </c>
      <c r="G512" s="55">
        <f t="shared" si="134"/>
        <v>3785</v>
      </c>
      <c r="H512" s="55">
        <f t="shared" si="134"/>
        <v>945</v>
      </c>
      <c r="I512" s="55">
        <f t="shared" si="134"/>
        <v>946</v>
      </c>
      <c r="J512" s="55">
        <f t="shared" si="134"/>
        <v>946</v>
      </c>
      <c r="K512" s="55">
        <f t="shared" si="134"/>
        <v>948</v>
      </c>
      <c r="L512" s="55">
        <f t="shared" si="134"/>
        <v>5573.9744718939837</v>
      </c>
      <c r="M512" s="55">
        <f t="shared" si="134"/>
        <v>1391.1783207489962</v>
      </c>
      <c r="N512" s="55">
        <f t="shared" si="134"/>
        <v>1393.030558528596</v>
      </c>
      <c r="O512" s="55">
        <f t="shared" si="134"/>
        <v>1393.030558528596</v>
      </c>
      <c r="P512" s="55">
        <f t="shared" si="134"/>
        <v>1396.7350340877961</v>
      </c>
      <c r="Q512" s="17">
        <f t="shared" si="130"/>
        <v>0</v>
      </c>
      <c r="R512" s="17">
        <f t="shared" si="131"/>
        <v>0</v>
      </c>
    </row>
    <row r="513" spans="2:18" s="18" customFormat="1" ht="15" customHeight="1" x14ac:dyDescent="0.25">
      <c r="B513" s="154"/>
      <c r="C513" s="31" t="s">
        <v>17</v>
      </c>
      <c r="D513" s="20" t="s">
        <v>34</v>
      </c>
      <c r="E513" s="57">
        <f>#REF!</f>
        <v>1560</v>
      </c>
      <c r="F513" s="41">
        <f>#REF!</f>
        <v>1916.02367969376</v>
      </c>
      <c r="G513" s="42">
        <f>SUM(H513:K513)</f>
        <v>1560</v>
      </c>
      <c r="H513" s="42">
        <f>#REF!</f>
        <v>390</v>
      </c>
      <c r="I513" s="42">
        <f>#REF!</f>
        <v>390</v>
      </c>
      <c r="J513" s="42">
        <f>#REF!</f>
        <v>390</v>
      </c>
      <c r="K513" s="42">
        <f>#REF!</f>
        <v>390</v>
      </c>
      <c r="L513" s="41">
        <f>SUM(M513:P513)</f>
        <v>1916.02367969376</v>
      </c>
      <c r="M513" s="41">
        <f>#REF!</f>
        <v>479.00591992343999</v>
      </c>
      <c r="N513" s="41">
        <f>#REF!</f>
        <v>479.00591992343999</v>
      </c>
      <c r="O513" s="41">
        <f>#REF!</f>
        <v>479.00591992343999</v>
      </c>
      <c r="P513" s="41">
        <f>#REF!</f>
        <v>479.00591992343999</v>
      </c>
      <c r="Q513" s="17">
        <f t="shared" si="130"/>
        <v>0</v>
      </c>
      <c r="R513" s="17">
        <f t="shared" si="131"/>
        <v>0</v>
      </c>
    </row>
    <row r="514" spans="2:18" s="18" customFormat="1" ht="15" customHeight="1" x14ac:dyDescent="0.25">
      <c r="B514" s="154"/>
      <c r="C514" s="31" t="s">
        <v>16</v>
      </c>
      <c r="D514" s="20" t="s">
        <v>34</v>
      </c>
      <c r="E514" s="57">
        <f>#REF!</f>
        <v>1373</v>
      </c>
      <c r="F514" s="41">
        <f>#REF!</f>
        <v>2543.1224713908005</v>
      </c>
      <c r="G514" s="42">
        <f>SUM(H514:K514)</f>
        <v>1373</v>
      </c>
      <c r="H514" s="42">
        <f>#REF!</f>
        <v>342</v>
      </c>
      <c r="I514" s="42">
        <f>#REF!</f>
        <v>343</v>
      </c>
      <c r="J514" s="42">
        <f>#REF!</f>
        <v>343</v>
      </c>
      <c r="K514" s="42">
        <f>#REF!</f>
        <v>345</v>
      </c>
      <c r="L514" s="41">
        <f>SUM(M514:P514)</f>
        <v>2543.1224713908</v>
      </c>
      <c r="M514" s="41">
        <f>#REF!</f>
        <v>633.4653206232</v>
      </c>
      <c r="N514" s="41">
        <f>#REF!</f>
        <v>635.31755840280005</v>
      </c>
      <c r="O514" s="41">
        <f>#REF!</f>
        <v>635.31755840279993</v>
      </c>
      <c r="P514" s="41">
        <f>#REF!</f>
        <v>639.02203396200002</v>
      </c>
      <c r="Q514" s="17">
        <f t="shared" si="130"/>
        <v>0</v>
      </c>
      <c r="R514" s="17">
        <f t="shared" si="131"/>
        <v>0</v>
      </c>
    </row>
    <row r="515" spans="2:18" s="18" customFormat="1" ht="15" customHeight="1" x14ac:dyDescent="0.25">
      <c r="B515" s="154"/>
      <c r="C515" s="31" t="s">
        <v>21</v>
      </c>
      <c r="D515" s="20" t="s">
        <v>34</v>
      </c>
      <c r="E515" s="57">
        <f>#REF!</f>
        <v>852</v>
      </c>
      <c r="F515" s="41">
        <f>#REF!</f>
        <v>1114.828320809424</v>
      </c>
      <c r="G515" s="42">
        <f>SUM(H515:K515)</f>
        <v>852</v>
      </c>
      <c r="H515" s="42">
        <f>#REF!</f>
        <v>213</v>
      </c>
      <c r="I515" s="42">
        <f>#REF!</f>
        <v>213</v>
      </c>
      <c r="J515" s="42">
        <f>#REF!</f>
        <v>213</v>
      </c>
      <c r="K515" s="42">
        <f>#REF!</f>
        <v>213</v>
      </c>
      <c r="L515" s="41">
        <f>SUM(M515:P515)</f>
        <v>1114.828320809424</v>
      </c>
      <c r="M515" s="41">
        <f>#REF!</f>
        <v>278.707080202356</v>
      </c>
      <c r="N515" s="41">
        <f>#REF!</f>
        <v>278.707080202356</v>
      </c>
      <c r="O515" s="41">
        <f>#REF!</f>
        <v>278.707080202356</v>
      </c>
      <c r="P515" s="41">
        <f>#REF!</f>
        <v>278.707080202356</v>
      </c>
      <c r="Q515" s="17">
        <f t="shared" si="130"/>
        <v>0</v>
      </c>
      <c r="R515" s="17">
        <f t="shared" si="131"/>
        <v>0</v>
      </c>
    </row>
    <row r="516" spans="2:18" s="18" customFormat="1" ht="15" customHeight="1" x14ac:dyDescent="0.25">
      <c r="B516" s="154"/>
      <c r="C516" s="25" t="s">
        <v>35</v>
      </c>
      <c r="D516" s="26" t="s">
        <v>34</v>
      </c>
      <c r="E516" s="55">
        <f>SUM(E517:E525)</f>
        <v>1848</v>
      </c>
      <c r="F516" s="55">
        <f>SUM(F517:F525)</f>
        <v>4811.3114999999998</v>
      </c>
      <c r="G516" s="55">
        <f t="shared" ref="G516:N516" si="135">SUM(G517:G525)</f>
        <v>1848</v>
      </c>
      <c r="H516" s="55">
        <f t="shared" si="135"/>
        <v>472</v>
      </c>
      <c r="I516" s="55">
        <f t="shared" si="135"/>
        <v>462</v>
      </c>
      <c r="J516" s="55">
        <f t="shared" si="135"/>
        <v>458</v>
      </c>
      <c r="K516" s="55">
        <f t="shared" si="135"/>
        <v>456</v>
      </c>
      <c r="L516" s="55">
        <f t="shared" si="135"/>
        <v>4811.3114999999998</v>
      </c>
      <c r="M516" s="55">
        <f t="shared" si="135"/>
        <v>1235.8382499999998</v>
      </c>
      <c r="N516" s="55">
        <f t="shared" si="135"/>
        <v>1198.4467500000001</v>
      </c>
      <c r="O516" s="55">
        <f>SUM(O517:O525)</f>
        <v>1191.4002499999999</v>
      </c>
      <c r="P516" s="55">
        <f>SUM(P517:P525)</f>
        <v>1185.6262500000003</v>
      </c>
      <c r="Q516" s="17">
        <f t="shared" si="130"/>
        <v>0</v>
      </c>
      <c r="R516" s="17">
        <f t="shared" si="131"/>
        <v>0</v>
      </c>
    </row>
    <row r="517" spans="2:18" s="18" customFormat="1" ht="15" customHeight="1" x14ac:dyDescent="0.25">
      <c r="B517" s="154"/>
      <c r="C517" s="50" t="s">
        <v>16</v>
      </c>
      <c r="D517" s="20" t="s">
        <v>34</v>
      </c>
      <c r="E517" s="57">
        <f>#REF!</f>
        <v>555</v>
      </c>
      <c r="F517" s="41">
        <f>#REF!</f>
        <v>1789.8749999999998</v>
      </c>
      <c r="G517" s="42">
        <f>SUM(H517:K517)</f>
        <v>555</v>
      </c>
      <c r="H517" s="42">
        <f>#REF!</f>
        <v>150</v>
      </c>
      <c r="I517" s="42">
        <f>#REF!</f>
        <v>135</v>
      </c>
      <c r="J517" s="42">
        <f>#REF!</f>
        <v>135</v>
      </c>
      <c r="K517" s="42">
        <f>#REF!</f>
        <v>135</v>
      </c>
      <c r="L517" s="41">
        <f>SUM(M517:P517)</f>
        <v>1789.875</v>
      </c>
      <c r="M517" s="41">
        <f>#REF!</f>
        <v>483.74999999999994</v>
      </c>
      <c r="N517" s="41">
        <f>#REF!</f>
        <v>435.37500000000006</v>
      </c>
      <c r="O517" s="41">
        <f>#REF!</f>
        <v>435.37500000000006</v>
      </c>
      <c r="P517" s="41">
        <f>#REF!</f>
        <v>435.37500000000006</v>
      </c>
      <c r="Q517" s="17">
        <f t="shared" si="130"/>
        <v>0</v>
      </c>
      <c r="R517" s="17">
        <f t="shared" si="131"/>
        <v>0</v>
      </c>
    </row>
    <row r="518" spans="2:18" s="18" customFormat="1" ht="15" customHeight="1" x14ac:dyDescent="0.25">
      <c r="B518" s="154"/>
      <c r="C518" s="50" t="s">
        <v>17</v>
      </c>
      <c r="D518" s="20" t="s">
        <v>34</v>
      </c>
      <c r="E518" s="57">
        <f>#REF!</f>
        <v>555</v>
      </c>
      <c r="F518" s="41">
        <f>#REF!</f>
        <v>1186.8675000000001</v>
      </c>
      <c r="G518" s="42">
        <f t="shared" ref="G518:G525" si="136">SUM(H518:K518)</f>
        <v>555</v>
      </c>
      <c r="H518" s="42">
        <f>#REF!</f>
        <v>139</v>
      </c>
      <c r="I518" s="42">
        <f>#REF!</f>
        <v>138</v>
      </c>
      <c r="J518" s="42">
        <f>#REF!</f>
        <v>139</v>
      </c>
      <c r="K518" s="42">
        <f>#REF!</f>
        <v>139</v>
      </c>
      <c r="L518" s="41">
        <f t="shared" ref="L518:L525" si="137">SUM(M518:P518)</f>
        <v>1186.8674999999998</v>
      </c>
      <c r="M518" s="41">
        <f>#REF!</f>
        <v>297.25149999999996</v>
      </c>
      <c r="N518" s="41">
        <f>#REF!</f>
        <v>295.113</v>
      </c>
      <c r="O518" s="41">
        <f>#REF!</f>
        <v>297.25149999999996</v>
      </c>
      <c r="P518" s="41">
        <f>#REF!</f>
        <v>297.25149999999996</v>
      </c>
      <c r="Q518" s="17">
        <f t="shared" si="130"/>
        <v>0</v>
      </c>
      <c r="R518" s="17">
        <f t="shared" si="131"/>
        <v>0</v>
      </c>
    </row>
    <row r="519" spans="2:18" s="18" customFormat="1" ht="15" customHeight="1" x14ac:dyDescent="0.25">
      <c r="B519" s="154"/>
      <c r="C519" s="50" t="s">
        <v>19</v>
      </c>
      <c r="D519" s="20" t="s">
        <v>34</v>
      </c>
      <c r="E519" s="57">
        <f>#REF!</f>
        <v>180</v>
      </c>
      <c r="F519" s="41">
        <f>#REF!</f>
        <v>577.88999999999987</v>
      </c>
      <c r="G519" s="42">
        <f t="shared" si="136"/>
        <v>180</v>
      </c>
      <c r="H519" s="42">
        <f>#REF!</f>
        <v>45</v>
      </c>
      <c r="I519" s="42">
        <f>#REF!</f>
        <v>45</v>
      </c>
      <c r="J519" s="42">
        <f>#REF!</f>
        <v>45</v>
      </c>
      <c r="K519" s="42">
        <f>#REF!</f>
        <v>45</v>
      </c>
      <c r="L519" s="41">
        <f t="shared" si="137"/>
        <v>577.89</v>
      </c>
      <c r="M519" s="41">
        <f>#REF!</f>
        <v>144.4725</v>
      </c>
      <c r="N519" s="41">
        <f>#REF!</f>
        <v>144.4725</v>
      </c>
      <c r="O519" s="41">
        <f>#REF!</f>
        <v>144.4725</v>
      </c>
      <c r="P519" s="41">
        <f>#REF!</f>
        <v>144.4725</v>
      </c>
      <c r="Q519" s="17">
        <f t="shared" si="130"/>
        <v>0</v>
      </c>
      <c r="R519" s="17">
        <f t="shared" si="131"/>
        <v>0</v>
      </c>
    </row>
    <row r="520" spans="2:18" s="18" customFormat="1" ht="15" customHeight="1" x14ac:dyDescent="0.25">
      <c r="B520" s="154"/>
      <c r="C520" s="50" t="s">
        <v>21</v>
      </c>
      <c r="D520" s="20" t="s">
        <v>34</v>
      </c>
      <c r="E520" s="57">
        <f>#REF!</f>
        <v>180</v>
      </c>
      <c r="F520" s="41">
        <f>#REF!</f>
        <v>410.08500000000004</v>
      </c>
      <c r="G520" s="42">
        <f t="shared" si="136"/>
        <v>180</v>
      </c>
      <c r="H520" s="42">
        <f>#REF!</f>
        <v>45</v>
      </c>
      <c r="I520" s="42">
        <f>#REF!</f>
        <v>45</v>
      </c>
      <c r="J520" s="42">
        <f>#REF!</f>
        <v>45</v>
      </c>
      <c r="K520" s="42">
        <f>#REF!</f>
        <v>45</v>
      </c>
      <c r="L520" s="41">
        <f t="shared" si="137"/>
        <v>410.08499999999998</v>
      </c>
      <c r="M520" s="41">
        <f>#REF!</f>
        <v>102.52124999999999</v>
      </c>
      <c r="N520" s="41">
        <f>#REF!</f>
        <v>102.52124999999999</v>
      </c>
      <c r="O520" s="41">
        <f>#REF!</f>
        <v>102.52124999999999</v>
      </c>
      <c r="P520" s="41">
        <f>#REF!</f>
        <v>102.52124999999999</v>
      </c>
      <c r="Q520" s="17">
        <f t="shared" si="130"/>
        <v>0</v>
      </c>
      <c r="R520" s="17">
        <f t="shared" si="131"/>
        <v>0</v>
      </c>
    </row>
    <row r="521" spans="2:18" s="18" customFormat="1" ht="15" customHeight="1" x14ac:dyDescent="0.25">
      <c r="B521" s="154"/>
      <c r="C521" s="50" t="s">
        <v>22</v>
      </c>
      <c r="D521" s="20" t="s">
        <v>34</v>
      </c>
      <c r="E521" s="57">
        <f>#REF!</f>
        <v>96</v>
      </c>
      <c r="F521" s="41">
        <f>#REF!</f>
        <v>286.58399999999995</v>
      </c>
      <c r="G521" s="42">
        <f t="shared" si="136"/>
        <v>96</v>
      </c>
      <c r="H521" s="42">
        <f>#REF!</f>
        <v>24</v>
      </c>
      <c r="I521" s="42">
        <f>#REF!</f>
        <v>24</v>
      </c>
      <c r="J521" s="42">
        <f>#REF!</f>
        <v>24</v>
      </c>
      <c r="K521" s="42">
        <f>#REF!</f>
        <v>24</v>
      </c>
      <c r="L521" s="41">
        <f t="shared" si="137"/>
        <v>286.584</v>
      </c>
      <c r="M521" s="41">
        <f>#REF!</f>
        <v>71.646000000000001</v>
      </c>
      <c r="N521" s="41">
        <f>#REF!</f>
        <v>71.646000000000001</v>
      </c>
      <c r="O521" s="41">
        <f>#REF!</f>
        <v>71.646000000000001</v>
      </c>
      <c r="P521" s="41">
        <f>#REF!</f>
        <v>71.646000000000001</v>
      </c>
      <c r="Q521" s="17">
        <f t="shared" si="130"/>
        <v>0</v>
      </c>
      <c r="R521" s="17">
        <f t="shared" si="131"/>
        <v>0</v>
      </c>
    </row>
    <row r="522" spans="2:18" s="18" customFormat="1" ht="15" customHeight="1" x14ac:dyDescent="0.25">
      <c r="B522" s="154"/>
      <c r="C522" s="50" t="s">
        <v>36</v>
      </c>
      <c r="D522" s="20" t="s">
        <v>34</v>
      </c>
      <c r="E522" s="57">
        <f>#REF!</f>
        <v>96</v>
      </c>
      <c r="F522" s="41">
        <f>#REF!</f>
        <v>170.44800000000001</v>
      </c>
      <c r="G522" s="42">
        <f t="shared" si="136"/>
        <v>96</v>
      </c>
      <c r="H522" s="42">
        <f>#REF!</f>
        <v>24</v>
      </c>
      <c r="I522" s="42">
        <f>#REF!</f>
        <v>24</v>
      </c>
      <c r="J522" s="42">
        <f>#REF!</f>
        <v>24</v>
      </c>
      <c r="K522" s="42">
        <f>#REF!</f>
        <v>24</v>
      </c>
      <c r="L522" s="41">
        <f t="shared" si="137"/>
        <v>170.44800000000001</v>
      </c>
      <c r="M522" s="41">
        <f>#REF!</f>
        <v>42.612000000000002</v>
      </c>
      <c r="N522" s="41">
        <f>#REF!</f>
        <v>42.612000000000002</v>
      </c>
      <c r="O522" s="41">
        <f>#REF!</f>
        <v>42.612000000000002</v>
      </c>
      <c r="P522" s="41">
        <f>#REF!</f>
        <v>42.612000000000002</v>
      </c>
      <c r="Q522" s="17">
        <f t="shared" si="130"/>
        <v>0</v>
      </c>
      <c r="R522" s="17">
        <f t="shared" si="131"/>
        <v>0</v>
      </c>
    </row>
    <row r="523" spans="2:18" s="18" customFormat="1" ht="15" customHeight="1" x14ac:dyDescent="0.25">
      <c r="B523" s="154"/>
      <c r="C523" s="50" t="s">
        <v>25</v>
      </c>
      <c r="D523" s="20" t="s">
        <v>34</v>
      </c>
      <c r="E523" s="57">
        <f>#REF!</f>
        <v>48</v>
      </c>
      <c r="F523" s="41">
        <f>#REF!</f>
        <v>73.055999999999983</v>
      </c>
      <c r="G523" s="42">
        <f t="shared" si="136"/>
        <v>48</v>
      </c>
      <c r="H523" s="42">
        <f>#REF!</f>
        <v>12</v>
      </c>
      <c r="I523" s="42">
        <f>#REF!</f>
        <v>12</v>
      </c>
      <c r="J523" s="42">
        <f>#REF!</f>
        <v>12</v>
      </c>
      <c r="K523" s="42">
        <f>#REF!</f>
        <v>12</v>
      </c>
      <c r="L523" s="41">
        <f t="shared" si="137"/>
        <v>73.055999999999983</v>
      </c>
      <c r="M523" s="41">
        <f>#REF!</f>
        <v>18.263999999999996</v>
      </c>
      <c r="N523" s="41">
        <f>#REF!</f>
        <v>18.263999999999996</v>
      </c>
      <c r="O523" s="41">
        <f>#REF!</f>
        <v>18.263999999999996</v>
      </c>
      <c r="P523" s="41">
        <f>#REF!</f>
        <v>18.263999999999996</v>
      </c>
      <c r="Q523" s="17">
        <f t="shared" si="130"/>
        <v>0</v>
      </c>
      <c r="R523" s="17">
        <f t="shared" si="131"/>
        <v>0</v>
      </c>
    </row>
    <row r="524" spans="2:18" s="18" customFormat="1" ht="15" customHeight="1" x14ac:dyDescent="0.25">
      <c r="B524" s="154"/>
      <c r="C524" s="50" t="s">
        <v>23</v>
      </c>
      <c r="D524" s="20" t="s">
        <v>34</v>
      </c>
      <c r="E524" s="57">
        <f>#REF!</f>
        <v>48</v>
      </c>
      <c r="F524" s="41">
        <f>#REF!</f>
        <v>88.176000000000002</v>
      </c>
      <c r="G524" s="42">
        <f t="shared" si="136"/>
        <v>48</v>
      </c>
      <c r="H524" s="42">
        <f>#REF!</f>
        <v>12</v>
      </c>
      <c r="I524" s="42">
        <f>#REF!</f>
        <v>15</v>
      </c>
      <c r="J524" s="42">
        <f>#REF!</f>
        <v>10</v>
      </c>
      <c r="K524" s="42">
        <f>#REF!</f>
        <v>11</v>
      </c>
      <c r="L524" s="41">
        <f t="shared" si="137"/>
        <v>88.175999999999988</v>
      </c>
      <c r="M524" s="41">
        <f>#REF!</f>
        <v>22.043999999999997</v>
      </c>
      <c r="N524" s="41">
        <f>#REF!</f>
        <v>27.555</v>
      </c>
      <c r="O524" s="41">
        <f>#REF!</f>
        <v>18.369999999999997</v>
      </c>
      <c r="P524" s="41">
        <f>#REF!</f>
        <v>20.206999999999994</v>
      </c>
      <c r="Q524" s="17">
        <f t="shared" si="130"/>
        <v>0</v>
      </c>
      <c r="R524" s="17">
        <f t="shared" si="131"/>
        <v>0</v>
      </c>
    </row>
    <row r="525" spans="2:18" s="18" customFormat="1" ht="15" customHeight="1" x14ac:dyDescent="0.25">
      <c r="B525" s="154"/>
      <c r="C525" s="36" t="s">
        <v>24</v>
      </c>
      <c r="D525" s="20" t="s">
        <v>34</v>
      </c>
      <c r="E525" s="57">
        <f>#REF!</f>
        <v>90</v>
      </c>
      <c r="F525" s="41">
        <f>#REF!</f>
        <v>228.33000000000004</v>
      </c>
      <c r="G525" s="42">
        <f t="shared" si="136"/>
        <v>90</v>
      </c>
      <c r="H525" s="42">
        <f>#REF!</f>
        <v>21</v>
      </c>
      <c r="I525" s="42">
        <f>#REF!</f>
        <v>24</v>
      </c>
      <c r="J525" s="42">
        <f>#REF!</f>
        <v>24</v>
      </c>
      <c r="K525" s="42">
        <f>#REF!</f>
        <v>21</v>
      </c>
      <c r="L525" s="41">
        <f t="shared" si="137"/>
        <v>228.32999999999998</v>
      </c>
      <c r="M525" s="41">
        <f>#REF!</f>
        <v>53.277000000000001</v>
      </c>
      <c r="N525" s="41">
        <f>#REF!</f>
        <v>60.887999999999998</v>
      </c>
      <c r="O525" s="41">
        <f>#REF!</f>
        <v>60.887999999999998</v>
      </c>
      <c r="P525" s="41">
        <f>#REF!</f>
        <v>53.277000000000001</v>
      </c>
      <c r="Q525" s="17">
        <f t="shared" si="130"/>
        <v>0</v>
      </c>
      <c r="R525" s="17">
        <f t="shared" si="131"/>
        <v>0</v>
      </c>
    </row>
    <row r="526" spans="2:18" s="18" customFormat="1" ht="15" customHeight="1" x14ac:dyDescent="0.25">
      <c r="B526" s="154"/>
      <c r="C526" s="25" t="s">
        <v>37</v>
      </c>
      <c r="D526" s="26" t="s">
        <v>34</v>
      </c>
      <c r="E526" s="55">
        <f>E527+E528+E529</f>
        <v>2800</v>
      </c>
      <c r="F526" s="55">
        <f t="shared" ref="F526:P526" si="138">F527+F528+F529</f>
        <v>8824.5581822999993</v>
      </c>
      <c r="G526" s="55">
        <f t="shared" si="138"/>
        <v>2800</v>
      </c>
      <c r="H526" s="55">
        <f t="shared" si="138"/>
        <v>701</v>
      </c>
      <c r="I526" s="55">
        <f t="shared" si="138"/>
        <v>700</v>
      </c>
      <c r="J526" s="55">
        <f t="shared" si="138"/>
        <v>700</v>
      </c>
      <c r="K526" s="55">
        <f t="shared" si="138"/>
        <v>699</v>
      </c>
      <c r="L526" s="55">
        <f t="shared" si="138"/>
        <v>8824.5581822999993</v>
      </c>
      <c r="M526" s="55">
        <f t="shared" si="138"/>
        <v>2206.1395455749998</v>
      </c>
      <c r="N526" s="55">
        <f t="shared" si="138"/>
        <v>2206.1395455749998</v>
      </c>
      <c r="O526" s="55">
        <f t="shared" si="138"/>
        <v>2206.1395455749998</v>
      </c>
      <c r="P526" s="55">
        <f t="shared" si="138"/>
        <v>2206.1395455749998</v>
      </c>
      <c r="Q526" s="17">
        <f t="shared" si="130"/>
        <v>0</v>
      </c>
      <c r="R526" s="17">
        <f t="shared" si="131"/>
        <v>0</v>
      </c>
    </row>
    <row r="527" spans="2:18" s="18" customFormat="1" ht="15" customHeight="1" x14ac:dyDescent="0.25">
      <c r="B527" s="154"/>
      <c r="C527" s="33" t="s">
        <v>38</v>
      </c>
      <c r="D527" s="20" t="s">
        <v>34</v>
      </c>
      <c r="E527" s="57">
        <f>#REF!</f>
        <v>1200</v>
      </c>
      <c r="F527" s="41">
        <f>#REF!</f>
        <v>3781.9535066999997</v>
      </c>
      <c r="G527" s="42">
        <f>SUM(H527:K527)</f>
        <v>1200</v>
      </c>
      <c r="H527" s="42">
        <f>#REF!</f>
        <v>300</v>
      </c>
      <c r="I527" s="42">
        <f>#REF!</f>
        <v>300</v>
      </c>
      <c r="J527" s="42">
        <f>#REF!</f>
        <v>300</v>
      </c>
      <c r="K527" s="42">
        <f>#REF!</f>
        <v>300</v>
      </c>
      <c r="L527" s="42">
        <f>SUM(M527:P527)</f>
        <v>3781.9535066999997</v>
      </c>
      <c r="M527" s="41">
        <f>#REF!</f>
        <v>945.48837667499993</v>
      </c>
      <c r="N527" s="41">
        <f>#REF!</f>
        <v>945.48837667499993</v>
      </c>
      <c r="O527" s="41">
        <f>#REF!</f>
        <v>945.48837667499993</v>
      </c>
      <c r="P527" s="41">
        <f>#REF!</f>
        <v>945.48837667499993</v>
      </c>
      <c r="Q527" s="17">
        <f t="shared" si="130"/>
        <v>0</v>
      </c>
      <c r="R527" s="17">
        <f t="shared" si="131"/>
        <v>0</v>
      </c>
    </row>
    <row r="528" spans="2:18" s="18" customFormat="1" ht="15" customHeight="1" x14ac:dyDescent="0.25">
      <c r="B528" s="154"/>
      <c r="C528" s="33" t="s">
        <v>39</v>
      </c>
      <c r="D528" s="20" t="s">
        <v>34</v>
      </c>
      <c r="E528" s="57">
        <f>#REF!</f>
        <v>1080</v>
      </c>
      <c r="F528" s="41">
        <f>#REF!</f>
        <v>3403.75815603</v>
      </c>
      <c r="G528" s="42">
        <f>SUM(H528:K528)</f>
        <v>1080</v>
      </c>
      <c r="H528" s="42">
        <f>#REF!</f>
        <v>270</v>
      </c>
      <c r="I528" s="42">
        <f>#REF!</f>
        <v>270</v>
      </c>
      <c r="J528" s="42">
        <f>#REF!</f>
        <v>270</v>
      </c>
      <c r="K528" s="42">
        <f>#REF!</f>
        <v>270</v>
      </c>
      <c r="L528" s="42">
        <f t="shared" ref="L528:L529" si="139">SUM(M528:P528)</f>
        <v>3403.75815603</v>
      </c>
      <c r="M528" s="41">
        <f>#REF!</f>
        <v>850.9395390075</v>
      </c>
      <c r="N528" s="41">
        <f>#REF!</f>
        <v>850.9395390075</v>
      </c>
      <c r="O528" s="41">
        <f>#REF!</f>
        <v>850.9395390075</v>
      </c>
      <c r="P528" s="41">
        <f>#REF!</f>
        <v>850.9395390075</v>
      </c>
      <c r="Q528" s="17">
        <f t="shared" si="130"/>
        <v>0</v>
      </c>
      <c r="R528" s="17">
        <f t="shared" si="131"/>
        <v>0</v>
      </c>
    </row>
    <row r="529" spans="2:18" s="18" customFormat="1" ht="15" customHeight="1" x14ac:dyDescent="0.25">
      <c r="B529" s="154"/>
      <c r="C529" s="33" t="s">
        <v>40</v>
      </c>
      <c r="D529" s="20" t="s">
        <v>34</v>
      </c>
      <c r="E529" s="57">
        <f>#REF!</f>
        <v>520</v>
      </c>
      <c r="F529" s="41">
        <f>#REF!</f>
        <v>1638.8465195699998</v>
      </c>
      <c r="G529" s="42">
        <f>SUM(H529:K529)</f>
        <v>520</v>
      </c>
      <c r="H529" s="42">
        <f>#REF!</f>
        <v>131</v>
      </c>
      <c r="I529" s="42">
        <f>#REF!</f>
        <v>130</v>
      </c>
      <c r="J529" s="42">
        <f>#REF!</f>
        <v>130</v>
      </c>
      <c r="K529" s="42">
        <f>#REF!</f>
        <v>129</v>
      </c>
      <c r="L529" s="42">
        <f t="shared" si="139"/>
        <v>1638.8465195699998</v>
      </c>
      <c r="M529" s="41">
        <f>#REF!</f>
        <v>409.71162989249996</v>
      </c>
      <c r="N529" s="41">
        <f>#REF!</f>
        <v>409.71162989249996</v>
      </c>
      <c r="O529" s="41">
        <f>#REF!</f>
        <v>409.71162989249996</v>
      </c>
      <c r="P529" s="41">
        <f>#REF!</f>
        <v>409.71162989249996</v>
      </c>
      <c r="Q529" s="17">
        <f t="shared" si="130"/>
        <v>0</v>
      </c>
      <c r="R529" s="17">
        <f t="shared" si="131"/>
        <v>0</v>
      </c>
    </row>
    <row r="530" spans="2:18" s="18" customFormat="1" ht="15" customHeight="1" x14ac:dyDescent="0.25">
      <c r="B530" s="154"/>
      <c r="C530" s="25" t="s">
        <v>41</v>
      </c>
      <c r="D530" s="26" t="s">
        <v>34</v>
      </c>
      <c r="E530" s="55">
        <f>SUM(E531:E539)</f>
        <v>3004</v>
      </c>
      <c r="F530" s="55">
        <f t="shared" ref="F530:P530" si="140">SUM(F531:F539)</f>
        <v>836.05382483999983</v>
      </c>
      <c r="G530" s="55">
        <f t="shared" si="140"/>
        <v>3004</v>
      </c>
      <c r="H530" s="55">
        <f t="shared" si="140"/>
        <v>762</v>
      </c>
      <c r="I530" s="55">
        <f t="shared" si="140"/>
        <v>762</v>
      </c>
      <c r="J530" s="55">
        <f t="shared" si="140"/>
        <v>748</v>
      </c>
      <c r="K530" s="55">
        <f t="shared" si="140"/>
        <v>732</v>
      </c>
      <c r="L530" s="55">
        <f t="shared" si="140"/>
        <v>836.05382483999983</v>
      </c>
      <c r="M530" s="55">
        <f t="shared" si="140"/>
        <v>211.46224688999996</v>
      </c>
      <c r="N530" s="55">
        <f t="shared" si="140"/>
        <v>211.46224688999996</v>
      </c>
      <c r="O530" s="55">
        <f t="shared" si="140"/>
        <v>208.52113640999997</v>
      </c>
      <c r="P530" s="55">
        <f t="shared" si="140"/>
        <v>204.60819464999997</v>
      </c>
      <c r="Q530" s="17">
        <f t="shared" si="130"/>
        <v>0</v>
      </c>
      <c r="R530" s="17">
        <f t="shared" si="131"/>
        <v>0</v>
      </c>
    </row>
    <row r="531" spans="2:18" s="18" customFormat="1" ht="15" customHeight="1" x14ac:dyDescent="0.25">
      <c r="B531" s="154"/>
      <c r="C531" s="34" t="s">
        <v>16</v>
      </c>
      <c r="D531" s="20" t="s">
        <v>34</v>
      </c>
      <c r="E531" s="57">
        <f>#REF!</f>
        <v>720</v>
      </c>
      <c r="F531" s="41">
        <f>#REF!</f>
        <v>265.54391999999996</v>
      </c>
      <c r="G531" s="42">
        <f>SUM(H531:K531)</f>
        <v>720</v>
      </c>
      <c r="H531" s="42">
        <f>#REF!</f>
        <v>180</v>
      </c>
      <c r="I531" s="42">
        <f>#REF!</f>
        <v>180</v>
      </c>
      <c r="J531" s="42">
        <f>#REF!</f>
        <v>180</v>
      </c>
      <c r="K531" s="42">
        <f>#REF!</f>
        <v>180</v>
      </c>
      <c r="L531" s="41">
        <f>SUM(M531:P531)</f>
        <v>265.54391999999996</v>
      </c>
      <c r="M531" s="41">
        <f>#REF!</f>
        <v>66.385979999999989</v>
      </c>
      <c r="N531" s="41">
        <f>#REF!</f>
        <v>66.385979999999989</v>
      </c>
      <c r="O531" s="41">
        <f>#REF!</f>
        <v>66.385979999999989</v>
      </c>
      <c r="P531" s="41">
        <f>#REF!</f>
        <v>66.385979999999989</v>
      </c>
      <c r="Q531" s="17">
        <f t="shared" si="130"/>
        <v>0</v>
      </c>
      <c r="R531" s="17">
        <f t="shared" si="131"/>
        <v>0</v>
      </c>
    </row>
    <row r="532" spans="2:18" s="18" customFormat="1" ht="15" customHeight="1" x14ac:dyDescent="0.25">
      <c r="B532" s="154"/>
      <c r="C532" s="34" t="s">
        <v>17</v>
      </c>
      <c r="D532" s="20" t="s">
        <v>34</v>
      </c>
      <c r="E532" s="57">
        <f>#REF!</f>
        <v>944</v>
      </c>
      <c r="F532" s="41">
        <f>#REF!</f>
        <v>230.86356383999996</v>
      </c>
      <c r="G532" s="42">
        <f t="shared" ref="G532:G539" si="141">SUM(H532:K532)</f>
        <v>944</v>
      </c>
      <c r="H532" s="42">
        <f>#REF!</f>
        <v>240</v>
      </c>
      <c r="I532" s="42">
        <f>#REF!</f>
        <v>240</v>
      </c>
      <c r="J532" s="42">
        <f>#REF!</f>
        <v>240</v>
      </c>
      <c r="K532" s="42">
        <f>#REF!</f>
        <v>224</v>
      </c>
      <c r="L532" s="41">
        <f t="shared" ref="L532:L539" si="142">SUM(M532:P532)</f>
        <v>230.86356383999996</v>
      </c>
      <c r="M532" s="41">
        <f>#REF!</f>
        <v>58.694126399999995</v>
      </c>
      <c r="N532" s="41">
        <f>#REF!</f>
        <v>58.694126399999988</v>
      </c>
      <c r="O532" s="41">
        <f>#REF!</f>
        <v>58.694126399999988</v>
      </c>
      <c r="P532" s="41">
        <f>#REF!</f>
        <v>54.781184639999999</v>
      </c>
      <c r="Q532" s="17">
        <f t="shared" si="130"/>
        <v>0</v>
      </c>
      <c r="R532" s="17">
        <f t="shared" si="131"/>
        <v>0</v>
      </c>
    </row>
    <row r="533" spans="2:18" s="18" customFormat="1" ht="15" customHeight="1" x14ac:dyDescent="0.25">
      <c r="B533" s="154"/>
      <c r="C533" s="34" t="s">
        <v>19</v>
      </c>
      <c r="D533" s="20" t="s">
        <v>34</v>
      </c>
      <c r="E533" s="57">
        <f>#REF!</f>
        <v>180</v>
      </c>
      <c r="F533" s="41">
        <f>#REF!</f>
        <v>66.087500399999982</v>
      </c>
      <c r="G533" s="42">
        <f t="shared" si="141"/>
        <v>180</v>
      </c>
      <c r="H533" s="42">
        <f>#REF!</f>
        <v>45</v>
      </c>
      <c r="I533" s="42">
        <f>#REF!</f>
        <v>45</v>
      </c>
      <c r="J533" s="42">
        <f>#REF!</f>
        <v>45</v>
      </c>
      <c r="K533" s="42">
        <f>#REF!</f>
        <v>45</v>
      </c>
      <c r="L533" s="41">
        <f t="shared" si="142"/>
        <v>66.087500399999982</v>
      </c>
      <c r="M533" s="41">
        <f>#REF!</f>
        <v>16.521875099999995</v>
      </c>
      <c r="N533" s="41">
        <f>#REF!</f>
        <v>16.521875099999995</v>
      </c>
      <c r="O533" s="41">
        <f>#REF!</f>
        <v>16.521875099999995</v>
      </c>
      <c r="P533" s="41">
        <f>#REF!</f>
        <v>16.521875099999995</v>
      </c>
      <c r="Q533" s="17">
        <f t="shared" si="130"/>
        <v>0</v>
      </c>
      <c r="R533" s="17">
        <f t="shared" si="131"/>
        <v>0</v>
      </c>
    </row>
    <row r="534" spans="2:18" s="18" customFormat="1" ht="15" customHeight="1" x14ac:dyDescent="0.25">
      <c r="B534" s="154"/>
      <c r="C534" s="34" t="s">
        <v>21</v>
      </c>
      <c r="D534" s="20" t="s">
        <v>34</v>
      </c>
      <c r="E534" s="57">
        <f>#REF!</f>
        <v>120</v>
      </c>
      <c r="F534" s="41">
        <f>#REF!</f>
        <v>31.264880399999996</v>
      </c>
      <c r="G534" s="42">
        <f t="shared" si="141"/>
        <v>120</v>
      </c>
      <c r="H534" s="42">
        <f>#REF!</f>
        <v>30</v>
      </c>
      <c r="I534" s="42">
        <f>#REF!</f>
        <v>30</v>
      </c>
      <c r="J534" s="42">
        <f>#REF!</f>
        <v>30</v>
      </c>
      <c r="K534" s="42">
        <f>#REF!</f>
        <v>30</v>
      </c>
      <c r="L534" s="41">
        <f t="shared" si="142"/>
        <v>31.264880399999992</v>
      </c>
      <c r="M534" s="41">
        <f>#REF!</f>
        <v>7.8162200999999971</v>
      </c>
      <c r="N534" s="41">
        <f>#REF!</f>
        <v>7.8162200999999989</v>
      </c>
      <c r="O534" s="41">
        <f>#REF!</f>
        <v>7.8162200999999989</v>
      </c>
      <c r="P534" s="41">
        <f>#REF!</f>
        <v>7.8162200999999989</v>
      </c>
      <c r="Q534" s="17">
        <f t="shared" si="130"/>
        <v>0</v>
      </c>
      <c r="R534" s="17">
        <f t="shared" si="131"/>
        <v>0</v>
      </c>
    </row>
    <row r="535" spans="2:18" s="18" customFormat="1" ht="15" customHeight="1" x14ac:dyDescent="0.25">
      <c r="B535" s="154"/>
      <c r="C535" s="34" t="s">
        <v>42</v>
      </c>
      <c r="D535" s="20" t="s">
        <v>34</v>
      </c>
      <c r="E535" s="57">
        <f>#REF!</f>
        <v>180</v>
      </c>
      <c r="F535" s="41">
        <f>#REF!</f>
        <v>61.450774199999991</v>
      </c>
      <c r="G535" s="42">
        <f t="shared" si="141"/>
        <v>180</v>
      </c>
      <c r="H535" s="42">
        <f>#REF!</f>
        <v>45</v>
      </c>
      <c r="I535" s="42">
        <f>#REF!</f>
        <v>45</v>
      </c>
      <c r="J535" s="42">
        <f>#REF!</f>
        <v>45</v>
      </c>
      <c r="K535" s="42">
        <f>#REF!</f>
        <v>45</v>
      </c>
      <c r="L535" s="41">
        <f t="shared" si="142"/>
        <v>61.450774199999991</v>
      </c>
      <c r="M535" s="41">
        <f>#REF!</f>
        <v>15.362693550000001</v>
      </c>
      <c r="N535" s="41">
        <f>#REF!</f>
        <v>15.362693549999998</v>
      </c>
      <c r="O535" s="41">
        <f>#REF!</f>
        <v>15.362693549999998</v>
      </c>
      <c r="P535" s="41">
        <f>#REF!</f>
        <v>15.362693549999998</v>
      </c>
      <c r="Q535" s="17">
        <f t="shared" si="130"/>
        <v>0</v>
      </c>
      <c r="R535" s="17">
        <f t="shared" si="131"/>
        <v>0</v>
      </c>
    </row>
    <row r="536" spans="2:18" s="18" customFormat="1" ht="15" customHeight="1" x14ac:dyDescent="0.25">
      <c r="B536" s="154"/>
      <c r="C536" s="34" t="s">
        <v>36</v>
      </c>
      <c r="D536" s="20" t="s">
        <v>34</v>
      </c>
      <c r="E536" s="57">
        <f>#REF!</f>
        <v>180</v>
      </c>
      <c r="F536" s="41">
        <f>#REF!</f>
        <v>36.548312399999993</v>
      </c>
      <c r="G536" s="42">
        <f t="shared" si="141"/>
        <v>180</v>
      </c>
      <c r="H536" s="42">
        <f>#REF!</f>
        <v>45</v>
      </c>
      <c r="I536" s="42">
        <f>#REF!</f>
        <v>45</v>
      </c>
      <c r="J536" s="42">
        <f>#REF!</f>
        <v>45</v>
      </c>
      <c r="K536" s="42">
        <f>#REF!</f>
        <v>45</v>
      </c>
      <c r="L536" s="41">
        <f t="shared" si="142"/>
        <v>36.548312399999993</v>
      </c>
      <c r="M536" s="41">
        <f>#REF!</f>
        <v>9.1370781000000001</v>
      </c>
      <c r="N536" s="41">
        <f>#REF!</f>
        <v>9.1370780999999983</v>
      </c>
      <c r="O536" s="41">
        <f>#REF!</f>
        <v>9.1370780999999983</v>
      </c>
      <c r="P536" s="41">
        <f>#REF!</f>
        <v>9.1370780999999983</v>
      </c>
      <c r="Q536" s="17">
        <f t="shared" si="130"/>
        <v>0</v>
      </c>
      <c r="R536" s="17">
        <f t="shared" si="131"/>
        <v>0</v>
      </c>
    </row>
    <row r="537" spans="2:18" s="18" customFormat="1" ht="15" customHeight="1" x14ac:dyDescent="0.25">
      <c r="B537" s="154"/>
      <c r="C537" s="34" t="s">
        <v>25</v>
      </c>
      <c r="D537" s="20" t="s">
        <v>34</v>
      </c>
      <c r="E537" s="57">
        <f>#REF!</f>
        <v>360</v>
      </c>
      <c r="F537" s="41">
        <f>#REF!</f>
        <v>62.660131199999981</v>
      </c>
      <c r="G537" s="42">
        <f t="shared" si="141"/>
        <v>360</v>
      </c>
      <c r="H537" s="42">
        <f>#REF!</f>
        <v>90</v>
      </c>
      <c r="I537" s="42">
        <f>#REF!</f>
        <v>90</v>
      </c>
      <c r="J537" s="42">
        <f>#REF!</f>
        <v>90</v>
      </c>
      <c r="K537" s="42">
        <f>#REF!</f>
        <v>90</v>
      </c>
      <c r="L537" s="41">
        <f t="shared" si="142"/>
        <v>62.660131199999981</v>
      </c>
      <c r="M537" s="41">
        <f>#REF!</f>
        <v>15.665032799999995</v>
      </c>
      <c r="N537" s="41">
        <f>#REF!</f>
        <v>15.665032799999995</v>
      </c>
      <c r="O537" s="41">
        <f>#REF!</f>
        <v>15.665032799999995</v>
      </c>
      <c r="P537" s="41">
        <f>#REF!</f>
        <v>15.665032799999995</v>
      </c>
      <c r="Q537" s="17">
        <f t="shared" si="130"/>
        <v>0</v>
      </c>
      <c r="R537" s="17">
        <f t="shared" si="131"/>
        <v>0</v>
      </c>
    </row>
    <row r="538" spans="2:18" s="18" customFormat="1" ht="15" customHeight="1" x14ac:dyDescent="0.25">
      <c r="B538" s="154"/>
      <c r="C538" s="34" t="s">
        <v>23</v>
      </c>
      <c r="D538" s="20" t="s">
        <v>34</v>
      </c>
      <c r="E538" s="57">
        <f>#REF!</f>
        <v>140</v>
      </c>
      <c r="F538" s="41">
        <f>#REF!</f>
        <v>29.411104799999993</v>
      </c>
      <c r="G538" s="42">
        <f t="shared" si="141"/>
        <v>140</v>
      </c>
      <c r="H538" s="42">
        <f>#REF!</f>
        <v>42</v>
      </c>
      <c r="I538" s="42">
        <f>#REF!</f>
        <v>42</v>
      </c>
      <c r="J538" s="42">
        <f>#REF!</f>
        <v>28</v>
      </c>
      <c r="K538" s="42">
        <f>#REF!</f>
        <v>28</v>
      </c>
      <c r="L538" s="41">
        <f t="shared" si="142"/>
        <v>29.411104799999997</v>
      </c>
      <c r="M538" s="41">
        <f>#REF!</f>
        <v>8.8233314400000005</v>
      </c>
      <c r="N538" s="41">
        <f>#REF!</f>
        <v>8.8233314399999987</v>
      </c>
      <c r="O538" s="41">
        <f>#REF!</f>
        <v>5.8822209599999997</v>
      </c>
      <c r="P538" s="41">
        <f>#REF!</f>
        <v>5.8822209599999997</v>
      </c>
      <c r="Q538" s="17">
        <f t="shared" si="130"/>
        <v>0</v>
      </c>
      <c r="R538" s="17">
        <f t="shared" si="131"/>
        <v>0</v>
      </c>
    </row>
    <row r="539" spans="2:18" s="18" customFormat="1" ht="15" customHeight="1" x14ac:dyDescent="0.25">
      <c r="B539" s="154"/>
      <c r="C539" s="34" t="s">
        <v>24</v>
      </c>
      <c r="D539" s="20" t="s">
        <v>34</v>
      </c>
      <c r="E539" s="57">
        <f>#REF!</f>
        <v>180</v>
      </c>
      <c r="F539" s="41">
        <f>#REF!</f>
        <v>52.223637599999996</v>
      </c>
      <c r="G539" s="42">
        <f t="shared" si="141"/>
        <v>180</v>
      </c>
      <c r="H539" s="42">
        <f>#REF!</f>
        <v>45</v>
      </c>
      <c r="I539" s="42">
        <f>#REF!</f>
        <v>45</v>
      </c>
      <c r="J539" s="42">
        <f>#REF!</f>
        <v>45</v>
      </c>
      <c r="K539" s="42">
        <f>#REF!</f>
        <v>45</v>
      </c>
      <c r="L539" s="41">
        <f t="shared" si="142"/>
        <v>52.223637599999996</v>
      </c>
      <c r="M539" s="41">
        <f>#REF!</f>
        <v>13.055909400000001</v>
      </c>
      <c r="N539" s="41">
        <f>#REF!</f>
        <v>13.055909399999999</v>
      </c>
      <c r="O539" s="41">
        <f>#REF!</f>
        <v>13.055909399999999</v>
      </c>
      <c r="P539" s="41">
        <f>#REF!</f>
        <v>13.055909399999999</v>
      </c>
      <c r="Q539" s="17">
        <f t="shared" si="130"/>
        <v>0</v>
      </c>
      <c r="R539" s="17">
        <f t="shared" si="131"/>
        <v>0</v>
      </c>
    </row>
    <row r="540" spans="2:18" s="18" customFormat="1" ht="15" customHeight="1" x14ac:dyDescent="0.25">
      <c r="B540" s="154"/>
      <c r="C540" s="25" t="s">
        <v>43</v>
      </c>
      <c r="D540" s="26" t="s">
        <v>34</v>
      </c>
      <c r="E540" s="63">
        <f>SUM(E541:E548)</f>
        <v>1602</v>
      </c>
      <c r="F540" s="63">
        <f t="shared" ref="F540:P540" si="143">SUM(F541:F548)</f>
        <v>222.90538400000003</v>
      </c>
      <c r="G540" s="63">
        <f t="shared" si="143"/>
        <v>1602</v>
      </c>
      <c r="H540" s="63">
        <f t="shared" si="143"/>
        <v>411</v>
      </c>
      <c r="I540" s="63">
        <f t="shared" si="143"/>
        <v>411</v>
      </c>
      <c r="J540" s="63">
        <f t="shared" si="143"/>
        <v>366</v>
      </c>
      <c r="K540" s="63">
        <f t="shared" si="143"/>
        <v>414</v>
      </c>
      <c r="L540" s="63">
        <f t="shared" si="143"/>
        <v>222.90538400000003</v>
      </c>
      <c r="M540" s="63">
        <f t="shared" si="143"/>
        <v>56.569070999999994</v>
      </c>
      <c r="N540" s="63">
        <f t="shared" si="143"/>
        <v>56.569070999999994</v>
      </c>
      <c r="O540" s="63">
        <f t="shared" si="143"/>
        <v>52.695071000000006</v>
      </c>
      <c r="P540" s="63">
        <f t="shared" si="143"/>
        <v>57.072170999999997</v>
      </c>
      <c r="Q540" s="17">
        <f t="shared" si="130"/>
        <v>0</v>
      </c>
      <c r="R540" s="17">
        <f t="shared" si="131"/>
        <v>0</v>
      </c>
    </row>
    <row r="541" spans="2:18" s="18" customFormat="1" ht="15" customHeight="1" x14ac:dyDescent="0.25">
      <c r="B541" s="154"/>
      <c r="C541" s="32" t="s">
        <v>17</v>
      </c>
      <c r="D541" s="20" t="s">
        <v>34</v>
      </c>
      <c r="E541" s="57">
        <f>#REF!</f>
        <v>252</v>
      </c>
      <c r="F541" s="41">
        <f>#REF!</f>
        <v>28.022904000000004</v>
      </c>
      <c r="G541" s="42">
        <f>SUM(H541:K541)</f>
        <v>252</v>
      </c>
      <c r="H541" s="42">
        <f>#REF!</f>
        <v>63</v>
      </c>
      <c r="I541" s="42">
        <f>#REF!</f>
        <v>63</v>
      </c>
      <c r="J541" s="42">
        <f>#REF!</f>
        <v>63</v>
      </c>
      <c r="K541" s="42">
        <f>#REF!</f>
        <v>63</v>
      </c>
      <c r="L541" s="41">
        <f>SUM(M541:P541)</f>
        <v>28.022904000000004</v>
      </c>
      <c r="M541" s="41">
        <f>#REF!</f>
        <v>7.005726000000001</v>
      </c>
      <c r="N541" s="41">
        <f>#REF!</f>
        <v>7.005726000000001</v>
      </c>
      <c r="O541" s="41">
        <f>#REF!</f>
        <v>7.005726000000001</v>
      </c>
      <c r="P541" s="41">
        <f>#REF!</f>
        <v>7.005726000000001</v>
      </c>
      <c r="Q541" s="17">
        <f t="shared" si="130"/>
        <v>0</v>
      </c>
      <c r="R541" s="17">
        <f t="shared" si="131"/>
        <v>0</v>
      </c>
    </row>
    <row r="542" spans="2:18" s="18" customFormat="1" ht="15" customHeight="1" x14ac:dyDescent="0.25">
      <c r="B542" s="154"/>
      <c r="C542" s="32" t="s">
        <v>16</v>
      </c>
      <c r="D542" s="20" t="s">
        <v>34</v>
      </c>
      <c r="E542" s="57">
        <f>#REF!</f>
        <v>520</v>
      </c>
      <c r="F542" s="41">
        <f>#REF!</f>
        <v>87.204000000000022</v>
      </c>
      <c r="G542" s="42">
        <f>SUM(H542:K542)</f>
        <v>520</v>
      </c>
      <c r="H542" s="42">
        <f>#REF!</f>
        <v>129</v>
      </c>
      <c r="I542" s="42">
        <f>#REF!</f>
        <v>129</v>
      </c>
      <c r="J542" s="42">
        <f>#REF!</f>
        <v>130</v>
      </c>
      <c r="K542" s="42">
        <f>#REF!</f>
        <v>132</v>
      </c>
      <c r="L542" s="41">
        <f>SUM(M542:P542)</f>
        <v>87.204000000000022</v>
      </c>
      <c r="M542" s="41">
        <f>#REF!</f>
        <v>21.633300000000002</v>
      </c>
      <c r="N542" s="41">
        <f>#REF!</f>
        <v>21.633300000000002</v>
      </c>
      <c r="O542" s="41">
        <f>#REF!</f>
        <v>21.801000000000005</v>
      </c>
      <c r="P542" s="41">
        <f>#REF!</f>
        <v>22.136400000000005</v>
      </c>
      <c r="Q542" s="17">
        <f t="shared" si="130"/>
        <v>0</v>
      </c>
      <c r="R542" s="17">
        <f t="shared" si="131"/>
        <v>0</v>
      </c>
    </row>
    <row r="543" spans="2:18" s="18" customFormat="1" ht="15" customHeight="1" x14ac:dyDescent="0.25">
      <c r="B543" s="154"/>
      <c r="C543" s="32" t="s">
        <v>22</v>
      </c>
      <c r="D543" s="20" t="s">
        <v>34</v>
      </c>
      <c r="E543" s="57">
        <f>#REF!</f>
        <v>180</v>
      </c>
      <c r="F543" s="41">
        <f>#REF!</f>
        <v>27.941940000000002</v>
      </c>
      <c r="G543" s="42">
        <f>SUM(H543:K543)</f>
        <v>180</v>
      </c>
      <c r="H543" s="42">
        <f>#REF!</f>
        <v>45</v>
      </c>
      <c r="I543" s="42">
        <f>#REF!</f>
        <v>45</v>
      </c>
      <c r="J543" s="42">
        <f>#REF!</f>
        <v>45</v>
      </c>
      <c r="K543" s="42">
        <f>#REF!</f>
        <v>45</v>
      </c>
      <c r="L543" s="41">
        <f t="shared" ref="L543:L548" si="144">SUM(M543:P543)</f>
        <v>27.941940000000002</v>
      </c>
      <c r="M543" s="41">
        <f>#REF!</f>
        <v>6.9854850000000006</v>
      </c>
      <c r="N543" s="41">
        <f>#REF!</f>
        <v>6.9854850000000006</v>
      </c>
      <c r="O543" s="41">
        <f>#REF!</f>
        <v>6.9854850000000006</v>
      </c>
      <c r="P543" s="41">
        <f>#REF!</f>
        <v>6.9854850000000006</v>
      </c>
      <c r="Q543" s="17">
        <f t="shared" si="130"/>
        <v>0</v>
      </c>
      <c r="R543" s="17">
        <f t="shared" si="131"/>
        <v>0</v>
      </c>
    </row>
    <row r="544" spans="2:18" s="18" customFormat="1" ht="15" customHeight="1" x14ac:dyDescent="0.25">
      <c r="B544" s="154"/>
      <c r="C544" s="32" t="s">
        <v>19</v>
      </c>
      <c r="D544" s="20" t="s">
        <v>34</v>
      </c>
      <c r="E544" s="57">
        <f>#REF!</f>
        <v>180</v>
      </c>
      <c r="F544" s="41">
        <f>#REF!</f>
        <v>30.050280000000001</v>
      </c>
      <c r="G544" s="42">
        <f>SUM(H544:K544)</f>
        <v>180</v>
      </c>
      <c r="H544" s="42">
        <f>#REF!</f>
        <v>45</v>
      </c>
      <c r="I544" s="42">
        <f>#REF!</f>
        <v>45</v>
      </c>
      <c r="J544" s="42">
        <f>#REF!</f>
        <v>45</v>
      </c>
      <c r="K544" s="42">
        <f>#REF!</f>
        <v>45</v>
      </c>
      <c r="L544" s="41">
        <f t="shared" si="144"/>
        <v>30.050280000000001</v>
      </c>
      <c r="M544" s="41">
        <f>#REF!</f>
        <v>7.5125700000000002</v>
      </c>
      <c r="N544" s="41">
        <f>#REF!</f>
        <v>7.5125700000000002</v>
      </c>
      <c r="O544" s="41">
        <f>#REF!</f>
        <v>7.5125700000000002</v>
      </c>
      <c r="P544" s="41">
        <f>#REF!</f>
        <v>7.5125700000000002</v>
      </c>
      <c r="Q544" s="17">
        <f t="shared" si="130"/>
        <v>0</v>
      </c>
      <c r="R544" s="17">
        <f t="shared" si="131"/>
        <v>0</v>
      </c>
    </row>
    <row r="545" spans="2:18" s="18" customFormat="1" ht="15" customHeight="1" x14ac:dyDescent="0.25">
      <c r="B545" s="154"/>
      <c r="C545" s="32" t="s">
        <v>24</v>
      </c>
      <c r="D545" s="20" t="s">
        <v>34</v>
      </c>
      <c r="E545" s="57">
        <f>#REF!</f>
        <v>180</v>
      </c>
      <c r="F545" s="41">
        <f>#REF!</f>
        <v>23.746319999999997</v>
      </c>
      <c r="G545" s="42">
        <f t="shared" ref="G545:G548" si="145">SUM(H545:K545)</f>
        <v>180</v>
      </c>
      <c r="H545" s="42">
        <f>#REF!</f>
        <v>45</v>
      </c>
      <c r="I545" s="42">
        <f>#REF!</f>
        <v>45</v>
      </c>
      <c r="J545" s="42">
        <f>#REF!</f>
        <v>45</v>
      </c>
      <c r="K545" s="42">
        <f>#REF!</f>
        <v>45</v>
      </c>
      <c r="L545" s="41">
        <f t="shared" si="144"/>
        <v>23.746319999999997</v>
      </c>
      <c r="M545" s="41">
        <f>#REF!</f>
        <v>5.9365799999999993</v>
      </c>
      <c r="N545" s="41">
        <f>#REF!</f>
        <v>5.9365799999999993</v>
      </c>
      <c r="O545" s="41">
        <f>#REF!</f>
        <v>5.9365799999999993</v>
      </c>
      <c r="P545" s="41">
        <f>#REF!</f>
        <v>5.9365799999999993</v>
      </c>
      <c r="Q545" s="17">
        <f t="shared" si="130"/>
        <v>0</v>
      </c>
      <c r="R545" s="17">
        <f t="shared" si="131"/>
        <v>0</v>
      </c>
    </row>
    <row r="546" spans="2:18" s="18" customFormat="1" ht="15" customHeight="1" x14ac:dyDescent="0.25">
      <c r="B546" s="154"/>
      <c r="C546" s="32" t="s">
        <v>23</v>
      </c>
      <c r="D546" s="20" t="s">
        <v>34</v>
      </c>
      <c r="E546" s="57">
        <f>#REF!</f>
        <v>110</v>
      </c>
      <c r="F546" s="41">
        <f>#REF!</f>
        <v>10.507640000000002</v>
      </c>
      <c r="G546" s="42">
        <f t="shared" si="145"/>
        <v>110</v>
      </c>
      <c r="H546" s="42">
        <f>#REF!</f>
        <v>30</v>
      </c>
      <c r="I546" s="42">
        <f>#REF!</f>
        <v>30</v>
      </c>
      <c r="J546" s="42">
        <f>#REF!</f>
        <v>20</v>
      </c>
      <c r="K546" s="42">
        <f>#REF!</f>
        <v>30</v>
      </c>
      <c r="L546" s="41">
        <f t="shared" si="144"/>
        <v>10.50764</v>
      </c>
      <c r="M546" s="41">
        <f>#REF!</f>
        <v>2.86572</v>
      </c>
      <c r="N546" s="41">
        <f>#REF!</f>
        <v>2.86572</v>
      </c>
      <c r="O546" s="41">
        <f>#REF!</f>
        <v>1.9104800000000002</v>
      </c>
      <c r="P546" s="41">
        <f>#REF!</f>
        <v>2.86572</v>
      </c>
      <c r="Q546" s="17">
        <f t="shared" si="130"/>
        <v>0</v>
      </c>
      <c r="R546" s="17">
        <f t="shared" si="131"/>
        <v>0</v>
      </c>
    </row>
    <row r="547" spans="2:18" s="18" customFormat="1" ht="15" customHeight="1" x14ac:dyDescent="0.25">
      <c r="B547" s="154"/>
      <c r="C547" s="32" t="s">
        <v>79</v>
      </c>
      <c r="D547" s="20" t="s">
        <v>34</v>
      </c>
      <c r="E547" s="57">
        <f>#REF!</f>
        <v>90</v>
      </c>
      <c r="F547" s="41">
        <f>#REF!</f>
        <v>8.3093400000000006</v>
      </c>
      <c r="G547" s="42">
        <f t="shared" si="145"/>
        <v>90</v>
      </c>
      <c r="H547" s="42">
        <f>#REF!</f>
        <v>27</v>
      </c>
      <c r="I547" s="42">
        <f>#REF!</f>
        <v>27</v>
      </c>
      <c r="J547" s="42">
        <f>#REF!</f>
        <v>9</v>
      </c>
      <c r="K547" s="42">
        <f>#REF!</f>
        <v>27</v>
      </c>
      <c r="L547" s="41">
        <f t="shared" si="144"/>
        <v>8.3093399999999988</v>
      </c>
      <c r="M547" s="41">
        <f>#REF!</f>
        <v>2.4928019999999997</v>
      </c>
      <c r="N547" s="41">
        <f>#REF!</f>
        <v>2.4928019999999997</v>
      </c>
      <c r="O547" s="41">
        <f>#REF!</f>
        <v>0.83093399999999995</v>
      </c>
      <c r="P547" s="41">
        <f>#REF!</f>
        <v>2.4928019999999997</v>
      </c>
      <c r="Q547" s="17">
        <f t="shared" si="130"/>
        <v>0</v>
      </c>
      <c r="R547" s="17">
        <f t="shared" si="131"/>
        <v>0</v>
      </c>
    </row>
    <row r="548" spans="2:18" s="18" customFormat="1" ht="15" customHeight="1" x14ac:dyDescent="0.25">
      <c r="B548" s="154"/>
      <c r="C548" s="32" t="s">
        <v>25</v>
      </c>
      <c r="D548" s="20" t="s">
        <v>34</v>
      </c>
      <c r="E548" s="57">
        <f>#REF!</f>
        <v>90</v>
      </c>
      <c r="F548" s="41">
        <f>#REF!</f>
        <v>7.1229600000000008</v>
      </c>
      <c r="G548" s="42">
        <f t="shared" si="145"/>
        <v>90</v>
      </c>
      <c r="H548" s="42">
        <f>#REF!</f>
        <v>27</v>
      </c>
      <c r="I548" s="42">
        <f>#REF!</f>
        <v>27</v>
      </c>
      <c r="J548" s="42">
        <f>#REF!</f>
        <v>9</v>
      </c>
      <c r="K548" s="42">
        <f>#REF!</f>
        <v>27</v>
      </c>
      <c r="L548" s="41">
        <f t="shared" si="144"/>
        <v>7.12296</v>
      </c>
      <c r="M548" s="41">
        <f>#REF!</f>
        <v>2.1368879999999999</v>
      </c>
      <c r="N548" s="41">
        <f>#REF!</f>
        <v>2.1368879999999999</v>
      </c>
      <c r="O548" s="41">
        <f>#REF!</f>
        <v>0.71229600000000015</v>
      </c>
      <c r="P548" s="41">
        <f>#REF!</f>
        <v>2.1368879999999999</v>
      </c>
      <c r="Q548" s="17">
        <f t="shared" si="130"/>
        <v>0</v>
      </c>
      <c r="R548" s="17">
        <f t="shared" si="131"/>
        <v>0</v>
      </c>
    </row>
    <row r="549" spans="2:18" s="18" customFormat="1" ht="15" customHeight="1" x14ac:dyDescent="0.25">
      <c r="B549" s="154"/>
      <c r="C549" s="25" t="s">
        <v>44</v>
      </c>
      <c r="D549" s="26" t="s">
        <v>34</v>
      </c>
      <c r="E549" s="55">
        <f t="shared" ref="E549:P549" si="146">SUM(E550:E551)</f>
        <v>151</v>
      </c>
      <c r="F549" s="55">
        <f t="shared" si="146"/>
        <v>126.119192832</v>
      </c>
      <c r="G549" s="55">
        <f t="shared" si="146"/>
        <v>151</v>
      </c>
      <c r="H549" s="55">
        <f t="shared" si="146"/>
        <v>113</v>
      </c>
      <c r="I549" s="55">
        <f t="shared" si="146"/>
        <v>38</v>
      </c>
      <c r="J549" s="55">
        <f t="shared" si="146"/>
        <v>0</v>
      </c>
      <c r="K549" s="55">
        <f t="shared" si="146"/>
        <v>0</v>
      </c>
      <c r="L549" s="55">
        <f t="shared" si="146"/>
        <v>126.119192832</v>
      </c>
      <c r="M549" s="55">
        <f t="shared" si="146"/>
        <v>94.399395839999997</v>
      </c>
      <c r="N549" s="55">
        <f t="shared" si="146"/>
        <v>31.719796991999996</v>
      </c>
      <c r="O549" s="55">
        <f t="shared" si="146"/>
        <v>0</v>
      </c>
      <c r="P549" s="55">
        <f t="shared" si="146"/>
        <v>0</v>
      </c>
      <c r="Q549" s="17">
        <f t="shared" si="130"/>
        <v>0</v>
      </c>
      <c r="R549" s="17">
        <f t="shared" si="131"/>
        <v>0</v>
      </c>
    </row>
    <row r="550" spans="2:18" s="18" customFormat="1" ht="15" customHeight="1" x14ac:dyDescent="0.25">
      <c r="B550" s="154"/>
      <c r="C550" s="34" t="s">
        <v>45</v>
      </c>
      <c r="D550" s="20" t="s">
        <v>34</v>
      </c>
      <c r="E550" s="57">
        <f>#REF!</f>
        <v>133</v>
      </c>
      <c r="F550" s="41">
        <f>#REF!</f>
        <v>111.719284992</v>
      </c>
      <c r="G550" s="42">
        <f>SUM(H550:K550)</f>
        <v>133</v>
      </c>
      <c r="H550" s="42">
        <f>#REF!</f>
        <v>100</v>
      </c>
      <c r="I550" s="42">
        <f>#REF!</f>
        <v>33</v>
      </c>
      <c r="J550" s="42">
        <f>#REF!</f>
        <v>0</v>
      </c>
      <c r="K550" s="42">
        <f>#REF!</f>
        <v>0</v>
      </c>
      <c r="L550" s="41">
        <f>SUM(M550:P550)</f>
        <v>111.719284992</v>
      </c>
      <c r="M550" s="41">
        <f>#REF!</f>
        <v>83.999462399999999</v>
      </c>
      <c r="N550" s="41">
        <f>#REF!</f>
        <v>27.719822591999996</v>
      </c>
      <c r="O550" s="41">
        <f>#REF!</f>
        <v>0</v>
      </c>
      <c r="P550" s="41">
        <f>#REF!</f>
        <v>0</v>
      </c>
      <c r="Q550" s="17">
        <f t="shared" si="130"/>
        <v>0</v>
      </c>
      <c r="R550" s="17">
        <f t="shared" si="131"/>
        <v>0</v>
      </c>
    </row>
    <row r="551" spans="2:18" s="18" customFormat="1" ht="15" customHeight="1" x14ac:dyDescent="0.25">
      <c r="B551" s="154"/>
      <c r="C551" s="34" t="s">
        <v>46</v>
      </c>
      <c r="D551" s="20" t="s">
        <v>34</v>
      </c>
      <c r="E551" s="57">
        <f>#REF!</f>
        <v>18</v>
      </c>
      <c r="F551" s="41">
        <f>#REF!</f>
        <v>14.399907839999999</v>
      </c>
      <c r="G551" s="42">
        <f>SUM(H551:K551)</f>
        <v>18</v>
      </c>
      <c r="H551" s="42">
        <f>#REF!</f>
        <v>13</v>
      </c>
      <c r="I551" s="42">
        <f>#REF!</f>
        <v>5</v>
      </c>
      <c r="J551" s="42">
        <f>#REF!</f>
        <v>0</v>
      </c>
      <c r="K551" s="42">
        <f>#REF!</f>
        <v>0</v>
      </c>
      <c r="L551" s="41">
        <f>SUM(M551:P551)</f>
        <v>14.399907840000003</v>
      </c>
      <c r="M551" s="41">
        <f>#REF!</f>
        <v>10.399933440000002</v>
      </c>
      <c r="N551" s="41">
        <f>#REF!</f>
        <v>3.9999744000000006</v>
      </c>
      <c r="O551" s="41">
        <f>#REF!</f>
        <v>0</v>
      </c>
      <c r="P551" s="41">
        <f>#REF!</f>
        <v>0</v>
      </c>
      <c r="Q551" s="17">
        <f t="shared" si="130"/>
        <v>0</v>
      </c>
      <c r="R551" s="17">
        <f t="shared" si="131"/>
        <v>0</v>
      </c>
    </row>
    <row r="552" spans="2:18" s="18" customFormat="1" ht="15" customHeight="1" x14ac:dyDescent="0.25">
      <c r="B552" s="154"/>
      <c r="C552" s="25" t="s">
        <v>47</v>
      </c>
      <c r="D552" s="26" t="s">
        <v>34</v>
      </c>
      <c r="E552" s="55">
        <f>'[1]ПМО взр'!BG$508</f>
        <v>1239</v>
      </c>
      <c r="F552" s="30">
        <f>'[1]ПМО взр'!NZ$508</f>
        <v>4193.9679999999998</v>
      </c>
      <c r="G552" s="44">
        <f>H552+I552+J552+K552</f>
        <v>1239</v>
      </c>
      <c r="H552" s="44">
        <f>'[1]ПМО взр'!N$508</f>
        <v>505</v>
      </c>
      <c r="I552" s="44">
        <f>'[1]ПМО взр'!Z$508</f>
        <v>335</v>
      </c>
      <c r="J552" s="44">
        <f>'[1]ПМО взр'!AL$508</f>
        <v>399</v>
      </c>
      <c r="K552" s="44">
        <f>'[1]ПМО взр'!BD$508</f>
        <v>0</v>
      </c>
      <c r="L552" s="30">
        <f>M552+N552+O552+P552</f>
        <v>4193.9679999999998</v>
      </c>
      <c r="M552" s="30">
        <f>'[1]ПМО взр'!FI$508</f>
        <v>1702.5699999999997</v>
      </c>
      <c r="N552" s="30">
        <f>'[1]ПМО взр'!HQ$508</f>
        <v>1143.6099999999999</v>
      </c>
      <c r="O552" s="30">
        <f>'[1]ПМО взр'!JY$508</f>
        <v>1347.7880000000002</v>
      </c>
      <c r="P552" s="30">
        <f>'[1]ПМО взр'!NK$508</f>
        <v>0</v>
      </c>
      <c r="Q552" s="17">
        <f t="shared" si="130"/>
        <v>0</v>
      </c>
      <c r="R552" s="17">
        <f t="shared" si="131"/>
        <v>0</v>
      </c>
    </row>
    <row r="553" spans="2:18" s="18" customFormat="1" ht="15" customHeight="1" x14ac:dyDescent="0.25">
      <c r="B553" s="154"/>
      <c r="C553" s="25" t="s">
        <v>48</v>
      </c>
      <c r="D553" s="26" t="s">
        <v>34</v>
      </c>
      <c r="E553" s="55">
        <f>'[1]Проф.МО дети  '!V$203</f>
        <v>1195</v>
      </c>
      <c r="F553" s="30">
        <f>'[1]Проф.МО дети  '!EF$203</f>
        <v>4954.5031683038078</v>
      </c>
      <c r="G553" s="44">
        <f t="shared" ref="G553:G561" si="147">H553+I553+J553+K553</f>
        <v>1195</v>
      </c>
      <c r="H553" s="44">
        <f>'[1]Проф.МО дети  '!G$203</f>
        <v>78</v>
      </c>
      <c r="I553" s="44">
        <f>'[1]Проф.МО дети  '!K$203</f>
        <v>252</v>
      </c>
      <c r="J553" s="44">
        <f>'[1]Проф.МО дети  '!O$203</f>
        <v>457</v>
      </c>
      <c r="K553" s="44">
        <f>'[1]Проф.МО дети  '!U$203</f>
        <v>408</v>
      </c>
      <c r="L553" s="30">
        <f t="shared" ref="L553:L561" si="148">M553+N553+O553+P553</f>
        <v>4954.5031683038078</v>
      </c>
      <c r="M553" s="30">
        <f>'[1]Проф.МО дети  '!BI$203</f>
        <v>191.83539415872781</v>
      </c>
      <c r="N553" s="30">
        <f>'[1]Проф.МО дети  '!CC$203</f>
        <v>1008.2928296329011</v>
      </c>
      <c r="O553" s="30">
        <f>'[1]Проф.МО дети  '!CW$203</f>
        <v>1913.470002801351</v>
      </c>
      <c r="P553" s="30">
        <f>'[1]Проф.МО дети  '!EA$203</f>
        <v>1840.9049417108281</v>
      </c>
      <c r="Q553" s="17">
        <f t="shared" si="130"/>
        <v>0</v>
      </c>
      <c r="R553" s="17">
        <f t="shared" si="131"/>
        <v>0</v>
      </c>
    </row>
    <row r="554" spans="2:18" s="18" customFormat="1" ht="15" customHeight="1" x14ac:dyDescent="0.25">
      <c r="B554" s="154"/>
      <c r="C554" s="25" t="s">
        <v>49</v>
      </c>
      <c r="D554" s="26" t="s">
        <v>34</v>
      </c>
      <c r="E554" s="55">
        <f>'[1]ДДС ТЖС'!V$50</f>
        <v>29</v>
      </c>
      <c r="F554" s="30">
        <f>'[1]ДДС ТЖС'!EH$50</f>
        <v>345.43895607840005</v>
      </c>
      <c r="G554" s="44">
        <f t="shared" si="147"/>
        <v>29</v>
      </c>
      <c r="H554" s="44">
        <f>'[1]ДДС ТЖС'!G$50</f>
        <v>29</v>
      </c>
      <c r="I554" s="44">
        <f>'[1]ДДС ТЖС'!K$50</f>
        <v>0</v>
      </c>
      <c r="J554" s="44">
        <f>'[1]ДДС ТЖС'!O$50</f>
        <v>0</v>
      </c>
      <c r="K554" s="44">
        <f>'[1]ДДС ТЖС'!U$50</f>
        <v>0</v>
      </c>
      <c r="L554" s="30">
        <f t="shared" si="148"/>
        <v>345.43895607840005</v>
      </c>
      <c r="M554" s="30">
        <f>'[1]ДДС ТЖС'!BK$50</f>
        <v>345.43895607840005</v>
      </c>
      <c r="N554" s="30">
        <f>'[1]ДДС ТЖС'!CE$50</f>
        <v>0</v>
      </c>
      <c r="O554" s="30">
        <f>'[1]ДДС ТЖС'!CY$50</f>
        <v>0</v>
      </c>
      <c r="P554" s="30">
        <f>'[1]ДДС ТЖС'!EC$50</f>
        <v>0</v>
      </c>
      <c r="Q554" s="17">
        <f t="shared" si="130"/>
        <v>0</v>
      </c>
      <c r="R554" s="17">
        <f t="shared" si="131"/>
        <v>0</v>
      </c>
    </row>
    <row r="555" spans="2:18" s="18" customFormat="1" ht="15" customHeight="1" x14ac:dyDescent="0.25">
      <c r="B555" s="154"/>
      <c r="C555" s="25" t="s">
        <v>50</v>
      </c>
      <c r="D555" s="26" t="s">
        <v>34</v>
      </c>
      <c r="E555" s="55">
        <f>'[1]ДДС опека'!V$49</f>
        <v>64</v>
      </c>
      <c r="F555" s="30">
        <f>'[1]ДДС опека'!EJ$49</f>
        <v>786.72452541440009</v>
      </c>
      <c r="G555" s="44">
        <f t="shared" si="147"/>
        <v>64</v>
      </c>
      <c r="H555" s="44">
        <f>'[1]ДДС опека'!G$49</f>
        <v>64</v>
      </c>
      <c r="I555" s="44">
        <f>'[1]ДДС опека'!K$49</f>
        <v>0</v>
      </c>
      <c r="J555" s="44">
        <f>'[1]ДДС опека'!O$49</f>
        <v>0</v>
      </c>
      <c r="K555" s="44">
        <f>'[1]ДДС опека'!U$49</f>
        <v>0</v>
      </c>
      <c r="L555" s="30">
        <f t="shared" si="148"/>
        <v>786.72452541440009</v>
      </c>
      <c r="M555" s="30">
        <f>'[1]ДДС опека'!BK$49</f>
        <v>786.72452541440009</v>
      </c>
      <c r="N555" s="30">
        <f>'[1]ДДС опека'!CE$49</f>
        <v>0</v>
      </c>
      <c r="O555" s="30">
        <f>'[1]ДДС опека'!CY$49</f>
        <v>0</v>
      </c>
      <c r="P555" s="30">
        <f>'[1]ДДС опека'!EC$49</f>
        <v>0</v>
      </c>
      <c r="Q555" s="17">
        <f t="shared" si="130"/>
        <v>0</v>
      </c>
      <c r="R555" s="17">
        <f t="shared" si="131"/>
        <v>0</v>
      </c>
    </row>
    <row r="556" spans="2:18" s="18" customFormat="1" ht="15" customHeight="1" x14ac:dyDescent="0.25">
      <c r="B556" s="154"/>
      <c r="C556" s="25" t="s">
        <v>51</v>
      </c>
      <c r="D556" s="26" t="s">
        <v>34</v>
      </c>
      <c r="E556" s="55">
        <f>'[1]ДВН1Этап новый '!$BG419</f>
        <v>1779</v>
      </c>
      <c r="F556" s="30">
        <f>'[1]ДВН1Этап новый '!OB$419</f>
        <v>10711.123170531604</v>
      </c>
      <c r="G556" s="44">
        <f>H556+I556+J556+K556</f>
        <v>1779</v>
      </c>
      <c r="H556" s="44">
        <f>'[1]ДВН1Этап новый '!N$419</f>
        <v>597</v>
      </c>
      <c r="I556" s="44">
        <f>'[1]ДВН1Этап новый '!Z$419</f>
        <v>804</v>
      </c>
      <c r="J556" s="44">
        <f>'[1]ДВН1Этап новый '!AL$419</f>
        <v>378</v>
      </c>
      <c r="K556" s="44">
        <f>'[1]ДВН1Этап новый '!BD$419</f>
        <v>0</v>
      </c>
      <c r="L556" s="30">
        <f t="shared" si="148"/>
        <v>10711.123170531602</v>
      </c>
      <c r="M556" s="30">
        <f>'[1]ДВН1Этап новый '!FK$419</f>
        <v>3122.7091791629996</v>
      </c>
      <c r="N556" s="30">
        <f>'[1]ДВН1Этап новый '!HS$419</f>
        <v>4886.3379913686013</v>
      </c>
      <c r="O556" s="30">
        <f>'[1]ДВН1Этап новый '!KA$419</f>
        <v>2702.076</v>
      </c>
      <c r="P556" s="30">
        <f>'[1]ДВН1Этап новый '!NM$419</f>
        <v>0</v>
      </c>
      <c r="Q556" s="17">
        <f t="shared" si="130"/>
        <v>0</v>
      </c>
      <c r="R556" s="17">
        <f t="shared" si="131"/>
        <v>0</v>
      </c>
    </row>
    <row r="557" spans="2:18" s="18" customFormat="1" ht="15" customHeight="1" x14ac:dyDescent="0.25">
      <c r="B557" s="154"/>
      <c r="C557" s="25" t="s">
        <v>52</v>
      </c>
      <c r="D557" s="26" t="s">
        <v>34</v>
      </c>
      <c r="E557" s="55">
        <f>'[1]ДВН2 этап'!BG$425</f>
        <v>79</v>
      </c>
      <c r="F557" s="30">
        <f>'[1]ДВН2 этап'!NP$425</f>
        <v>321.92812359179999</v>
      </c>
      <c r="G557" s="44">
        <f t="shared" si="147"/>
        <v>79</v>
      </c>
      <c r="H557" s="44">
        <f>'[1]ДВН2 этап'!N$425</f>
        <v>62</v>
      </c>
      <c r="I557" s="44">
        <f>'[1]ДВН2 этап'!Z$425</f>
        <v>17</v>
      </c>
      <c r="J557" s="44">
        <f>'[1]ДВН2 этап'!AL$425</f>
        <v>0</v>
      </c>
      <c r="K557" s="44">
        <f>'[1]ДВН2 этап'!BD$425</f>
        <v>0</v>
      </c>
      <c r="L557" s="30">
        <f t="shared" si="148"/>
        <v>321.92812359179999</v>
      </c>
      <c r="M557" s="30">
        <f>'[1]ДВН2 этап'!EY$425</f>
        <v>233.97082054039998</v>
      </c>
      <c r="N557" s="30">
        <f>'[1]ДВН2 этап'!HG$425</f>
        <v>87.95730305139999</v>
      </c>
      <c r="O557" s="30">
        <f>'[1]ДВН2 этап'!JO$425</f>
        <v>0</v>
      </c>
      <c r="P557" s="30">
        <f>'[1]ДВН2 этап'!NA$425</f>
        <v>0</v>
      </c>
      <c r="Q557" s="17">
        <f t="shared" si="130"/>
        <v>0</v>
      </c>
      <c r="R557" s="17">
        <f t="shared" si="131"/>
        <v>0</v>
      </c>
    </row>
    <row r="558" spans="2:18" s="18" customFormat="1" ht="15" customHeight="1" x14ac:dyDescent="0.25">
      <c r="B558" s="154"/>
      <c r="C558" s="25" t="s">
        <v>53</v>
      </c>
      <c r="D558" s="26" t="s">
        <v>34</v>
      </c>
      <c r="E558" s="55">
        <f>'[1]1 этап угл.дисп.'!BG$71</f>
        <v>160</v>
      </c>
      <c r="F558" s="30">
        <f>'[1]1 этап угл.дисп.'!NB$71</f>
        <v>250.24000000000007</v>
      </c>
      <c r="G558" s="52">
        <f t="shared" si="147"/>
        <v>160</v>
      </c>
      <c r="H558" s="44">
        <f>'[1]1 этап угл.дисп.'!N$71</f>
        <v>40</v>
      </c>
      <c r="I558" s="44">
        <f>'[1]1 этап угл.дисп.'!Z$71</f>
        <v>60</v>
      </c>
      <c r="J558" s="44">
        <f>'[1]1 этап угл.дисп.'!AL$71</f>
        <v>45</v>
      </c>
      <c r="K558" s="44">
        <f>'[1]1 этап угл.дисп.'!BD$71</f>
        <v>15</v>
      </c>
      <c r="L558" s="53">
        <f t="shared" si="148"/>
        <v>250.24000000000007</v>
      </c>
      <c r="M558" s="30">
        <f>'[1]1 этап угл.дисп.'!EI$71</f>
        <v>62.560000000000016</v>
      </c>
      <c r="N558" s="30">
        <f>'[1]1 этап угл.дисп.'!GQ$71</f>
        <v>93.840000000000018</v>
      </c>
      <c r="O558" s="30">
        <f>'[1]1 этап угл.дисп.'!IY$71</f>
        <v>70.380000000000024</v>
      </c>
      <c r="P558" s="30">
        <f>'[1]1 этап угл.дисп.'!MK$71</f>
        <v>23.460000000000004</v>
      </c>
      <c r="Q558" s="17">
        <f t="shared" si="130"/>
        <v>0</v>
      </c>
      <c r="R558" s="17">
        <f t="shared" si="131"/>
        <v>0</v>
      </c>
    </row>
    <row r="559" spans="2:18" s="18" customFormat="1" ht="15" customHeight="1" x14ac:dyDescent="0.25">
      <c r="B559" s="154"/>
      <c r="C559" s="25" t="s">
        <v>54</v>
      </c>
      <c r="D559" s="26" t="s">
        <v>34</v>
      </c>
      <c r="E559" s="55">
        <f>'[1]2 этап угл.дисп.'!U$66</f>
        <v>20</v>
      </c>
      <c r="F559" s="30">
        <f>'[1]2 этап угл.дисп.'!DV$66</f>
        <v>140.97912787199999</v>
      </c>
      <c r="G559" s="44">
        <f t="shared" si="147"/>
        <v>20</v>
      </c>
      <c r="H559" s="44">
        <f>'[1]2 этап угл.дисп.'!F$66</f>
        <v>4</v>
      </c>
      <c r="I559" s="44">
        <f>'[1]2 этап угл.дисп.'!J$66</f>
        <v>7</v>
      </c>
      <c r="J559" s="44">
        <f>'[1]2 этап угл.дисп.'!N$66</f>
        <v>5</v>
      </c>
      <c r="K559" s="44">
        <f>'[1]2 этап угл.дисп.'!T$66</f>
        <v>4</v>
      </c>
      <c r="L559" s="30">
        <f t="shared" si="148"/>
        <v>140.97912787200002</v>
      </c>
      <c r="M559" s="30">
        <f>'[1]2 этап угл.дисп.'!AY$66</f>
        <v>28.195825574400008</v>
      </c>
      <c r="N559" s="30">
        <f>'[1]2 этап угл.дисп.'!BS$66</f>
        <v>49.3426947552</v>
      </c>
      <c r="O559" s="30">
        <f>'[1]2 этап угл.дисп.'!CM$66</f>
        <v>35.244781968000005</v>
      </c>
      <c r="P559" s="30">
        <f>'[1]2 этап угл.дисп.'!DQ$66</f>
        <v>28.195825574400008</v>
      </c>
      <c r="Q559" s="17">
        <f t="shared" si="130"/>
        <v>0</v>
      </c>
      <c r="R559" s="17">
        <f t="shared" si="131"/>
        <v>0</v>
      </c>
    </row>
    <row r="560" spans="2:18" s="18" customFormat="1" ht="15" customHeight="1" x14ac:dyDescent="0.25">
      <c r="B560" s="154"/>
      <c r="C560" s="25" t="s">
        <v>55</v>
      </c>
      <c r="D560" s="26" t="s">
        <v>34</v>
      </c>
      <c r="E560" s="55">
        <f>'[1]1 этап репрод здоровья'!$BG$422</f>
        <v>749</v>
      </c>
      <c r="F560" s="30">
        <f>'[1]1 этап репрод здоровья'!$MR$422</f>
        <v>2147.5299999999997</v>
      </c>
      <c r="G560" s="44">
        <f t="shared" si="147"/>
        <v>749</v>
      </c>
      <c r="H560" s="44">
        <f>'[1]1 этап репрод здоровья'!$N$422</f>
        <v>0</v>
      </c>
      <c r="I560" s="44">
        <f>'[1]1 этап репрод здоровья'!$Z$422</f>
        <v>0</v>
      </c>
      <c r="J560" s="44">
        <f>'[1]1 этап репрод здоровья'!$AL$422</f>
        <v>414</v>
      </c>
      <c r="K560" s="44">
        <f>'[1]1 этап репрод здоровья'!$BD$422</f>
        <v>335</v>
      </c>
      <c r="L560" s="30">
        <f t="shared" si="148"/>
        <v>2147.5299999999997</v>
      </c>
      <c r="M560" s="30">
        <f>'[1]1 этап репрод здоровья'!$EA$422</f>
        <v>0</v>
      </c>
      <c r="N560" s="30">
        <f>'[1]1 этап репрод здоровья'!$GI$422</f>
        <v>0</v>
      </c>
      <c r="O560" s="30">
        <f>'[1]1 этап репрод здоровья'!$IQ$422</f>
        <v>1309.5999999999999</v>
      </c>
      <c r="P560" s="30">
        <f>'[1]1 этап репрод здоровья'!$MC$422</f>
        <v>837.93000000000006</v>
      </c>
      <c r="Q560" s="17">
        <f t="shared" si="130"/>
        <v>0</v>
      </c>
      <c r="R560" s="17">
        <f t="shared" si="131"/>
        <v>0</v>
      </c>
    </row>
    <row r="561" spans="2:18" s="18" customFormat="1" ht="15" customHeight="1" x14ac:dyDescent="0.25">
      <c r="B561" s="154"/>
      <c r="C561" s="25" t="s">
        <v>56</v>
      </c>
      <c r="D561" s="26" t="s">
        <v>34</v>
      </c>
      <c r="E561" s="55">
        <f>'[1]2 этап репрод здоровья'!BG$422</f>
        <v>67</v>
      </c>
      <c r="F561" s="30">
        <f>'[1]2 этап репрод здоровья'!MR$422</f>
        <v>199.035</v>
      </c>
      <c r="G561" s="44">
        <f t="shared" si="147"/>
        <v>67</v>
      </c>
      <c r="H561" s="44">
        <f>'[1]2 этап репрод здоровья'!N$422</f>
        <v>0</v>
      </c>
      <c r="I561" s="44">
        <f>'[1]2 этап репрод здоровья'!Z$422</f>
        <v>0</v>
      </c>
      <c r="J561" s="44">
        <f>'[1]2 этап репрод здоровья'!AL$422</f>
        <v>22</v>
      </c>
      <c r="K561" s="44">
        <f>'[1]2 этап репрод здоровья'!BD$422</f>
        <v>45</v>
      </c>
      <c r="L561" s="30">
        <f t="shared" si="148"/>
        <v>199.035</v>
      </c>
      <c r="M561" s="30">
        <f>'[1]2 этап репрод здоровья'!EA$422</f>
        <v>0</v>
      </c>
      <c r="N561" s="30">
        <f>'[1]2 этап репрод здоровья'!GI$422</f>
        <v>0</v>
      </c>
      <c r="O561" s="30">
        <f>'[1]2 этап репрод здоровья'!IQ$422</f>
        <v>65.435000000000002</v>
      </c>
      <c r="P561" s="30">
        <f>'[1]2 этап репрод здоровья'!MC$422</f>
        <v>133.6</v>
      </c>
      <c r="Q561" s="17">
        <f t="shared" si="130"/>
        <v>0</v>
      </c>
      <c r="R561" s="17">
        <f t="shared" si="131"/>
        <v>0</v>
      </c>
    </row>
    <row r="562" spans="2:18" s="18" customFormat="1" ht="15" customHeight="1" x14ac:dyDescent="0.25">
      <c r="B562" s="154"/>
      <c r="C562" s="149" t="s">
        <v>8</v>
      </c>
      <c r="D562" s="149"/>
      <c r="E562" s="54">
        <f>E499+E510+E511+E512+E516+E526+E530+E540+E549+E552+E553+E554+E555+E556+E557+E558+E559+E560+E561</f>
        <v>33489</v>
      </c>
      <c r="F562" s="54">
        <f t="shared" ref="F562:O562" si="149">F499+F510+F511+F512+F516+F526+F530+F540+F549+F552+F553+F554+F555+F556+F557+F558+F559+F560+F561</f>
        <v>88211.739355113401</v>
      </c>
      <c r="G562" s="54">
        <f t="shared" si="149"/>
        <v>33489</v>
      </c>
      <c r="H562" s="54">
        <f t="shared" si="149"/>
        <v>8780</v>
      </c>
      <c r="I562" s="54">
        <f t="shared" si="149"/>
        <v>8586</v>
      </c>
      <c r="J562" s="54">
        <f t="shared" si="149"/>
        <v>8698</v>
      </c>
      <c r="K562" s="54">
        <f t="shared" si="149"/>
        <v>7425</v>
      </c>
      <c r="L562" s="54">
        <f t="shared" si="149"/>
        <v>88211.739355113401</v>
      </c>
      <c r="M562" s="54">
        <f t="shared" si="149"/>
        <v>23422.895685041123</v>
      </c>
      <c r="N562" s="54">
        <f t="shared" si="149"/>
        <v>23599.632381765692</v>
      </c>
      <c r="O562" s="54">
        <f t="shared" si="149"/>
        <v>23558.345398982547</v>
      </c>
      <c r="P562" s="54">
        <f>P499+P510+P511+P512+P516+P526+P530+P540+P549+P552+P553+P554+P555+P556+P557+P558+P559+P560+P561</f>
        <v>17630.865889324017</v>
      </c>
      <c r="Q562" s="17">
        <f t="shared" si="130"/>
        <v>0</v>
      </c>
      <c r="R562" s="17">
        <f t="shared" si="131"/>
        <v>0</v>
      </c>
    </row>
    <row r="563" spans="2:18" s="18" customFormat="1" ht="45.75" customHeight="1" x14ac:dyDescent="0.25">
      <c r="B563" s="154" t="s">
        <v>80</v>
      </c>
      <c r="C563" s="25" t="s">
        <v>14</v>
      </c>
      <c r="D563" s="26" t="s">
        <v>15</v>
      </c>
      <c r="E563" s="55">
        <f>E564+E565+E566+E567+E568+E570+E571+E572+E573+E574+E575+E576+E577+E578</f>
        <v>19019</v>
      </c>
      <c r="F563" s="55">
        <f t="shared" ref="F563:P563" si="150">F564+F565+F566+F567+F568+F570+F571+F572+F573+F574+F575+F576+F577+F578</f>
        <v>56043.430366614601</v>
      </c>
      <c r="G563" s="55">
        <f t="shared" si="150"/>
        <v>19019</v>
      </c>
      <c r="H563" s="55">
        <f t="shared" si="150"/>
        <v>4728</v>
      </c>
      <c r="I563" s="55">
        <f t="shared" si="150"/>
        <v>4748</v>
      </c>
      <c r="J563" s="55">
        <f t="shared" si="150"/>
        <v>4761</v>
      </c>
      <c r="K563" s="55">
        <f t="shared" si="150"/>
        <v>4782</v>
      </c>
      <c r="L563" s="55">
        <f t="shared" si="150"/>
        <v>56043.430366614586</v>
      </c>
      <c r="M563" s="55">
        <f t="shared" si="150"/>
        <v>13826.009166695405</v>
      </c>
      <c r="N563" s="55">
        <f t="shared" si="150"/>
        <v>14031.2346504696</v>
      </c>
      <c r="O563" s="55">
        <f t="shared" si="150"/>
        <v>14060.447755322399</v>
      </c>
      <c r="P563" s="55">
        <f t="shared" si="150"/>
        <v>14125.738794127197</v>
      </c>
      <c r="Q563" s="17">
        <f t="shared" si="130"/>
        <v>0</v>
      </c>
      <c r="R563" s="17">
        <f t="shared" si="131"/>
        <v>0</v>
      </c>
    </row>
    <row r="564" spans="2:18" s="18" customFormat="1" ht="15" customHeight="1" x14ac:dyDescent="0.25">
      <c r="B564" s="154"/>
      <c r="C564" s="19" t="s">
        <v>16</v>
      </c>
      <c r="D564" s="20" t="s">
        <v>15</v>
      </c>
      <c r="E564" s="57">
        <f>#REF!</f>
        <v>5175</v>
      </c>
      <c r="F564" s="41">
        <f>#REF!</f>
        <v>17979.545700966897</v>
      </c>
      <c r="G564" s="42">
        <f>SUM(H564:K564)</f>
        <v>5175</v>
      </c>
      <c r="H564" s="42">
        <f>#REF!</f>
        <v>1294</v>
      </c>
      <c r="I564" s="42">
        <f>#REF!</f>
        <v>1295</v>
      </c>
      <c r="J564" s="42">
        <f>#REF!</f>
        <v>1293</v>
      </c>
      <c r="K564" s="42">
        <f>#REF!</f>
        <v>1293</v>
      </c>
      <c r="L564" s="41">
        <f>SUM(M564:P564)</f>
        <v>17979.545700966897</v>
      </c>
      <c r="M564" s="41">
        <f>#REF!</f>
        <v>4463.8747483197003</v>
      </c>
      <c r="N564" s="41">
        <f>#REF!</f>
        <v>4509.8670146039995</v>
      </c>
      <c r="O564" s="41">
        <f>#REF!</f>
        <v>4502.9019690215991</v>
      </c>
      <c r="P564" s="41">
        <f>#REF!</f>
        <v>4502.9019690215991</v>
      </c>
      <c r="Q564" s="17">
        <f t="shared" si="130"/>
        <v>0</v>
      </c>
      <c r="R564" s="17">
        <f t="shared" si="131"/>
        <v>0</v>
      </c>
    </row>
    <row r="565" spans="2:18" s="18" customFormat="1" ht="15" customHeight="1" x14ac:dyDescent="0.25">
      <c r="B565" s="154"/>
      <c r="C565" s="19" t="s">
        <v>17</v>
      </c>
      <c r="D565" s="20" t="s">
        <v>15</v>
      </c>
      <c r="E565" s="57">
        <f>#REF!</f>
        <v>5081</v>
      </c>
      <c r="F565" s="41">
        <f>#REF!</f>
        <v>11325.412047903301</v>
      </c>
      <c r="G565" s="42">
        <f t="shared" ref="G565:G578" si="151">SUM(H565:K565)</f>
        <v>5081</v>
      </c>
      <c r="H565" s="42">
        <f>#REF!</f>
        <v>1270</v>
      </c>
      <c r="I565" s="42">
        <f>#REF!</f>
        <v>1271</v>
      </c>
      <c r="J565" s="42">
        <f>#REF!</f>
        <v>1270</v>
      </c>
      <c r="K565" s="42">
        <f>#REF!</f>
        <v>1270</v>
      </c>
      <c r="L565" s="41">
        <f t="shared" ref="L565:L578" si="152">SUM(M565:P565)</f>
        <v>11325.412047903301</v>
      </c>
      <c r="M565" s="41">
        <f>#REF!</f>
        <v>2827.5804090801003</v>
      </c>
      <c r="N565" s="41">
        <f>#REF!</f>
        <v>2834.0970907751998</v>
      </c>
      <c r="O565" s="41">
        <f>#REF!</f>
        <v>2831.8672740239999</v>
      </c>
      <c r="P565" s="41">
        <f>#REF!</f>
        <v>2831.8672740239999</v>
      </c>
      <c r="Q565" s="17">
        <f t="shared" si="130"/>
        <v>0</v>
      </c>
      <c r="R565" s="17">
        <f t="shared" si="131"/>
        <v>0</v>
      </c>
    </row>
    <row r="566" spans="2:18" s="18" customFormat="1" ht="15" customHeight="1" x14ac:dyDescent="0.25">
      <c r="B566" s="154"/>
      <c r="C566" s="24" t="s">
        <v>81</v>
      </c>
      <c r="D566" s="20" t="s">
        <v>15</v>
      </c>
      <c r="E566" s="57">
        <f>#REF!</f>
        <v>645</v>
      </c>
      <c r="F566" s="41">
        <f>#REF!</f>
        <v>1437.675068817</v>
      </c>
      <c r="G566" s="42">
        <f t="shared" si="151"/>
        <v>645</v>
      </c>
      <c r="H566" s="42">
        <f>#REF!</f>
        <v>165</v>
      </c>
      <c r="I566" s="42">
        <f>#REF!</f>
        <v>160</v>
      </c>
      <c r="J566" s="42">
        <f>#REF!</f>
        <v>155</v>
      </c>
      <c r="K566" s="42">
        <f>#REF!</f>
        <v>165</v>
      </c>
      <c r="L566" s="41">
        <f t="shared" si="152"/>
        <v>1437.6750688170002</v>
      </c>
      <c r="M566" s="41">
        <f>#REF!</f>
        <v>367.36302824099999</v>
      </c>
      <c r="N566" s="41">
        <f>#REF!</f>
        <v>356.77068019200004</v>
      </c>
      <c r="O566" s="41">
        <f>#REF!</f>
        <v>345.621596436</v>
      </c>
      <c r="P566" s="41">
        <f>#REF!</f>
        <v>367.91976394800002</v>
      </c>
      <c r="Q566" s="17">
        <f t="shared" si="130"/>
        <v>0</v>
      </c>
      <c r="R566" s="17">
        <f t="shared" si="131"/>
        <v>0</v>
      </c>
    </row>
    <row r="567" spans="2:18" s="18" customFormat="1" ht="15" customHeight="1" x14ac:dyDescent="0.25">
      <c r="B567" s="154"/>
      <c r="C567" s="19" t="s">
        <v>24</v>
      </c>
      <c r="D567" s="20" t="s">
        <v>15</v>
      </c>
      <c r="E567" s="57">
        <f>#REF!</f>
        <v>832</v>
      </c>
      <c r="F567" s="41">
        <f>#REF!</f>
        <v>2351.3777596422001</v>
      </c>
      <c r="G567" s="42">
        <f t="shared" si="151"/>
        <v>832</v>
      </c>
      <c r="H567" s="42">
        <f>#REF!</f>
        <v>208</v>
      </c>
      <c r="I567" s="42">
        <f>#REF!</f>
        <v>209</v>
      </c>
      <c r="J567" s="42">
        <f>#REF!</f>
        <v>208</v>
      </c>
      <c r="K567" s="42">
        <f>#REF!</f>
        <v>207</v>
      </c>
      <c r="L567" s="41">
        <f t="shared" si="152"/>
        <v>2351.3777596422001</v>
      </c>
      <c r="M567" s="41">
        <f>#REF!</f>
        <v>584.76159379259991</v>
      </c>
      <c r="N567" s="41">
        <f>#REF!</f>
        <v>591.70317093359995</v>
      </c>
      <c r="O567" s="41">
        <f>#REF!</f>
        <v>588.87205528319998</v>
      </c>
      <c r="P567" s="41">
        <f>#REF!</f>
        <v>586.0409396327999</v>
      </c>
      <c r="Q567" s="17">
        <f t="shared" si="130"/>
        <v>0</v>
      </c>
      <c r="R567" s="17">
        <f t="shared" si="131"/>
        <v>0</v>
      </c>
    </row>
    <row r="568" spans="2:18" s="18" customFormat="1" ht="34.5" customHeight="1" x14ac:dyDescent="0.25">
      <c r="B568" s="154"/>
      <c r="C568" s="19" t="s">
        <v>19</v>
      </c>
      <c r="D568" s="20" t="s">
        <v>15</v>
      </c>
      <c r="E568" s="57">
        <f>#REF!</f>
        <v>1055</v>
      </c>
      <c r="F568" s="41">
        <f>#REF!</f>
        <v>3128.3574392385008</v>
      </c>
      <c r="G568" s="42">
        <f t="shared" si="151"/>
        <v>1055</v>
      </c>
      <c r="H568" s="42">
        <f>#REF!</f>
        <v>263</v>
      </c>
      <c r="I568" s="42">
        <f>#REF!</f>
        <v>264</v>
      </c>
      <c r="J568" s="42">
        <f>#REF!</f>
        <v>264</v>
      </c>
      <c r="K568" s="42">
        <f>#REF!</f>
        <v>264</v>
      </c>
      <c r="L568" s="41">
        <f t="shared" si="152"/>
        <v>3128.3574392385003</v>
      </c>
      <c r="M568" s="41">
        <f>#REF!</f>
        <v>767.05666208010007</v>
      </c>
      <c r="N568" s="41">
        <f>#REF!</f>
        <v>787.10025905280008</v>
      </c>
      <c r="O568" s="41">
        <f>#REF!</f>
        <v>787.10025905280008</v>
      </c>
      <c r="P568" s="41">
        <f>#REF!</f>
        <v>787.10025905280008</v>
      </c>
      <c r="Q568" s="17">
        <f t="shared" si="130"/>
        <v>0</v>
      </c>
      <c r="R568" s="17">
        <f t="shared" si="131"/>
        <v>0</v>
      </c>
    </row>
    <row r="569" spans="2:18" s="18" customFormat="1" ht="29.25" customHeight="1" x14ac:dyDescent="0.25">
      <c r="B569" s="154"/>
      <c r="C569" s="19" t="s">
        <v>20</v>
      </c>
      <c r="D569" s="20" t="s">
        <v>15</v>
      </c>
      <c r="E569" s="57"/>
      <c r="F569" s="41"/>
      <c r="G569" s="42"/>
      <c r="H569" s="42"/>
      <c r="I569" s="42"/>
      <c r="J569" s="42"/>
      <c r="K569" s="42"/>
      <c r="L569" s="41"/>
      <c r="M569" s="41"/>
      <c r="N569" s="41"/>
      <c r="O569" s="41"/>
      <c r="P569" s="41"/>
      <c r="Q569" s="56">
        <f t="shared" si="130"/>
        <v>0</v>
      </c>
      <c r="R569" s="56">
        <f t="shared" si="131"/>
        <v>0</v>
      </c>
    </row>
    <row r="570" spans="2:18" s="18" customFormat="1" ht="15" customHeight="1" x14ac:dyDescent="0.25">
      <c r="B570" s="154"/>
      <c r="C570" s="19" t="s">
        <v>21</v>
      </c>
      <c r="D570" s="20" t="s">
        <v>15</v>
      </c>
      <c r="E570" s="57">
        <f>#REF!</f>
        <v>740</v>
      </c>
      <c r="F570" s="41">
        <f>#REF!</f>
        <v>1940.8410694799998</v>
      </c>
      <c r="G570" s="42">
        <f t="shared" si="151"/>
        <v>740</v>
      </c>
      <c r="H570" s="42">
        <f>#REF!</f>
        <v>185</v>
      </c>
      <c r="I570" s="42">
        <f>#REF!</f>
        <v>180</v>
      </c>
      <c r="J570" s="42">
        <f>#REF!</f>
        <v>195</v>
      </c>
      <c r="K570" s="42">
        <f>#REF!</f>
        <v>180</v>
      </c>
      <c r="L570" s="41">
        <f t="shared" si="152"/>
        <v>1940.8410694799998</v>
      </c>
      <c r="M570" s="41">
        <f>#REF!</f>
        <v>480.8121798599999</v>
      </c>
      <c r="N570" s="41">
        <f>#REF!</f>
        <v>473.52288311999996</v>
      </c>
      <c r="O570" s="41">
        <f>#REF!</f>
        <v>512.98312337999994</v>
      </c>
      <c r="P570" s="41">
        <f>#REF!</f>
        <v>473.52288311999996</v>
      </c>
      <c r="Q570" s="17">
        <f t="shared" si="130"/>
        <v>0</v>
      </c>
      <c r="R570" s="17">
        <f t="shared" si="131"/>
        <v>0</v>
      </c>
    </row>
    <row r="571" spans="2:18" s="18" customFormat="1" ht="15" customHeight="1" x14ac:dyDescent="0.25">
      <c r="B571" s="154"/>
      <c r="C571" s="19" t="s">
        <v>26</v>
      </c>
      <c r="D571" s="20" t="s">
        <v>15</v>
      </c>
      <c r="E571" s="57">
        <f>#REF!</f>
        <v>885</v>
      </c>
      <c r="F571" s="41">
        <f>#REF!</f>
        <v>2474.6847858744004</v>
      </c>
      <c r="G571" s="42">
        <f t="shared" si="151"/>
        <v>885</v>
      </c>
      <c r="H571" s="42">
        <f>#REF!</f>
        <v>220</v>
      </c>
      <c r="I571" s="42">
        <f>#REF!</f>
        <v>222</v>
      </c>
      <c r="J571" s="42">
        <f>#REF!</f>
        <v>223</v>
      </c>
      <c r="K571" s="42">
        <f>#REF!</f>
        <v>220</v>
      </c>
      <c r="L571" s="41">
        <f t="shared" si="152"/>
        <v>2474.6847858744004</v>
      </c>
      <c r="M571" s="41">
        <f>#REF!</f>
        <v>608.65386869040015</v>
      </c>
      <c r="N571" s="41">
        <f>#REF!</f>
        <v>622.94565957120005</v>
      </c>
      <c r="O571" s="41">
        <f>#REF!</f>
        <v>625.75172110080007</v>
      </c>
      <c r="P571" s="41">
        <f>#REF!</f>
        <v>617.33353651200002</v>
      </c>
      <c r="Q571" s="17">
        <f t="shared" si="130"/>
        <v>0</v>
      </c>
      <c r="R571" s="17">
        <f t="shared" si="131"/>
        <v>0</v>
      </c>
    </row>
    <row r="572" spans="2:18" s="18" customFormat="1" ht="15" customHeight="1" x14ac:dyDescent="0.25">
      <c r="B572" s="154"/>
      <c r="C572" s="19" t="s">
        <v>42</v>
      </c>
      <c r="D572" s="20" t="s">
        <v>15</v>
      </c>
      <c r="E572" s="57">
        <f>#REF!</f>
        <v>1392</v>
      </c>
      <c r="F572" s="41">
        <f>#REF!</f>
        <v>6073.6681077000003</v>
      </c>
      <c r="G572" s="42">
        <f t="shared" si="151"/>
        <v>1392</v>
      </c>
      <c r="H572" s="42">
        <f>#REF!</f>
        <v>348</v>
      </c>
      <c r="I572" s="42">
        <f>#REF!</f>
        <v>348</v>
      </c>
      <c r="J572" s="42">
        <f>#REF!</f>
        <v>348</v>
      </c>
      <c r="K572" s="42">
        <f>#REF!</f>
        <v>348</v>
      </c>
      <c r="L572" s="41">
        <f t="shared" si="152"/>
        <v>6073.6681076999994</v>
      </c>
      <c r="M572" s="41">
        <f>#REF!</f>
        <v>1496.2802375399999</v>
      </c>
      <c r="N572" s="41">
        <f>#REF!</f>
        <v>1525.79595672</v>
      </c>
      <c r="O572" s="41">
        <f>#REF!</f>
        <v>1525.79595672</v>
      </c>
      <c r="P572" s="41">
        <f>#REF!</f>
        <v>1525.79595672</v>
      </c>
      <c r="Q572" s="17">
        <f t="shared" si="130"/>
        <v>0</v>
      </c>
      <c r="R572" s="17">
        <f t="shared" si="131"/>
        <v>0</v>
      </c>
    </row>
    <row r="573" spans="2:18" s="18" customFormat="1" ht="15" customHeight="1" x14ac:dyDescent="0.25">
      <c r="B573" s="154"/>
      <c r="C573" s="19" t="s">
        <v>25</v>
      </c>
      <c r="D573" s="20" t="s">
        <v>15</v>
      </c>
      <c r="E573" s="57">
        <f>#REF!</f>
        <v>679</v>
      </c>
      <c r="F573" s="41">
        <f>#REF!</f>
        <v>1507.7462598512998</v>
      </c>
      <c r="G573" s="42">
        <f t="shared" si="151"/>
        <v>679</v>
      </c>
      <c r="H573" s="42">
        <f>#REF!</f>
        <v>160</v>
      </c>
      <c r="I573" s="42">
        <f>#REF!</f>
        <v>169</v>
      </c>
      <c r="J573" s="42">
        <f>#REF!</f>
        <v>170</v>
      </c>
      <c r="K573" s="42">
        <f>#REF!</f>
        <v>180</v>
      </c>
      <c r="L573" s="41">
        <f t="shared" si="152"/>
        <v>1507.7462598513002</v>
      </c>
      <c r="M573" s="41">
        <f>#REF!</f>
        <v>350.4713659785001</v>
      </c>
      <c r="N573" s="41">
        <f>#REF!</f>
        <v>376.83903095280004</v>
      </c>
      <c r="O573" s="41">
        <f>#REF!</f>
        <v>379.06884770400001</v>
      </c>
      <c r="P573" s="41">
        <f>#REF!</f>
        <v>401.36701521600003</v>
      </c>
      <c r="Q573" s="17">
        <f t="shared" ref="Q573:Q637" si="153">E573-G573</f>
        <v>0</v>
      </c>
      <c r="R573" s="17">
        <f t="shared" ref="R573:R637" si="154">F573-L573</f>
        <v>0</v>
      </c>
    </row>
    <row r="574" spans="2:18" s="18" customFormat="1" ht="15" customHeight="1" x14ac:dyDescent="0.25">
      <c r="B574" s="154"/>
      <c r="C574" s="19" t="s">
        <v>23</v>
      </c>
      <c r="D574" s="20" t="s">
        <v>15</v>
      </c>
      <c r="E574" s="57">
        <f>#REF!</f>
        <v>420</v>
      </c>
      <c r="F574" s="41">
        <f>#REF!</f>
        <v>1247.30272317</v>
      </c>
      <c r="G574" s="42">
        <f t="shared" si="151"/>
        <v>420</v>
      </c>
      <c r="H574" s="42">
        <f>#REF!</f>
        <v>105</v>
      </c>
      <c r="I574" s="42">
        <f>#REF!</f>
        <v>105</v>
      </c>
      <c r="J574" s="42">
        <f>#REF!</f>
        <v>105</v>
      </c>
      <c r="K574" s="42">
        <f>#REF!</f>
        <v>105</v>
      </c>
      <c r="L574" s="41">
        <f t="shared" si="152"/>
        <v>1247.30272317</v>
      </c>
      <c r="M574" s="41">
        <f>#REF!</f>
        <v>308.14900498199995</v>
      </c>
      <c r="N574" s="41">
        <f>#REF!</f>
        <v>313.05123939599997</v>
      </c>
      <c r="O574" s="41">
        <f>#REF!</f>
        <v>313.05123939599997</v>
      </c>
      <c r="P574" s="41">
        <f>#REF!</f>
        <v>313.05123939599997</v>
      </c>
      <c r="Q574" s="17">
        <f t="shared" si="153"/>
        <v>0</v>
      </c>
      <c r="R574" s="17">
        <f t="shared" si="154"/>
        <v>0</v>
      </c>
    </row>
    <row r="575" spans="2:18" s="18" customFormat="1" ht="15" customHeight="1" x14ac:dyDescent="0.25">
      <c r="B575" s="154"/>
      <c r="C575" s="19" t="s">
        <v>18</v>
      </c>
      <c r="D575" s="20" t="s">
        <v>15</v>
      </c>
      <c r="E575" s="57">
        <f>#REF!</f>
        <v>600</v>
      </c>
      <c r="F575" s="41">
        <f>#REF!</f>
        <v>1337.3839273499998</v>
      </c>
      <c r="G575" s="42">
        <f t="shared" si="151"/>
        <v>600</v>
      </c>
      <c r="H575" s="42">
        <f>#REF!</f>
        <v>150</v>
      </c>
      <c r="I575" s="42">
        <f>#REF!</f>
        <v>150</v>
      </c>
      <c r="J575" s="42">
        <f>#REF!</f>
        <v>150</v>
      </c>
      <c r="K575" s="42">
        <f>#REF!</f>
        <v>150</v>
      </c>
      <c r="L575" s="41">
        <f t="shared" si="152"/>
        <v>1337.38392735</v>
      </c>
      <c r="M575" s="41">
        <f>#REF!</f>
        <v>333.96638930999995</v>
      </c>
      <c r="N575" s="41">
        <f>#REF!</f>
        <v>334.47251268000002</v>
      </c>
      <c r="O575" s="41">
        <f>#REF!</f>
        <v>334.47251268000002</v>
      </c>
      <c r="P575" s="41">
        <f>#REF!</f>
        <v>334.47251268000002</v>
      </c>
      <c r="Q575" s="17">
        <f t="shared" si="153"/>
        <v>0</v>
      </c>
      <c r="R575" s="17">
        <f t="shared" si="154"/>
        <v>0</v>
      </c>
    </row>
    <row r="576" spans="2:18" s="18" customFormat="1" ht="15" customHeight="1" x14ac:dyDescent="0.25">
      <c r="B576" s="154"/>
      <c r="C576" s="19" t="s">
        <v>28</v>
      </c>
      <c r="D576" s="20" t="s">
        <v>15</v>
      </c>
      <c r="E576" s="57">
        <f>#REF!</f>
        <v>605</v>
      </c>
      <c r="F576" s="41">
        <f>#REF!</f>
        <v>1753.8160363919999</v>
      </c>
      <c r="G576" s="42">
        <f t="shared" si="151"/>
        <v>605</v>
      </c>
      <c r="H576" s="42">
        <f>#REF!</f>
        <v>140</v>
      </c>
      <c r="I576" s="42">
        <f>#REF!</f>
        <v>145</v>
      </c>
      <c r="J576" s="42">
        <f>#REF!</f>
        <v>155</v>
      </c>
      <c r="K576" s="42">
        <f>#REF!</f>
        <v>165</v>
      </c>
      <c r="L576" s="41">
        <f t="shared" si="152"/>
        <v>1753.8160363919997</v>
      </c>
      <c r="M576" s="41">
        <f>#REF!</f>
        <v>402.39676043999987</v>
      </c>
      <c r="N576" s="41">
        <f>#REF!</f>
        <v>421.41031185599991</v>
      </c>
      <c r="O576" s="41">
        <f>#REF!</f>
        <v>450.47309198399995</v>
      </c>
      <c r="P576" s="41">
        <f>#REF!</f>
        <v>479.53587211199988</v>
      </c>
      <c r="Q576" s="17">
        <f t="shared" si="153"/>
        <v>0</v>
      </c>
      <c r="R576" s="17">
        <f t="shared" si="154"/>
        <v>0</v>
      </c>
    </row>
    <row r="577" spans="2:18" s="18" customFormat="1" ht="15" customHeight="1" x14ac:dyDescent="0.25">
      <c r="B577" s="154"/>
      <c r="C577" s="19" t="s">
        <v>29</v>
      </c>
      <c r="D577" s="20" t="s">
        <v>15</v>
      </c>
      <c r="E577" s="57">
        <f>#REF!</f>
        <v>730</v>
      </c>
      <c r="F577" s="41">
        <f>#REF!</f>
        <v>3084.4042620240007</v>
      </c>
      <c r="G577" s="42">
        <f t="shared" si="151"/>
        <v>730</v>
      </c>
      <c r="H577" s="42">
        <f>#REF!</f>
        <v>175</v>
      </c>
      <c r="I577" s="42">
        <f>#REF!</f>
        <v>185</v>
      </c>
      <c r="J577" s="42">
        <f>#REF!</f>
        <v>180</v>
      </c>
      <c r="K577" s="42">
        <f>#REF!</f>
        <v>190</v>
      </c>
      <c r="L577" s="41">
        <f t="shared" si="152"/>
        <v>3084.4042620239998</v>
      </c>
      <c r="M577" s="41">
        <f>#REF!</f>
        <v>734.45300158800001</v>
      </c>
      <c r="N577" s="41">
        <f>#REF!</f>
        <v>783.31708681199996</v>
      </c>
      <c r="O577" s="41">
        <f>#REF!</f>
        <v>762.14635473600003</v>
      </c>
      <c r="P577" s="41">
        <f>#REF!</f>
        <v>804.48781888799988</v>
      </c>
      <c r="Q577" s="17">
        <f t="shared" si="153"/>
        <v>0</v>
      </c>
      <c r="R577" s="17">
        <f t="shared" si="154"/>
        <v>0</v>
      </c>
    </row>
    <row r="578" spans="2:18" s="18" customFormat="1" ht="15" customHeight="1" x14ac:dyDescent="0.25">
      <c r="B578" s="154"/>
      <c r="C578" s="19" t="s">
        <v>27</v>
      </c>
      <c r="D578" s="20" t="s">
        <v>15</v>
      </c>
      <c r="E578" s="57">
        <f>#REF!</f>
        <v>180</v>
      </c>
      <c r="F578" s="41">
        <f>#REF!</f>
        <v>401.21517820500003</v>
      </c>
      <c r="G578" s="42">
        <f t="shared" si="151"/>
        <v>180</v>
      </c>
      <c r="H578" s="42">
        <f>#REF!</f>
        <v>45</v>
      </c>
      <c r="I578" s="42">
        <f>#REF!</f>
        <v>45</v>
      </c>
      <c r="J578" s="42">
        <f>#REF!</f>
        <v>45</v>
      </c>
      <c r="K578" s="42">
        <f>#REF!</f>
        <v>45</v>
      </c>
      <c r="L578" s="41">
        <f t="shared" si="152"/>
        <v>401.21517820500003</v>
      </c>
      <c r="M578" s="41">
        <f>#REF!</f>
        <v>100.18991679300001</v>
      </c>
      <c r="N578" s="41">
        <f>#REF!</f>
        <v>100.34175380400001</v>
      </c>
      <c r="O578" s="41">
        <f>#REF!</f>
        <v>100.34175380400001</v>
      </c>
      <c r="P578" s="41">
        <f>#REF!</f>
        <v>100.34175380400001</v>
      </c>
      <c r="Q578" s="17">
        <f t="shared" si="153"/>
        <v>0</v>
      </c>
      <c r="R578" s="17">
        <f t="shared" si="154"/>
        <v>0</v>
      </c>
    </row>
    <row r="579" spans="2:18" s="18" customFormat="1" ht="15" customHeight="1" x14ac:dyDescent="0.25">
      <c r="B579" s="154"/>
      <c r="C579" s="25" t="s">
        <v>30</v>
      </c>
      <c r="D579" s="26" t="s">
        <v>15</v>
      </c>
      <c r="E579" s="55">
        <f>#REF!</f>
        <v>1302</v>
      </c>
      <c r="F579" s="30">
        <f>#REF!</f>
        <v>4283.5878328319995</v>
      </c>
      <c r="G579" s="44">
        <f>H579+I579+J579+K579</f>
        <v>1302</v>
      </c>
      <c r="H579" s="44">
        <f>#REF!</f>
        <v>310</v>
      </c>
      <c r="I579" s="44">
        <f>#REF!</f>
        <v>310</v>
      </c>
      <c r="J579" s="44">
        <f>#REF!</f>
        <v>342</v>
      </c>
      <c r="K579" s="44">
        <f>#REF!</f>
        <v>340</v>
      </c>
      <c r="L579" s="30">
        <f>M579+N579+O579+P579</f>
        <v>4283.5878328319995</v>
      </c>
      <c r="M579" s="30">
        <f>#REF!</f>
        <v>1019.9018649599999</v>
      </c>
      <c r="N579" s="30">
        <f>#REF!</f>
        <v>1019.9018649599999</v>
      </c>
      <c r="O579" s="30">
        <f>#REF!</f>
        <v>1125.182057472</v>
      </c>
      <c r="P579" s="30">
        <f>#REF!</f>
        <v>1118.60204544</v>
      </c>
      <c r="Q579" s="17">
        <f t="shared" si="153"/>
        <v>0</v>
      </c>
      <c r="R579" s="17">
        <f t="shared" si="154"/>
        <v>0</v>
      </c>
    </row>
    <row r="580" spans="2:18" s="18" customFormat="1" ht="15" customHeight="1" x14ac:dyDescent="0.25">
      <c r="B580" s="156"/>
      <c r="C580" s="25" t="s">
        <v>31</v>
      </c>
      <c r="D580" s="26" t="s">
        <v>32</v>
      </c>
      <c r="E580" s="55"/>
      <c r="F580" s="30"/>
      <c r="G580" s="44">
        <f>SUBTOTAL(9,H580:K580)</f>
        <v>0</v>
      </c>
      <c r="H580" s="44"/>
      <c r="I580" s="44"/>
      <c r="J580" s="44"/>
      <c r="K580" s="44"/>
      <c r="L580" s="30">
        <f>SUBTOTAL(9,M580:P580)</f>
        <v>0</v>
      </c>
      <c r="M580" s="30"/>
      <c r="N580" s="30"/>
      <c r="O580" s="30"/>
      <c r="P580" s="30"/>
      <c r="Q580" s="17">
        <f t="shared" si="153"/>
        <v>0</v>
      </c>
      <c r="R580" s="17">
        <f t="shared" si="154"/>
        <v>0</v>
      </c>
    </row>
    <row r="581" spans="2:18" s="18" customFormat="1" ht="15" customHeight="1" x14ac:dyDescent="0.25">
      <c r="B581" s="154"/>
      <c r="C581" s="26" t="s">
        <v>65</v>
      </c>
      <c r="D581" s="26" t="s">
        <v>32</v>
      </c>
      <c r="E581" s="55">
        <f>#REF!</f>
        <v>232</v>
      </c>
      <c r="F581" s="30">
        <f>#REF!</f>
        <v>450.31477105439984</v>
      </c>
      <c r="G581" s="44">
        <f>SUBTOTAL(9,H581:K581)</f>
        <v>232</v>
      </c>
      <c r="H581" s="44">
        <f>#REF!</f>
        <v>58</v>
      </c>
      <c r="I581" s="44">
        <f>#REF!</f>
        <v>63</v>
      </c>
      <c r="J581" s="44">
        <f>#REF!</f>
        <v>49</v>
      </c>
      <c r="K581" s="44">
        <f>#REF!</f>
        <v>62</v>
      </c>
      <c r="L581" s="30">
        <f>M581+N581+O581+P581</f>
        <v>450.31477105439996</v>
      </c>
      <c r="M581" s="30">
        <f>#REF!</f>
        <v>112.5786927636</v>
      </c>
      <c r="N581" s="30">
        <f>#REF!</f>
        <v>122.28375248459999</v>
      </c>
      <c r="O581" s="30">
        <f>#REF!</f>
        <v>95.109585265799979</v>
      </c>
      <c r="P581" s="30">
        <f>#REF!</f>
        <v>120.34274054039997</v>
      </c>
      <c r="Q581" s="17">
        <f t="shared" si="153"/>
        <v>0</v>
      </c>
      <c r="R581" s="17">
        <f t="shared" si="154"/>
        <v>0</v>
      </c>
    </row>
    <row r="582" spans="2:18" s="18" customFormat="1" ht="15" customHeight="1" x14ac:dyDescent="0.25">
      <c r="B582" s="154"/>
      <c r="C582" s="25" t="s">
        <v>33</v>
      </c>
      <c r="D582" s="26" t="s">
        <v>34</v>
      </c>
      <c r="E582" s="55">
        <f>SUM(E583:E587)</f>
        <v>6105</v>
      </c>
      <c r="F582" s="55">
        <f t="shared" ref="F582:P582" si="155">SUM(F583:F587)</f>
        <v>9232.9047963525372</v>
      </c>
      <c r="G582" s="55">
        <f t="shared" si="155"/>
        <v>6105</v>
      </c>
      <c r="H582" s="55">
        <f t="shared" si="155"/>
        <v>1524</v>
      </c>
      <c r="I582" s="55">
        <f t="shared" si="155"/>
        <v>1527</v>
      </c>
      <c r="J582" s="55">
        <f t="shared" si="155"/>
        <v>1527</v>
      </c>
      <c r="K582" s="55">
        <f t="shared" si="155"/>
        <v>1527</v>
      </c>
      <c r="L582" s="55">
        <f t="shared" si="155"/>
        <v>9232.9047963525372</v>
      </c>
      <c r="M582" s="55">
        <f t="shared" si="155"/>
        <v>2305.4627033962684</v>
      </c>
      <c r="N582" s="55">
        <f t="shared" si="155"/>
        <v>2309.1473643187564</v>
      </c>
      <c r="O582" s="55">
        <f t="shared" si="155"/>
        <v>2309.1473643187564</v>
      </c>
      <c r="P582" s="55">
        <f t="shared" si="155"/>
        <v>2309.1473643187564</v>
      </c>
      <c r="Q582" s="17">
        <f t="shared" si="153"/>
        <v>0</v>
      </c>
      <c r="R582" s="17">
        <f t="shared" si="154"/>
        <v>0</v>
      </c>
    </row>
    <row r="583" spans="2:18" s="18" customFormat="1" ht="15" customHeight="1" x14ac:dyDescent="0.25">
      <c r="B583" s="154"/>
      <c r="C583" s="31" t="s">
        <v>17</v>
      </c>
      <c r="D583" s="20" t="s">
        <v>34</v>
      </c>
      <c r="E583" s="57">
        <f>#REF!</f>
        <v>2541</v>
      </c>
      <c r="F583" s="41">
        <f>#REF!</f>
        <v>3120.9078013473363</v>
      </c>
      <c r="G583" s="42">
        <f>SUM(H583:K583)</f>
        <v>2541</v>
      </c>
      <c r="H583" s="42">
        <f>#REF!</f>
        <v>633</v>
      </c>
      <c r="I583" s="42">
        <f>#REF!</f>
        <v>636</v>
      </c>
      <c r="J583" s="42">
        <f>#REF!</f>
        <v>636</v>
      </c>
      <c r="K583" s="42">
        <f>#REF!</f>
        <v>636</v>
      </c>
      <c r="L583" s="41">
        <f>SUM(M583:P583)</f>
        <v>3120.9078013473372</v>
      </c>
      <c r="M583" s="41">
        <f>#REF!</f>
        <v>777.46345464496812</v>
      </c>
      <c r="N583" s="41">
        <f>#REF!</f>
        <v>781.14811556745622</v>
      </c>
      <c r="O583" s="41">
        <f>#REF!</f>
        <v>781.14811556745622</v>
      </c>
      <c r="P583" s="41">
        <f>#REF!</f>
        <v>781.14811556745622</v>
      </c>
      <c r="Q583" s="17">
        <f t="shared" si="153"/>
        <v>0</v>
      </c>
      <c r="R583" s="17">
        <f t="shared" si="154"/>
        <v>0</v>
      </c>
    </row>
    <row r="584" spans="2:18" s="18" customFormat="1" ht="15" customHeight="1" x14ac:dyDescent="0.25">
      <c r="B584" s="154"/>
      <c r="C584" s="31" t="s">
        <v>16</v>
      </c>
      <c r="D584" s="20" t="s">
        <v>34</v>
      </c>
      <c r="E584" s="57">
        <f>#REF!</f>
        <v>2664</v>
      </c>
      <c r="F584" s="41">
        <f>#REF!</f>
        <v>4934.3614448544004</v>
      </c>
      <c r="G584" s="42">
        <f>SUM(H584:K584)</f>
        <v>2664</v>
      </c>
      <c r="H584" s="42">
        <f>#REF!</f>
        <v>666</v>
      </c>
      <c r="I584" s="42">
        <f>#REF!</f>
        <v>666</v>
      </c>
      <c r="J584" s="42">
        <f>#REF!</f>
        <v>666</v>
      </c>
      <c r="K584" s="42">
        <f>#REF!</f>
        <v>666</v>
      </c>
      <c r="L584" s="41">
        <f>SUM(M584:P584)</f>
        <v>4934.3614448544004</v>
      </c>
      <c r="M584" s="41">
        <f>#REF!</f>
        <v>1233.5903612136001</v>
      </c>
      <c r="N584" s="41">
        <f>#REF!</f>
        <v>1233.5903612136001</v>
      </c>
      <c r="O584" s="41">
        <f>#REF!</f>
        <v>1233.5903612136001</v>
      </c>
      <c r="P584" s="41">
        <f>#REF!</f>
        <v>1233.5903612136001</v>
      </c>
      <c r="Q584" s="17">
        <f t="shared" si="153"/>
        <v>0</v>
      </c>
      <c r="R584" s="17">
        <f t="shared" si="154"/>
        <v>0</v>
      </c>
    </row>
    <row r="585" spans="2:18" s="18" customFormat="1" ht="15" customHeight="1" x14ac:dyDescent="0.25">
      <c r="B585" s="154"/>
      <c r="C585" s="31" t="s">
        <v>21</v>
      </c>
      <c r="D585" s="20" t="s">
        <v>34</v>
      </c>
      <c r="E585" s="57">
        <f>#REF!</f>
        <v>900</v>
      </c>
      <c r="F585" s="41">
        <f>#REF!</f>
        <v>1177.6355501508001</v>
      </c>
      <c r="G585" s="42">
        <f>SUM(H585:K585)</f>
        <v>900</v>
      </c>
      <c r="H585" s="42">
        <f>#REF!</f>
        <v>225</v>
      </c>
      <c r="I585" s="42">
        <f>#REF!</f>
        <v>225</v>
      </c>
      <c r="J585" s="42">
        <f>#REF!</f>
        <v>225</v>
      </c>
      <c r="K585" s="42">
        <f>#REF!</f>
        <v>225</v>
      </c>
      <c r="L585" s="41">
        <f>SUM(M585:P585)</f>
        <v>1177.6355501508001</v>
      </c>
      <c r="M585" s="41">
        <f>#REF!</f>
        <v>294.40888753770002</v>
      </c>
      <c r="N585" s="41">
        <f>#REF!</f>
        <v>294.40888753770002</v>
      </c>
      <c r="O585" s="41">
        <f>#REF!</f>
        <v>294.40888753770002</v>
      </c>
      <c r="P585" s="41">
        <f>#REF!</f>
        <v>294.40888753770002</v>
      </c>
      <c r="Q585" s="17">
        <f t="shared" si="153"/>
        <v>0</v>
      </c>
      <c r="R585" s="17">
        <f t="shared" si="154"/>
        <v>0</v>
      </c>
    </row>
    <row r="586" spans="2:18" s="18" customFormat="1" ht="15" customHeight="1" x14ac:dyDescent="0.25">
      <c r="B586" s="154"/>
      <c r="C586" s="31" t="s">
        <v>82</v>
      </c>
      <c r="D586" s="20" t="s">
        <v>34</v>
      </c>
      <c r="E586" s="57">
        <f>#REF!</f>
        <v>0</v>
      </c>
      <c r="F586" s="41">
        <f>#REF!</f>
        <v>0</v>
      </c>
      <c r="G586" s="42">
        <f>SUM(H586:K586)</f>
        <v>0</v>
      </c>
      <c r="H586" s="42">
        <f>#REF!</f>
        <v>0</v>
      </c>
      <c r="I586" s="42">
        <f>#REF!</f>
        <v>0</v>
      </c>
      <c r="J586" s="42">
        <f>#REF!</f>
        <v>0</v>
      </c>
      <c r="K586" s="42">
        <f>#REF!</f>
        <v>0</v>
      </c>
      <c r="L586" s="41">
        <f>SUM(M586:P586)</f>
        <v>0</v>
      </c>
      <c r="M586" s="41">
        <f>#REF!</f>
        <v>0</v>
      </c>
      <c r="N586" s="41">
        <f>#REF!</f>
        <v>0</v>
      </c>
      <c r="O586" s="41">
        <f>#REF!</f>
        <v>0</v>
      </c>
      <c r="P586" s="41">
        <f>#REF!</f>
        <v>0</v>
      </c>
      <c r="Q586" s="17">
        <f t="shared" si="153"/>
        <v>0</v>
      </c>
      <c r="R586" s="17">
        <f t="shared" si="154"/>
        <v>0</v>
      </c>
    </row>
    <row r="587" spans="2:18" s="18" customFormat="1" ht="15" customHeight="1" x14ac:dyDescent="0.25">
      <c r="B587" s="154"/>
      <c r="C587" s="36" t="s">
        <v>18</v>
      </c>
      <c r="D587" s="20" t="s">
        <v>34</v>
      </c>
      <c r="E587" s="57">
        <f>#REF!</f>
        <v>0</v>
      </c>
      <c r="F587" s="41">
        <f>#REF!</f>
        <v>0</v>
      </c>
      <c r="G587" s="42">
        <f>SUM(H587:K587)</f>
        <v>0</v>
      </c>
      <c r="H587" s="42">
        <f>#REF!</f>
        <v>0</v>
      </c>
      <c r="I587" s="42">
        <f>#REF!</f>
        <v>0</v>
      </c>
      <c r="J587" s="42">
        <f>#REF!</f>
        <v>0</v>
      </c>
      <c r="K587" s="42">
        <f>#REF!</f>
        <v>0</v>
      </c>
      <c r="L587" s="41">
        <f>SUM(M587:P587)</f>
        <v>0</v>
      </c>
      <c r="M587" s="41">
        <f>#REF!</f>
        <v>0</v>
      </c>
      <c r="N587" s="41">
        <f>#REF!</f>
        <v>0</v>
      </c>
      <c r="O587" s="41">
        <f>#REF!</f>
        <v>0</v>
      </c>
      <c r="P587" s="41">
        <f>#REF!</f>
        <v>0</v>
      </c>
      <c r="Q587" s="17">
        <f t="shared" si="153"/>
        <v>0</v>
      </c>
      <c r="R587" s="17">
        <f t="shared" si="154"/>
        <v>0</v>
      </c>
    </row>
    <row r="588" spans="2:18" s="18" customFormat="1" ht="15" customHeight="1" x14ac:dyDescent="0.25">
      <c r="B588" s="154"/>
      <c r="C588" s="25" t="s">
        <v>35</v>
      </c>
      <c r="D588" s="26" t="s">
        <v>34</v>
      </c>
      <c r="E588" s="55">
        <f>SUM(E589:E600)</f>
        <v>3060</v>
      </c>
      <c r="F588" s="55">
        <f t="shared" ref="F588:P588" si="156">SUM(F589:F600)</f>
        <v>8503.0005000000019</v>
      </c>
      <c r="G588" s="55">
        <f t="shared" si="156"/>
        <v>3060</v>
      </c>
      <c r="H588" s="55">
        <f t="shared" si="156"/>
        <v>722</v>
      </c>
      <c r="I588" s="55">
        <f t="shared" si="156"/>
        <v>726</v>
      </c>
      <c r="J588" s="55">
        <f t="shared" si="156"/>
        <v>736</v>
      </c>
      <c r="K588" s="55">
        <f t="shared" si="156"/>
        <v>876</v>
      </c>
      <c r="L588" s="55">
        <f>SUM(L589:L600)</f>
        <v>8503.0005000000019</v>
      </c>
      <c r="M588" s="55">
        <f t="shared" si="156"/>
        <v>1917.8284500000004</v>
      </c>
      <c r="N588" s="55">
        <f t="shared" si="156"/>
        <v>1884.9219000000005</v>
      </c>
      <c r="O588" s="55">
        <f t="shared" si="156"/>
        <v>1957.6369750000001</v>
      </c>
      <c r="P588" s="55">
        <f t="shared" si="156"/>
        <v>2742.6131750000004</v>
      </c>
      <c r="Q588" s="17">
        <f t="shared" si="153"/>
        <v>0</v>
      </c>
      <c r="R588" s="17">
        <f t="shared" si="154"/>
        <v>0</v>
      </c>
    </row>
    <row r="589" spans="2:18" s="18" customFormat="1" ht="15" customHeight="1" x14ac:dyDescent="0.25">
      <c r="B589" s="154"/>
      <c r="C589" s="50" t="s">
        <v>16</v>
      </c>
      <c r="D589" s="20" t="s">
        <v>34</v>
      </c>
      <c r="E589" s="57">
        <f>#REF!</f>
        <v>720</v>
      </c>
      <c r="F589" s="41">
        <f>#REF!</f>
        <v>2321.9999999999995</v>
      </c>
      <c r="G589" s="42">
        <f>SUM(H589:K589)</f>
        <v>720</v>
      </c>
      <c r="H589" s="42">
        <f>#REF!</f>
        <v>180</v>
      </c>
      <c r="I589" s="42">
        <f>#REF!</f>
        <v>180</v>
      </c>
      <c r="J589" s="42">
        <f>#REF!</f>
        <v>180</v>
      </c>
      <c r="K589" s="42">
        <f>#REF!</f>
        <v>180</v>
      </c>
      <c r="L589" s="41">
        <f>SUM(M589:P589)</f>
        <v>2322</v>
      </c>
      <c r="M589" s="41">
        <f>#REF!</f>
        <v>580.5</v>
      </c>
      <c r="N589" s="41">
        <f>#REF!</f>
        <v>580.5</v>
      </c>
      <c r="O589" s="41">
        <f>#REF!</f>
        <v>580.5</v>
      </c>
      <c r="P589" s="41">
        <f>#REF!</f>
        <v>580.5</v>
      </c>
      <c r="Q589" s="17">
        <f t="shared" si="153"/>
        <v>0</v>
      </c>
      <c r="R589" s="17">
        <f t="shared" si="154"/>
        <v>0</v>
      </c>
    </row>
    <row r="590" spans="2:18" s="18" customFormat="1" ht="15" customHeight="1" x14ac:dyDescent="0.25">
      <c r="B590" s="154"/>
      <c r="C590" s="50" t="s">
        <v>17</v>
      </c>
      <c r="D590" s="20" t="s">
        <v>34</v>
      </c>
      <c r="E590" s="57">
        <f>#REF!</f>
        <v>850</v>
      </c>
      <c r="F590" s="41">
        <f>#REF!</f>
        <v>1817.7250000000004</v>
      </c>
      <c r="G590" s="42">
        <f t="shared" ref="G590:G600" si="157">SUM(H590:K590)</f>
        <v>850</v>
      </c>
      <c r="H590" s="42">
        <f>#REF!</f>
        <v>215</v>
      </c>
      <c r="I590" s="42">
        <f>#REF!</f>
        <v>215</v>
      </c>
      <c r="J590" s="42">
        <f>#REF!</f>
        <v>210</v>
      </c>
      <c r="K590" s="42">
        <f>#REF!</f>
        <v>210</v>
      </c>
      <c r="L590" s="41">
        <f t="shared" ref="L590:L600" si="158">SUM(M590:P590)</f>
        <v>1817.7250000000001</v>
      </c>
      <c r="M590" s="41">
        <f>#REF!</f>
        <v>459.77750000000003</v>
      </c>
      <c r="N590" s="41">
        <f>#REF!</f>
        <v>459.77750000000003</v>
      </c>
      <c r="O590" s="41">
        <f>#REF!</f>
        <v>449.08499999999998</v>
      </c>
      <c r="P590" s="41">
        <f>#REF!</f>
        <v>449.08499999999998</v>
      </c>
      <c r="Q590" s="17">
        <f t="shared" si="153"/>
        <v>0</v>
      </c>
      <c r="R590" s="17">
        <f t="shared" si="154"/>
        <v>0</v>
      </c>
    </row>
    <row r="591" spans="2:18" s="18" customFormat="1" ht="15" customHeight="1" x14ac:dyDescent="0.25">
      <c r="B591" s="154"/>
      <c r="C591" s="50" t="s">
        <v>24</v>
      </c>
      <c r="D591" s="20" t="s">
        <v>34</v>
      </c>
      <c r="E591" s="57">
        <f>#REF!</f>
        <v>144</v>
      </c>
      <c r="F591" s="41">
        <f>#REF!</f>
        <v>365.32800000000003</v>
      </c>
      <c r="G591" s="42">
        <f t="shared" si="157"/>
        <v>144</v>
      </c>
      <c r="H591" s="42">
        <f>#REF!</f>
        <v>36</v>
      </c>
      <c r="I591" s="42">
        <f>#REF!</f>
        <v>36</v>
      </c>
      <c r="J591" s="42">
        <f>#REF!</f>
        <v>36</v>
      </c>
      <c r="K591" s="42">
        <f>#REF!</f>
        <v>36</v>
      </c>
      <c r="L591" s="41">
        <f t="shared" si="158"/>
        <v>365.32800000000003</v>
      </c>
      <c r="M591" s="41">
        <f>#REF!</f>
        <v>91.332000000000008</v>
      </c>
      <c r="N591" s="41">
        <f>#REF!</f>
        <v>91.332000000000008</v>
      </c>
      <c r="O591" s="41">
        <f>#REF!</f>
        <v>91.332000000000008</v>
      </c>
      <c r="P591" s="41">
        <f>#REF!</f>
        <v>91.332000000000008</v>
      </c>
      <c r="Q591" s="17">
        <f t="shared" si="153"/>
        <v>0</v>
      </c>
      <c r="R591" s="17">
        <f t="shared" si="154"/>
        <v>0</v>
      </c>
    </row>
    <row r="592" spans="2:18" s="18" customFormat="1" ht="15" customHeight="1" x14ac:dyDescent="0.25">
      <c r="B592" s="154"/>
      <c r="C592" s="50" t="s">
        <v>19</v>
      </c>
      <c r="D592" s="20" t="s">
        <v>34</v>
      </c>
      <c r="E592" s="57">
        <f>#REF!</f>
        <v>120</v>
      </c>
      <c r="F592" s="41">
        <f>#REF!</f>
        <v>385.25999999999988</v>
      </c>
      <c r="G592" s="42">
        <f t="shared" si="157"/>
        <v>120</v>
      </c>
      <c r="H592" s="42">
        <f>#REF!</f>
        <v>30</v>
      </c>
      <c r="I592" s="42">
        <f>#REF!</f>
        <v>30</v>
      </c>
      <c r="J592" s="42">
        <f>#REF!</f>
        <v>30</v>
      </c>
      <c r="K592" s="42">
        <f>#REF!</f>
        <v>30</v>
      </c>
      <c r="L592" s="41">
        <f t="shared" si="158"/>
        <v>385.26</v>
      </c>
      <c r="M592" s="41">
        <f>#REF!</f>
        <v>96.314999999999998</v>
      </c>
      <c r="N592" s="41">
        <f>#REF!</f>
        <v>96.314999999999998</v>
      </c>
      <c r="O592" s="41">
        <f>#REF!</f>
        <v>96.314999999999998</v>
      </c>
      <c r="P592" s="41">
        <f>#REF!</f>
        <v>96.314999999999998</v>
      </c>
      <c r="Q592" s="17">
        <f t="shared" si="153"/>
        <v>0</v>
      </c>
      <c r="R592" s="17">
        <f t="shared" si="154"/>
        <v>0</v>
      </c>
    </row>
    <row r="593" spans="2:18" s="18" customFormat="1" ht="15" customHeight="1" x14ac:dyDescent="0.25">
      <c r="B593" s="154"/>
      <c r="C593" s="50" t="s">
        <v>21</v>
      </c>
      <c r="D593" s="20" t="s">
        <v>34</v>
      </c>
      <c r="E593" s="57">
        <f>#REF!</f>
        <v>132</v>
      </c>
      <c r="F593" s="41">
        <f>#REF!</f>
        <v>300.72899999999998</v>
      </c>
      <c r="G593" s="42">
        <f t="shared" si="157"/>
        <v>132</v>
      </c>
      <c r="H593" s="42">
        <f>#REF!</f>
        <v>33</v>
      </c>
      <c r="I593" s="42">
        <f>#REF!</f>
        <v>33</v>
      </c>
      <c r="J593" s="42">
        <f>#REF!</f>
        <v>33</v>
      </c>
      <c r="K593" s="42">
        <f>#REF!</f>
        <v>33</v>
      </c>
      <c r="L593" s="41">
        <f t="shared" si="158"/>
        <v>300.72899999999998</v>
      </c>
      <c r="M593" s="41">
        <f>#REF!</f>
        <v>75.182249999999996</v>
      </c>
      <c r="N593" s="41">
        <f>#REF!</f>
        <v>75.182249999999996</v>
      </c>
      <c r="O593" s="41">
        <f>#REF!</f>
        <v>75.182249999999996</v>
      </c>
      <c r="P593" s="41">
        <f>#REF!</f>
        <v>75.182249999999996</v>
      </c>
      <c r="Q593" s="17">
        <f t="shared" si="153"/>
        <v>0</v>
      </c>
      <c r="R593" s="17">
        <f t="shared" si="154"/>
        <v>0</v>
      </c>
    </row>
    <row r="594" spans="2:18" s="18" customFormat="1" ht="15" customHeight="1" x14ac:dyDescent="0.25">
      <c r="B594" s="154"/>
      <c r="C594" s="50" t="s">
        <v>36</v>
      </c>
      <c r="D594" s="20" t="s">
        <v>34</v>
      </c>
      <c r="E594" s="57">
        <f>#REF!</f>
        <v>126</v>
      </c>
      <c r="F594" s="41">
        <f>#REF!</f>
        <v>223.71300000000002</v>
      </c>
      <c r="G594" s="42">
        <f t="shared" si="157"/>
        <v>126</v>
      </c>
      <c r="H594" s="42">
        <f>#REF!</f>
        <v>24</v>
      </c>
      <c r="I594" s="42">
        <f>#REF!</f>
        <v>32</v>
      </c>
      <c r="J594" s="42">
        <f>#REF!</f>
        <v>34</v>
      </c>
      <c r="K594" s="42">
        <f>#REF!</f>
        <v>36</v>
      </c>
      <c r="L594" s="41">
        <f t="shared" si="158"/>
        <v>223.71300000000002</v>
      </c>
      <c r="M594" s="41">
        <f>#REF!</f>
        <v>42.612000000000002</v>
      </c>
      <c r="N594" s="41">
        <f>#REF!</f>
        <v>56.81600000000001</v>
      </c>
      <c r="O594" s="41">
        <f>#REF!</f>
        <v>60.367000000000004</v>
      </c>
      <c r="P594" s="41">
        <f>#REF!</f>
        <v>63.918000000000013</v>
      </c>
      <c r="Q594" s="17">
        <f t="shared" si="153"/>
        <v>0</v>
      </c>
      <c r="R594" s="17">
        <f t="shared" si="154"/>
        <v>0</v>
      </c>
    </row>
    <row r="595" spans="2:18" s="18" customFormat="1" ht="15" customHeight="1" x14ac:dyDescent="0.25">
      <c r="B595" s="154"/>
      <c r="C595" s="58" t="s">
        <v>72</v>
      </c>
      <c r="D595" s="20" t="s">
        <v>34</v>
      </c>
      <c r="E595" s="57">
        <f>#REF!</f>
        <v>120</v>
      </c>
      <c r="F595" s="41">
        <f>#REF!</f>
        <v>256.62000000000006</v>
      </c>
      <c r="G595" s="42">
        <f t="shared" si="157"/>
        <v>120</v>
      </c>
      <c r="H595" s="42">
        <f>#REF!</f>
        <v>30</v>
      </c>
      <c r="I595" s="42">
        <f>#REF!</f>
        <v>30</v>
      </c>
      <c r="J595" s="42">
        <f>#REF!</f>
        <v>30</v>
      </c>
      <c r="K595" s="42">
        <f>#REF!</f>
        <v>30</v>
      </c>
      <c r="L595" s="41">
        <f t="shared" si="158"/>
        <v>256.62</v>
      </c>
      <c r="M595" s="41">
        <f>#REF!</f>
        <v>64.155000000000001</v>
      </c>
      <c r="N595" s="41">
        <f>#REF!</f>
        <v>64.155000000000001</v>
      </c>
      <c r="O595" s="41">
        <f>#REF!</f>
        <v>64.155000000000001</v>
      </c>
      <c r="P595" s="41">
        <f>#REF!</f>
        <v>64.155000000000001</v>
      </c>
      <c r="Q595" s="17">
        <f t="shared" si="153"/>
        <v>0</v>
      </c>
      <c r="R595" s="17">
        <f t="shared" si="154"/>
        <v>0</v>
      </c>
    </row>
    <row r="596" spans="2:18" s="18" customFormat="1" ht="15" customHeight="1" x14ac:dyDescent="0.25">
      <c r="B596" s="154"/>
      <c r="C596" s="50" t="s">
        <v>22</v>
      </c>
      <c r="D596" s="20" t="s">
        <v>34</v>
      </c>
      <c r="E596" s="57">
        <f>#REF!</f>
        <v>236</v>
      </c>
      <c r="F596" s="41">
        <f>#REF!</f>
        <v>704.51899999999989</v>
      </c>
      <c r="G596" s="42">
        <f t="shared" si="157"/>
        <v>236</v>
      </c>
      <c r="H596" s="42">
        <f>#REF!</f>
        <v>60</v>
      </c>
      <c r="I596" s="42">
        <f>#REF!</f>
        <v>60</v>
      </c>
      <c r="J596" s="42">
        <f>#REF!</f>
        <v>59</v>
      </c>
      <c r="K596" s="42">
        <f>#REF!</f>
        <v>57</v>
      </c>
      <c r="L596" s="41">
        <f t="shared" si="158"/>
        <v>704.51900000000001</v>
      </c>
      <c r="M596" s="41">
        <f>#REF!</f>
        <v>179.11500000000001</v>
      </c>
      <c r="N596" s="41">
        <f>#REF!</f>
        <v>179.11500000000001</v>
      </c>
      <c r="O596" s="41">
        <f>#REF!</f>
        <v>176.12975</v>
      </c>
      <c r="P596" s="41">
        <f>#REF!</f>
        <v>170.15924999999999</v>
      </c>
      <c r="Q596" s="17">
        <f t="shared" si="153"/>
        <v>0</v>
      </c>
      <c r="R596" s="17">
        <f t="shared" si="154"/>
        <v>0</v>
      </c>
    </row>
    <row r="597" spans="2:18" s="18" customFormat="1" ht="15" customHeight="1" x14ac:dyDescent="0.25">
      <c r="B597" s="154"/>
      <c r="C597" s="50" t="s">
        <v>25</v>
      </c>
      <c r="D597" s="20" t="s">
        <v>34</v>
      </c>
      <c r="E597" s="57">
        <f>#REF!</f>
        <v>180</v>
      </c>
      <c r="F597" s="41">
        <f>#REF!</f>
        <v>273.96000000000004</v>
      </c>
      <c r="G597" s="42">
        <f t="shared" si="157"/>
        <v>180</v>
      </c>
      <c r="H597" s="42">
        <f>#REF!</f>
        <v>41</v>
      </c>
      <c r="I597" s="42">
        <f>#REF!</f>
        <v>47</v>
      </c>
      <c r="J597" s="42">
        <f>#REF!</f>
        <v>46</v>
      </c>
      <c r="K597" s="42">
        <f>#REF!</f>
        <v>46</v>
      </c>
      <c r="L597" s="41">
        <f t="shared" si="158"/>
        <v>273.96000000000004</v>
      </c>
      <c r="M597" s="41">
        <f>#REF!</f>
        <v>62.402000000000001</v>
      </c>
      <c r="N597" s="41">
        <f>#REF!</f>
        <v>71.534000000000006</v>
      </c>
      <c r="O597" s="41">
        <f>#REF!</f>
        <v>70.012</v>
      </c>
      <c r="P597" s="41">
        <f>#REF!</f>
        <v>70.012</v>
      </c>
      <c r="Q597" s="17">
        <f t="shared" si="153"/>
        <v>0</v>
      </c>
      <c r="R597" s="17">
        <f t="shared" si="154"/>
        <v>0</v>
      </c>
    </row>
    <row r="598" spans="2:18" s="18" customFormat="1" ht="15" customHeight="1" x14ac:dyDescent="0.25">
      <c r="B598" s="154"/>
      <c r="C598" s="50" t="s">
        <v>23</v>
      </c>
      <c r="D598" s="20" t="s">
        <v>34</v>
      </c>
      <c r="E598" s="57">
        <f>#REF!</f>
        <v>120</v>
      </c>
      <c r="F598" s="41">
        <f>#REF!</f>
        <v>220.44000000000003</v>
      </c>
      <c r="G598" s="42">
        <f t="shared" si="157"/>
        <v>120</v>
      </c>
      <c r="H598" s="42">
        <f>#REF!</f>
        <v>30</v>
      </c>
      <c r="I598" s="42">
        <f>#REF!</f>
        <v>30</v>
      </c>
      <c r="J598" s="42">
        <f>#REF!</f>
        <v>30</v>
      </c>
      <c r="K598" s="42">
        <f>#REF!</f>
        <v>30</v>
      </c>
      <c r="L598" s="41">
        <f t="shared" si="158"/>
        <v>220.44000000000003</v>
      </c>
      <c r="M598" s="41">
        <f>#REF!</f>
        <v>55.110000000000007</v>
      </c>
      <c r="N598" s="41">
        <f>#REF!</f>
        <v>55.110000000000007</v>
      </c>
      <c r="O598" s="41">
        <f>#REF!</f>
        <v>55.110000000000007</v>
      </c>
      <c r="P598" s="41">
        <f>#REF!</f>
        <v>55.110000000000007</v>
      </c>
      <c r="Q598" s="17">
        <f t="shared" si="153"/>
        <v>0</v>
      </c>
      <c r="R598" s="17">
        <f t="shared" si="154"/>
        <v>0</v>
      </c>
    </row>
    <row r="599" spans="2:18" s="18" customFormat="1" ht="15" customHeight="1" x14ac:dyDescent="0.25">
      <c r="B599" s="154"/>
      <c r="C599" s="50" t="s">
        <v>28</v>
      </c>
      <c r="D599" s="20" t="s">
        <v>34</v>
      </c>
      <c r="E599" s="57">
        <f>#REF!</f>
        <v>132</v>
      </c>
      <c r="F599" s="41">
        <f>#REF!</f>
        <v>620.34060000000011</v>
      </c>
      <c r="G599" s="42">
        <f t="shared" si="157"/>
        <v>132</v>
      </c>
      <c r="H599" s="42">
        <f>#REF!</f>
        <v>33</v>
      </c>
      <c r="I599" s="42">
        <f>#REF!</f>
        <v>33</v>
      </c>
      <c r="J599" s="42">
        <f>#REF!</f>
        <v>33</v>
      </c>
      <c r="K599" s="42">
        <f>#REF!</f>
        <v>33</v>
      </c>
      <c r="L599" s="41">
        <f t="shared" si="158"/>
        <v>620.34060000000011</v>
      </c>
      <c r="M599" s="41">
        <f>#REF!</f>
        <v>155.08515000000003</v>
      </c>
      <c r="N599" s="41">
        <f>#REF!</f>
        <v>155.08515000000003</v>
      </c>
      <c r="O599" s="41">
        <f>#REF!</f>
        <v>155.08515000000003</v>
      </c>
      <c r="P599" s="41">
        <f>#REF!</f>
        <v>155.08515000000003</v>
      </c>
      <c r="Q599" s="17">
        <f t="shared" si="153"/>
        <v>0</v>
      </c>
      <c r="R599" s="17">
        <f t="shared" si="154"/>
        <v>0</v>
      </c>
    </row>
    <row r="600" spans="2:18" s="18" customFormat="1" ht="15" customHeight="1" x14ac:dyDescent="0.25">
      <c r="B600" s="154"/>
      <c r="C600" s="50" t="s">
        <v>27</v>
      </c>
      <c r="D600" s="20" t="s">
        <v>34</v>
      </c>
      <c r="E600" s="57">
        <f>#REF!</f>
        <v>180</v>
      </c>
      <c r="F600" s="41">
        <f>#REF!</f>
        <v>1012.3659000000001</v>
      </c>
      <c r="G600" s="42">
        <f t="shared" si="157"/>
        <v>180</v>
      </c>
      <c r="H600" s="42">
        <f>#REF!</f>
        <v>10</v>
      </c>
      <c r="I600" s="42">
        <f>#REF!</f>
        <v>0</v>
      </c>
      <c r="J600" s="42">
        <f>#REF!</f>
        <v>15</v>
      </c>
      <c r="K600" s="42">
        <f>#REF!</f>
        <v>155</v>
      </c>
      <c r="L600" s="41">
        <f t="shared" si="158"/>
        <v>1012.3659000000001</v>
      </c>
      <c r="M600" s="41">
        <f>#REF!</f>
        <v>56.242550000000001</v>
      </c>
      <c r="N600" s="41">
        <f>#REF!</f>
        <v>0</v>
      </c>
      <c r="O600" s="41">
        <f>#REF!</f>
        <v>84.363824999999991</v>
      </c>
      <c r="P600" s="41">
        <f>#REF!</f>
        <v>871.75952500000017</v>
      </c>
      <c r="Q600" s="17">
        <f t="shared" si="153"/>
        <v>0</v>
      </c>
      <c r="R600" s="17">
        <f t="shared" si="154"/>
        <v>0</v>
      </c>
    </row>
    <row r="601" spans="2:18" s="18" customFormat="1" ht="15" customHeight="1" x14ac:dyDescent="0.25">
      <c r="B601" s="154"/>
      <c r="C601" s="25" t="s">
        <v>37</v>
      </c>
      <c r="D601" s="26" t="s">
        <v>34</v>
      </c>
      <c r="E601" s="55">
        <f>E602+E603+E604</f>
        <v>17556</v>
      </c>
      <c r="F601" s="55">
        <f t="shared" ref="F601:P601" si="159">F602+F603+F604</f>
        <v>25447.814951800501</v>
      </c>
      <c r="G601" s="55">
        <f t="shared" si="159"/>
        <v>17556</v>
      </c>
      <c r="H601" s="55">
        <f t="shared" si="159"/>
        <v>4389</v>
      </c>
      <c r="I601" s="55">
        <f t="shared" si="159"/>
        <v>4389</v>
      </c>
      <c r="J601" s="55">
        <f t="shared" si="159"/>
        <v>4389</v>
      </c>
      <c r="K601" s="55">
        <f t="shared" si="159"/>
        <v>4389</v>
      </c>
      <c r="L601" s="55">
        <f t="shared" si="159"/>
        <v>25447.814951800501</v>
      </c>
      <c r="M601" s="55">
        <f t="shared" si="159"/>
        <v>6348.1650856470005</v>
      </c>
      <c r="N601" s="55">
        <f t="shared" si="159"/>
        <v>6348.1650856470005</v>
      </c>
      <c r="O601" s="55">
        <f t="shared" si="159"/>
        <v>6348.1650856470005</v>
      </c>
      <c r="P601" s="55">
        <f t="shared" si="159"/>
        <v>6403.3196948595014</v>
      </c>
      <c r="Q601" s="17">
        <f t="shared" si="153"/>
        <v>0</v>
      </c>
      <c r="R601" s="17">
        <f t="shared" si="154"/>
        <v>0</v>
      </c>
    </row>
    <row r="602" spans="2:18" s="18" customFormat="1" ht="15" customHeight="1" x14ac:dyDescent="0.25">
      <c r="B602" s="154"/>
      <c r="C602" s="33" t="s">
        <v>38</v>
      </c>
      <c r="D602" s="20" t="s">
        <v>34</v>
      </c>
      <c r="E602" s="57">
        <f>#REF!</f>
        <v>8532</v>
      </c>
      <c r="F602" s="41">
        <f>#REF!</f>
        <v>12367.32496974037</v>
      </c>
      <c r="G602" s="42">
        <f>SUM(H602:K602)</f>
        <v>8532</v>
      </c>
      <c r="H602" s="42">
        <f>#REF!</f>
        <v>2133</v>
      </c>
      <c r="I602" s="42">
        <f>#REF!</f>
        <v>2133</v>
      </c>
      <c r="J602" s="42">
        <f>#REF!</f>
        <v>2133</v>
      </c>
      <c r="K602" s="42">
        <f>#REF!</f>
        <v>2133</v>
      </c>
      <c r="L602" s="42">
        <f>SUM(M602:P602)</f>
        <v>12367.324969740368</v>
      </c>
      <c r="M602" s="41">
        <f>#REF!</f>
        <v>3085.1301270642634</v>
      </c>
      <c r="N602" s="41">
        <f>#REF!</f>
        <v>3085.1301270642634</v>
      </c>
      <c r="O602" s="41">
        <f>#REF!</f>
        <v>3085.1301270642634</v>
      </c>
      <c r="P602" s="41">
        <f>#REF!</f>
        <v>3111.9345885475773</v>
      </c>
      <c r="Q602" s="17">
        <f t="shared" si="153"/>
        <v>0</v>
      </c>
      <c r="R602" s="17">
        <f t="shared" si="154"/>
        <v>0</v>
      </c>
    </row>
    <row r="603" spans="2:18" s="18" customFormat="1" ht="15" customHeight="1" x14ac:dyDescent="0.25">
      <c r="B603" s="154"/>
      <c r="C603" s="33" t="s">
        <v>39</v>
      </c>
      <c r="D603" s="20" t="s">
        <v>34</v>
      </c>
      <c r="E603" s="57">
        <f>#REF!</f>
        <v>7560</v>
      </c>
      <c r="F603" s="41">
        <f>#REF!</f>
        <v>10958.389213693996</v>
      </c>
      <c r="G603" s="42">
        <f>SUM(H603:K603)</f>
        <v>7560</v>
      </c>
      <c r="H603" s="42">
        <f>#REF!</f>
        <v>1890</v>
      </c>
      <c r="I603" s="42">
        <f>#REF!</f>
        <v>1890</v>
      </c>
      <c r="J603" s="42">
        <f>#REF!</f>
        <v>1890</v>
      </c>
      <c r="K603" s="42">
        <f>#REF!</f>
        <v>1890</v>
      </c>
      <c r="L603" s="42">
        <f t="shared" ref="L603:L604" si="160">SUM(M603:P603)</f>
        <v>10958.389213693996</v>
      </c>
      <c r="M603" s="41">
        <f>#REF!</f>
        <v>2733.6596062594735</v>
      </c>
      <c r="N603" s="41">
        <f>#REF!</f>
        <v>2733.6596062594735</v>
      </c>
      <c r="O603" s="41">
        <f>#REF!</f>
        <v>2733.6596062594735</v>
      </c>
      <c r="P603" s="41">
        <f>#REF!</f>
        <v>2757.4103949155742</v>
      </c>
      <c r="Q603" s="17">
        <f t="shared" si="153"/>
        <v>0</v>
      </c>
      <c r="R603" s="17">
        <f t="shared" si="154"/>
        <v>0</v>
      </c>
    </row>
    <row r="604" spans="2:18" s="18" customFormat="1" ht="15" customHeight="1" x14ac:dyDescent="0.25">
      <c r="B604" s="154"/>
      <c r="C604" s="33" t="s">
        <v>40</v>
      </c>
      <c r="D604" s="20" t="s">
        <v>34</v>
      </c>
      <c r="E604" s="57">
        <f>#REF!</f>
        <v>1464</v>
      </c>
      <c r="F604" s="41">
        <f>#REF!</f>
        <v>2122.1007683661387</v>
      </c>
      <c r="G604" s="42">
        <f>SUM(H604:K604)</f>
        <v>1464</v>
      </c>
      <c r="H604" s="42">
        <f>#REF!</f>
        <v>366</v>
      </c>
      <c r="I604" s="42">
        <f>#REF!</f>
        <v>366</v>
      </c>
      <c r="J604" s="42">
        <f>#REF!</f>
        <v>366</v>
      </c>
      <c r="K604" s="42">
        <f>#REF!</f>
        <v>366</v>
      </c>
      <c r="L604" s="42">
        <f t="shared" si="160"/>
        <v>2122.1007683661392</v>
      </c>
      <c r="M604" s="41">
        <f>#REF!</f>
        <v>529.3753523232632</v>
      </c>
      <c r="N604" s="41">
        <f>#REF!</f>
        <v>529.3753523232632</v>
      </c>
      <c r="O604" s="41">
        <f>#REF!</f>
        <v>529.3753523232632</v>
      </c>
      <c r="P604" s="41">
        <f>#REF!</f>
        <v>533.97471139634933</v>
      </c>
      <c r="Q604" s="17">
        <f t="shared" si="153"/>
        <v>0</v>
      </c>
      <c r="R604" s="17">
        <f t="shared" si="154"/>
        <v>0</v>
      </c>
    </row>
    <row r="605" spans="2:18" s="18" customFormat="1" ht="15" customHeight="1" x14ac:dyDescent="0.25">
      <c r="B605" s="154"/>
      <c r="C605" s="25" t="s">
        <v>41</v>
      </c>
      <c r="D605" s="26" t="s">
        <v>34</v>
      </c>
      <c r="E605" s="55">
        <f t="shared" ref="E605:P605" si="161">SUM(E606:E618)</f>
        <v>8942</v>
      </c>
      <c r="F605" s="55">
        <f t="shared" si="161"/>
        <v>2655.925287179999</v>
      </c>
      <c r="G605" s="55">
        <f t="shared" si="161"/>
        <v>8942</v>
      </c>
      <c r="H605" s="55">
        <f t="shared" si="161"/>
        <v>2132</v>
      </c>
      <c r="I605" s="55">
        <f t="shared" si="161"/>
        <v>2272</v>
      </c>
      <c r="J605" s="55">
        <f t="shared" si="161"/>
        <v>2327</v>
      </c>
      <c r="K605" s="55">
        <f t="shared" si="161"/>
        <v>2211</v>
      </c>
      <c r="L605" s="55">
        <f t="shared" si="161"/>
        <v>2655.9252871799995</v>
      </c>
      <c r="M605" s="55">
        <f t="shared" si="161"/>
        <v>628.30570484999976</v>
      </c>
      <c r="N605" s="55">
        <f t="shared" si="161"/>
        <v>677.30564841</v>
      </c>
      <c r="O605" s="55">
        <f t="shared" si="161"/>
        <v>696.40837139999985</v>
      </c>
      <c r="P605" s="55">
        <f t="shared" si="161"/>
        <v>653.90556251999976</v>
      </c>
      <c r="Q605" s="17">
        <f t="shared" si="153"/>
        <v>0</v>
      </c>
      <c r="R605" s="17">
        <f t="shared" si="154"/>
        <v>0</v>
      </c>
    </row>
    <row r="606" spans="2:18" s="18" customFormat="1" ht="15" customHeight="1" x14ac:dyDescent="0.25">
      <c r="B606" s="154"/>
      <c r="C606" s="34" t="s">
        <v>16</v>
      </c>
      <c r="D606" s="20" t="s">
        <v>34</v>
      </c>
      <c r="E606" s="57">
        <f>#REF!</f>
        <v>2490</v>
      </c>
      <c r="F606" s="41">
        <f>#REF!</f>
        <v>918.33938999999998</v>
      </c>
      <c r="G606" s="42">
        <f>SUM(H606:K606)</f>
        <v>2490</v>
      </c>
      <c r="H606" s="42">
        <f>#REF!</f>
        <v>600</v>
      </c>
      <c r="I606" s="42">
        <f>#REF!</f>
        <v>630</v>
      </c>
      <c r="J606" s="42">
        <f>#REF!</f>
        <v>630</v>
      </c>
      <c r="K606" s="42">
        <f>#REF!</f>
        <v>630</v>
      </c>
      <c r="L606" s="41">
        <f>SUM(M606:P606)</f>
        <v>918.33938999999987</v>
      </c>
      <c r="M606" s="41">
        <f>#REF!</f>
        <v>221.28659999999996</v>
      </c>
      <c r="N606" s="41">
        <f>#REF!</f>
        <v>232.35092999999998</v>
      </c>
      <c r="O606" s="41">
        <f>#REF!</f>
        <v>232.35092999999998</v>
      </c>
      <c r="P606" s="41">
        <f>#REF!</f>
        <v>232.35092999999998</v>
      </c>
      <c r="Q606" s="17">
        <f t="shared" si="153"/>
        <v>0</v>
      </c>
      <c r="R606" s="17">
        <f t="shared" si="154"/>
        <v>0</v>
      </c>
    </row>
    <row r="607" spans="2:18" s="18" customFormat="1" ht="15" customHeight="1" x14ac:dyDescent="0.25">
      <c r="B607" s="154"/>
      <c r="C607" s="34" t="s">
        <v>17</v>
      </c>
      <c r="D607" s="20" t="s">
        <v>34</v>
      </c>
      <c r="E607" s="57">
        <f>#REF!</f>
        <v>2850</v>
      </c>
      <c r="F607" s="41">
        <f>#REF!</f>
        <v>696.992751</v>
      </c>
      <c r="G607" s="42">
        <f t="shared" ref="G607:G618" si="162">SUM(H607:K607)</f>
        <v>2850</v>
      </c>
      <c r="H607" s="42">
        <f>#REF!</f>
        <v>690</v>
      </c>
      <c r="I607" s="42">
        <f>#REF!</f>
        <v>720</v>
      </c>
      <c r="J607" s="42">
        <f>#REF!</f>
        <v>720</v>
      </c>
      <c r="K607" s="42">
        <f>#REF!</f>
        <v>720</v>
      </c>
      <c r="L607" s="41">
        <f t="shared" ref="L607:L618" si="163">SUM(M607:P607)</f>
        <v>696.992751</v>
      </c>
      <c r="M607" s="41">
        <f>#REF!</f>
        <v>168.74561339999997</v>
      </c>
      <c r="N607" s="41">
        <f>#REF!</f>
        <v>176.08237920000002</v>
      </c>
      <c r="O607" s="41">
        <f>#REF!</f>
        <v>176.08237920000002</v>
      </c>
      <c r="P607" s="41">
        <f>#REF!</f>
        <v>176.08237920000002</v>
      </c>
      <c r="Q607" s="17">
        <f t="shared" si="153"/>
        <v>0</v>
      </c>
      <c r="R607" s="17">
        <f t="shared" si="154"/>
        <v>0</v>
      </c>
    </row>
    <row r="608" spans="2:18" s="18" customFormat="1" ht="15" customHeight="1" x14ac:dyDescent="0.25">
      <c r="B608" s="154"/>
      <c r="C608" s="34" t="s">
        <v>24</v>
      </c>
      <c r="D608" s="20" t="s">
        <v>34</v>
      </c>
      <c r="E608" s="57">
        <f>#REF!</f>
        <v>325</v>
      </c>
      <c r="F608" s="41">
        <f>#REF!</f>
        <v>94.292678999999978</v>
      </c>
      <c r="G608" s="42">
        <f t="shared" si="162"/>
        <v>325</v>
      </c>
      <c r="H608" s="42">
        <f>#REF!</f>
        <v>72</v>
      </c>
      <c r="I608" s="42">
        <f>#REF!</f>
        <v>91</v>
      </c>
      <c r="J608" s="42">
        <f>#REF!</f>
        <v>91</v>
      </c>
      <c r="K608" s="42">
        <f>#REF!</f>
        <v>71</v>
      </c>
      <c r="L608" s="41">
        <f t="shared" si="163"/>
        <v>94.292678999999993</v>
      </c>
      <c r="M608" s="41">
        <f>#REF!</f>
        <v>20.889455039999994</v>
      </c>
      <c r="N608" s="41">
        <f>#REF!</f>
        <v>26.401950119999999</v>
      </c>
      <c r="O608" s="41">
        <f>#REF!</f>
        <v>26.401950119999999</v>
      </c>
      <c r="P608" s="41">
        <f>#REF!</f>
        <v>20.599323719999997</v>
      </c>
      <c r="Q608" s="17">
        <f t="shared" si="153"/>
        <v>0</v>
      </c>
      <c r="R608" s="17">
        <f t="shared" si="154"/>
        <v>0</v>
      </c>
    </row>
    <row r="609" spans="2:18" s="18" customFormat="1" ht="15" customHeight="1" x14ac:dyDescent="0.25">
      <c r="B609" s="154"/>
      <c r="C609" s="34" t="s">
        <v>19</v>
      </c>
      <c r="D609" s="20" t="s">
        <v>34</v>
      </c>
      <c r="E609" s="57">
        <f>#REF!</f>
        <v>555</v>
      </c>
      <c r="F609" s="41">
        <f>#REF!</f>
        <v>203.76979289999994</v>
      </c>
      <c r="G609" s="42">
        <f t="shared" si="162"/>
        <v>555</v>
      </c>
      <c r="H609" s="42">
        <f>#REF!</f>
        <v>105</v>
      </c>
      <c r="I609" s="42">
        <f>#REF!</f>
        <v>160</v>
      </c>
      <c r="J609" s="42">
        <f>#REF!</f>
        <v>170</v>
      </c>
      <c r="K609" s="42">
        <f>#REF!</f>
        <v>120</v>
      </c>
      <c r="L609" s="41">
        <f t="shared" si="163"/>
        <v>203.7697929</v>
      </c>
      <c r="M609" s="41">
        <f>#REF!</f>
        <v>38.551041899999994</v>
      </c>
      <c r="N609" s="41">
        <f>#REF!</f>
        <v>58.744444799999997</v>
      </c>
      <c r="O609" s="41">
        <f>#REF!</f>
        <v>62.415972600000003</v>
      </c>
      <c r="P609" s="41">
        <f>#REF!</f>
        <v>44.058333599999997</v>
      </c>
      <c r="Q609" s="17">
        <f t="shared" si="153"/>
        <v>0</v>
      </c>
      <c r="R609" s="17">
        <f t="shared" si="154"/>
        <v>0</v>
      </c>
    </row>
    <row r="610" spans="2:18" s="18" customFormat="1" ht="15" customHeight="1" x14ac:dyDescent="0.25">
      <c r="B610" s="154"/>
      <c r="C610" s="34" t="s">
        <v>21</v>
      </c>
      <c r="D610" s="20" t="s">
        <v>34</v>
      </c>
      <c r="E610" s="57">
        <f>#REF!</f>
        <v>568</v>
      </c>
      <c r="F610" s="41">
        <f>#REF!</f>
        <v>147.98710055999999</v>
      </c>
      <c r="G610" s="42">
        <f t="shared" si="162"/>
        <v>568</v>
      </c>
      <c r="H610" s="42">
        <f>#REF!</f>
        <v>163</v>
      </c>
      <c r="I610" s="42">
        <f>#REF!</f>
        <v>135</v>
      </c>
      <c r="J610" s="42">
        <f>#REF!</f>
        <v>135</v>
      </c>
      <c r="K610" s="42">
        <f>#REF!</f>
        <v>135</v>
      </c>
      <c r="L610" s="41">
        <f t="shared" si="163"/>
        <v>147.98710055999999</v>
      </c>
      <c r="M610" s="41">
        <f>#REF!</f>
        <v>42.468129210000001</v>
      </c>
      <c r="N610" s="41">
        <f>#REF!</f>
        <v>35.17299045</v>
      </c>
      <c r="O610" s="41">
        <f>#REF!</f>
        <v>35.17299045</v>
      </c>
      <c r="P610" s="41">
        <f>#REF!</f>
        <v>35.17299045</v>
      </c>
      <c r="Q610" s="17">
        <f t="shared" si="153"/>
        <v>0</v>
      </c>
      <c r="R610" s="17">
        <f t="shared" si="154"/>
        <v>0</v>
      </c>
    </row>
    <row r="611" spans="2:18" s="18" customFormat="1" ht="15" customHeight="1" x14ac:dyDescent="0.25">
      <c r="B611" s="154"/>
      <c r="C611" s="34" t="s">
        <v>36</v>
      </c>
      <c r="D611" s="20" t="s">
        <v>34</v>
      </c>
      <c r="E611" s="57">
        <f>#REF!</f>
        <v>323</v>
      </c>
      <c r="F611" s="41">
        <f>#REF!</f>
        <v>65.583916140000014</v>
      </c>
      <c r="G611" s="42">
        <f t="shared" si="162"/>
        <v>323</v>
      </c>
      <c r="H611" s="42">
        <f>#REF!</f>
        <v>78</v>
      </c>
      <c r="I611" s="42">
        <f>#REF!</f>
        <v>89</v>
      </c>
      <c r="J611" s="42">
        <f>#REF!</f>
        <v>86</v>
      </c>
      <c r="K611" s="42">
        <f>#REF!</f>
        <v>70</v>
      </c>
      <c r="L611" s="41">
        <f t="shared" si="163"/>
        <v>65.583916139999999</v>
      </c>
      <c r="M611" s="41">
        <f>#REF!</f>
        <v>15.83760204</v>
      </c>
      <c r="N611" s="41">
        <f>#REF!</f>
        <v>18.071110020000003</v>
      </c>
      <c r="O611" s="41">
        <f>#REF!</f>
        <v>17.461971480000003</v>
      </c>
      <c r="P611" s="41">
        <f>#REF!</f>
        <v>14.213232599999998</v>
      </c>
      <c r="Q611" s="17">
        <f t="shared" si="153"/>
        <v>0</v>
      </c>
      <c r="R611" s="17">
        <f t="shared" si="154"/>
        <v>0</v>
      </c>
    </row>
    <row r="612" spans="2:18" s="18" customFormat="1" ht="15" customHeight="1" x14ac:dyDescent="0.25">
      <c r="B612" s="154"/>
      <c r="C612" s="34" t="s">
        <v>42</v>
      </c>
      <c r="D612" s="20" t="s">
        <v>34</v>
      </c>
      <c r="E612" s="57">
        <f>#REF!</f>
        <v>720</v>
      </c>
      <c r="F612" s="41">
        <f>#REF!</f>
        <v>245.80309679999993</v>
      </c>
      <c r="G612" s="42">
        <f t="shared" si="162"/>
        <v>720</v>
      </c>
      <c r="H612" s="42">
        <f>#REF!</f>
        <v>160</v>
      </c>
      <c r="I612" s="42">
        <f>#REF!</f>
        <v>170</v>
      </c>
      <c r="J612" s="42">
        <f>#REF!</f>
        <v>195</v>
      </c>
      <c r="K612" s="42">
        <f>#REF!</f>
        <v>195</v>
      </c>
      <c r="L612" s="41">
        <f t="shared" si="163"/>
        <v>245.80309679999999</v>
      </c>
      <c r="M612" s="41">
        <f>#REF!</f>
        <v>54.622910399999995</v>
      </c>
      <c r="N612" s="41">
        <f>#REF!</f>
        <v>58.036842299999989</v>
      </c>
      <c r="O612" s="41">
        <f>#REF!</f>
        <v>66.571672050000004</v>
      </c>
      <c r="P612" s="41">
        <f>#REF!</f>
        <v>66.571672050000004</v>
      </c>
      <c r="Q612" s="17">
        <f t="shared" si="153"/>
        <v>0</v>
      </c>
      <c r="R612" s="17">
        <f t="shared" si="154"/>
        <v>0</v>
      </c>
    </row>
    <row r="613" spans="2:18" s="18" customFormat="1" ht="15" customHeight="1" x14ac:dyDescent="0.25">
      <c r="B613" s="154"/>
      <c r="C613" s="34" t="s">
        <v>25</v>
      </c>
      <c r="D613" s="20" t="s">
        <v>34</v>
      </c>
      <c r="E613" s="57">
        <f>#REF!</f>
        <v>340</v>
      </c>
      <c r="F613" s="41">
        <f>#REF!</f>
        <v>59.179012799999995</v>
      </c>
      <c r="G613" s="42">
        <f t="shared" si="162"/>
        <v>340</v>
      </c>
      <c r="H613" s="42">
        <f>#REF!</f>
        <v>80</v>
      </c>
      <c r="I613" s="42">
        <f>#REF!</f>
        <v>80</v>
      </c>
      <c r="J613" s="42">
        <f>#REF!</f>
        <v>90</v>
      </c>
      <c r="K613" s="42">
        <f>#REF!</f>
        <v>90</v>
      </c>
      <c r="L613" s="41">
        <f t="shared" si="163"/>
        <v>59.179012799999995</v>
      </c>
      <c r="M613" s="41">
        <f>#REF!</f>
        <v>13.924473599999999</v>
      </c>
      <c r="N613" s="41">
        <f>#REF!</f>
        <v>13.924473599999999</v>
      </c>
      <c r="O613" s="41">
        <f>#REF!</f>
        <v>15.665032799999999</v>
      </c>
      <c r="P613" s="41">
        <f>#REF!</f>
        <v>15.665032799999999</v>
      </c>
      <c r="Q613" s="17">
        <f t="shared" si="153"/>
        <v>0</v>
      </c>
      <c r="R613" s="17">
        <f t="shared" si="154"/>
        <v>0</v>
      </c>
    </row>
    <row r="614" spans="2:18" s="18" customFormat="1" ht="15" customHeight="1" x14ac:dyDescent="0.25">
      <c r="B614" s="154"/>
      <c r="C614" s="34" t="s">
        <v>23</v>
      </c>
      <c r="D614" s="20" t="s">
        <v>34</v>
      </c>
      <c r="E614" s="57">
        <f>#REF!</f>
        <v>300</v>
      </c>
      <c r="F614" s="41">
        <f>#REF!</f>
        <v>63.02379599999999</v>
      </c>
      <c r="G614" s="42">
        <f t="shared" si="162"/>
        <v>300</v>
      </c>
      <c r="H614" s="42">
        <f>#REF!</f>
        <v>75</v>
      </c>
      <c r="I614" s="42">
        <f>#REF!</f>
        <v>75</v>
      </c>
      <c r="J614" s="42">
        <f>#REF!</f>
        <v>75</v>
      </c>
      <c r="K614" s="42">
        <f>#REF!</f>
        <v>75</v>
      </c>
      <c r="L614" s="41">
        <f t="shared" si="163"/>
        <v>63.02379599999999</v>
      </c>
      <c r="M614" s="41">
        <f>#REF!</f>
        <v>15.755948999999998</v>
      </c>
      <c r="N614" s="41">
        <f>#REF!</f>
        <v>15.755948999999998</v>
      </c>
      <c r="O614" s="41">
        <f>#REF!</f>
        <v>15.755948999999998</v>
      </c>
      <c r="P614" s="41">
        <f>#REF!</f>
        <v>15.755948999999998</v>
      </c>
      <c r="Q614" s="17">
        <f t="shared" si="153"/>
        <v>0</v>
      </c>
      <c r="R614" s="17">
        <f t="shared" si="154"/>
        <v>0</v>
      </c>
    </row>
    <row r="615" spans="2:18" s="18" customFormat="1" ht="15" customHeight="1" x14ac:dyDescent="0.25">
      <c r="B615" s="154"/>
      <c r="C615" s="34" t="s">
        <v>72</v>
      </c>
      <c r="D615" s="20" t="s">
        <v>34</v>
      </c>
      <c r="E615" s="57">
        <f>#REF!</f>
        <v>180</v>
      </c>
      <c r="F615" s="41">
        <f>#REF!</f>
        <v>44.020594800000005</v>
      </c>
      <c r="G615" s="42">
        <f t="shared" si="162"/>
        <v>180</v>
      </c>
      <c r="H615" s="42">
        <f>#REF!</f>
        <v>45</v>
      </c>
      <c r="I615" s="42">
        <f>#REF!</f>
        <v>45</v>
      </c>
      <c r="J615" s="42">
        <f>#REF!</f>
        <v>45</v>
      </c>
      <c r="K615" s="42">
        <f>#REF!</f>
        <v>45</v>
      </c>
      <c r="L615" s="41">
        <f t="shared" si="163"/>
        <v>44.020594799999998</v>
      </c>
      <c r="M615" s="41">
        <f>#REF!</f>
        <v>11.005148699999999</v>
      </c>
      <c r="N615" s="41">
        <f>#REF!</f>
        <v>11.005148700000001</v>
      </c>
      <c r="O615" s="41">
        <f>#REF!</f>
        <v>11.005148700000001</v>
      </c>
      <c r="P615" s="41">
        <f>#REF!</f>
        <v>11.005148700000001</v>
      </c>
      <c r="Q615" s="17">
        <f t="shared" si="153"/>
        <v>0</v>
      </c>
      <c r="R615" s="17">
        <f t="shared" si="154"/>
        <v>0</v>
      </c>
    </row>
    <row r="616" spans="2:18" s="18" customFormat="1" ht="15" customHeight="1" x14ac:dyDescent="0.25">
      <c r="B616" s="154"/>
      <c r="C616" s="34" t="s">
        <v>28</v>
      </c>
      <c r="D616" s="20" t="s">
        <v>34</v>
      </c>
      <c r="E616" s="57">
        <f>#REF!</f>
        <v>0</v>
      </c>
      <c r="F616" s="41">
        <f>#REF!</f>
        <v>0</v>
      </c>
      <c r="G616" s="42">
        <f t="shared" si="162"/>
        <v>0</v>
      </c>
      <c r="H616" s="42">
        <f>#REF!</f>
        <v>0</v>
      </c>
      <c r="I616" s="42">
        <f>#REF!</f>
        <v>0</v>
      </c>
      <c r="J616" s="42">
        <f>#REF!</f>
        <v>0</v>
      </c>
      <c r="K616" s="42">
        <f>#REF!</f>
        <v>0</v>
      </c>
      <c r="L616" s="41">
        <f t="shared" si="163"/>
        <v>0</v>
      </c>
      <c r="M616" s="41">
        <f>#REF!</f>
        <v>0</v>
      </c>
      <c r="N616" s="41">
        <f>#REF!</f>
        <v>0</v>
      </c>
      <c r="O616" s="41">
        <f>#REF!</f>
        <v>0</v>
      </c>
      <c r="P616" s="41">
        <f>#REF!</f>
        <v>0</v>
      </c>
      <c r="Q616" s="17">
        <f t="shared" si="153"/>
        <v>0</v>
      </c>
      <c r="R616" s="17">
        <f t="shared" si="154"/>
        <v>0</v>
      </c>
    </row>
    <row r="617" spans="2:18" s="18" customFormat="1" ht="15" customHeight="1" x14ac:dyDescent="0.25">
      <c r="B617" s="154"/>
      <c r="C617" s="34" t="s">
        <v>29</v>
      </c>
      <c r="D617" s="20" t="s">
        <v>34</v>
      </c>
      <c r="E617" s="57">
        <f>#REF!</f>
        <v>177</v>
      </c>
      <c r="F617" s="41">
        <f>#REF!</f>
        <v>89.053447139999989</v>
      </c>
      <c r="G617" s="42">
        <f t="shared" si="162"/>
        <v>177</v>
      </c>
      <c r="H617" s="42">
        <f>#REF!</f>
        <v>37</v>
      </c>
      <c r="I617" s="42">
        <f>#REF!</f>
        <v>50</v>
      </c>
      <c r="J617" s="42">
        <f>#REF!</f>
        <v>60</v>
      </c>
      <c r="K617" s="42">
        <f>#REF!</f>
        <v>30</v>
      </c>
      <c r="L617" s="41">
        <f t="shared" si="163"/>
        <v>89.053447139999989</v>
      </c>
      <c r="M617" s="41">
        <f>#REF!</f>
        <v>18.615692339999999</v>
      </c>
      <c r="N617" s="41">
        <f>#REF!</f>
        <v>25.156340999999998</v>
      </c>
      <c r="O617" s="41">
        <f>#REF!</f>
        <v>30.187609200000001</v>
      </c>
      <c r="P617" s="41">
        <f>#REF!</f>
        <v>15.0938046</v>
      </c>
      <c r="Q617" s="17">
        <f t="shared" si="153"/>
        <v>0</v>
      </c>
      <c r="R617" s="17">
        <f t="shared" si="154"/>
        <v>0</v>
      </c>
    </row>
    <row r="618" spans="2:18" s="18" customFormat="1" ht="15" customHeight="1" x14ac:dyDescent="0.25">
      <c r="B618" s="154"/>
      <c r="C618" s="34" t="s">
        <v>27</v>
      </c>
      <c r="D618" s="20" t="s">
        <v>34</v>
      </c>
      <c r="E618" s="57">
        <f>#REF!</f>
        <v>114</v>
      </c>
      <c r="F618" s="41">
        <f>#REF!</f>
        <v>27.879710039999996</v>
      </c>
      <c r="G618" s="42">
        <f t="shared" si="162"/>
        <v>114</v>
      </c>
      <c r="H618" s="42">
        <f>#REF!</f>
        <v>27</v>
      </c>
      <c r="I618" s="42">
        <f>#REF!</f>
        <v>27</v>
      </c>
      <c r="J618" s="42">
        <f>#REF!</f>
        <v>30</v>
      </c>
      <c r="K618" s="42">
        <f>#REF!</f>
        <v>30</v>
      </c>
      <c r="L618" s="41">
        <f t="shared" si="163"/>
        <v>27.879710039999999</v>
      </c>
      <c r="M618" s="41">
        <f>#REF!</f>
        <v>6.6030892199999993</v>
      </c>
      <c r="N618" s="41">
        <f>#REF!</f>
        <v>6.6030892199999993</v>
      </c>
      <c r="O618" s="41">
        <f>#REF!</f>
        <v>7.3367658000000002</v>
      </c>
      <c r="P618" s="41">
        <f>#REF!</f>
        <v>7.3367658000000002</v>
      </c>
      <c r="Q618" s="17">
        <f t="shared" si="153"/>
        <v>0</v>
      </c>
      <c r="R618" s="17">
        <f t="shared" si="154"/>
        <v>0</v>
      </c>
    </row>
    <row r="619" spans="2:18" s="18" customFormat="1" ht="15" customHeight="1" x14ac:dyDescent="0.25">
      <c r="B619" s="154"/>
      <c r="C619" s="25" t="s">
        <v>43</v>
      </c>
      <c r="D619" s="26" t="s">
        <v>34</v>
      </c>
      <c r="E619" s="55">
        <f>SUM(E620:E632)</f>
        <v>11281</v>
      </c>
      <c r="F619" s="55">
        <f t="shared" ref="F619:P619" si="164">SUM(F620:F632)</f>
        <v>1522.9572410000005</v>
      </c>
      <c r="G619" s="55">
        <f t="shared" si="164"/>
        <v>11281</v>
      </c>
      <c r="H619" s="55">
        <f t="shared" si="164"/>
        <v>3256</v>
      </c>
      <c r="I619" s="55">
        <f t="shared" si="164"/>
        <v>2378</v>
      </c>
      <c r="J619" s="55">
        <f t="shared" si="164"/>
        <v>2826</v>
      </c>
      <c r="K619" s="55">
        <f t="shared" si="164"/>
        <v>2821</v>
      </c>
      <c r="L619" s="55">
        <f t="shared" si="164"/>
        <v>1522.9572410000001</v>
      </c>
      <c r="M619" s="55">
        <f t="shared" si="164"/>
        <v>427.04450099999991</v>
      </c>
      <c r="N619" s="55">
        <f t="shared" si="164"/>
        <v>326.17569400000002</v>
      </c>
      <c r="O619" s="55">
        <f t="shared" si="164"/>
        <v>386.15855199999999</v>
      </c>
      <c r="P619" s="55">
        <f t="shared" si="164"/>
        <v>383.57849399999992</v>
      </c>
      <c r="Q619" s="17">
        <f t="shared" si="153"/>
        <v>0</v>
      </c>
      <c r="R619" s="17">
        <f t="shared" si="154"/>
        <v>0</v>
      </c>
    </row>
    <row r="620" spans="2:18" s="18" customFormat="1" ht="15" customHeight="1" x14ac:dyDescent="0.25">
      <c r="B620" s="154"/>
      <c r="C620" s="32" t="s">
        <v>17</v>
      </c>
      <c r="D620" s="20" t="s">
        <v>34</v>
      </c>
      <c r="E620" s="57">
        <f>#REF!</f>
        <v>3778</v>
      </c>
      <c r="F620" s="41">
        <f>#REF!</f>
        <v>420.12115600000004</v>
      </c>
      <c r="G620" s="42">
        <f>SUM(H620:K620)</f>
        <v>3778</v>
      </c>
      <c r="H620" s="42">
        <f>#REF!</f>
        <v>1331</v>
      </c>
      <c r="I620" s="42">
        <f>#REF!</f>
        <v>710</v>
      </c>
      <c r="J620" s="42">
        <f>#REF!</f>
        <v>747</v>
      </c>
      <c r="K620" s="42">
        <f>#REF!</f>
        <v>990</v>
      </c>
      <c r="L620" s="41">
        <f>SUM(M620:P620)</f>
        <v>420.12115599999998</v>
      </c>
      <c r="M620" s="41">
        <f>#REF!</f>
        <v>148.009862</v>
      </c>
      <c r="N620" s="41">
        <f>#REF!</f>
        <v>78.953420000000008</v>
      </c>
      <c r="O620" s="41">
        <f>#REF!</f>
        <v>83.067893999999995</v>
      </c>
      <c r="P620" s="41">
        <f>#REF!</f>
        <v>110.08998000000001</v>
      </c>
      <c r="Q620" s="17">
        <f t="shared" si="153"/>
        <v>0</v>
      </c>
      <c r="R620" s="17">
        <f t="shared" si="154"/>
        <v>0</v>
      </c>
    </row>
    <row r="621" spans="2:18" s="18" customFormat="1" ht="15" customHeight="1" x14ac:dyDescent="0.25">
      <c r="B621" s="154"/>
      <c r="C621" s="32" t="s">
        <v>16</v>
      </c>
      <c r="D621" s="20" t="s">
        <v>34</v>
      </c>
      <c r="E621" s="57">
        <f>#REF!</f>
        <v>3857</v>
      </c>
      <c r="F621" s="41">
        <f>#REF!</f>
        <v>646.81890000000021</v>
      </c>
      <c r="G621" s="42">
        <f t="shared" ref="G621:G632" si="165">SUM(H621:K621)</f>
        <v>3857</v>
      </c>
      <c r="H621" s="42">
        <f>#REF!</f>
        <v>930</v>
      </c>
      <c r="I621" s="42">
        <f>#REF!</f>
        <v>880</v>
      </c>
      <c r="J621" s="42">
        <f>#REF!</f>
        <v>1030</v>
      </c>
      <c r="K621" s="42">
        <f>#REF!</f>
        <v>1017</v>
      </c>
      <c r="L621" s="41">
        <f t="shared" ref="L621:L632" si="166">SUM(M621:P621)</f>
        <v>646.81889999999999</v>
      </c>
      <c r="M621" s="41">
        <f>#REF!</f>
        <v>155.96099999999998</v>
      </c>
      <c r="N621" s="41">
        <f>#REF!</f>
        <v>147.57600000000002</v>
      </c>
      <c r="O621" s="41">
        <f>#REF!</f>
        <v>172.73100000000002</v>
      </c>
      <c r="P621" s="41">
        <f>#REF!</f>
        <v>170.55090000000001</v>
      </c>
      <c r="Q621" s="17">
        <f t="shared" si="153"/>
        <v>0</v>
      </c>
      <c r="R621" s="17">
        <f t="shared" si="154"/>
        <v>0</v>
      </c>
    </row>
    <row r="622" spans="2:18" s="18" customFormat="1" ht="15" customHeight="1" x14ac:dyDescent="0.25">
      <c r="B622" s="154"/>
      <c r="C622" s="32" t="s">
        <v>24</v>
      </c>
      <c r="D622" s="20" t="s">
        <v>34</v>
      </c>
      <c r="E622" s="57">
        <f>#REF!</f>
        <v>389</v>
      </c>
      <c r="F622" s="41">
        <f>#REF!</f>
        <v>51.318436000000005</v>
      </c>
      <c r="G622" s="42">
        <f t="shared" si="165"/>
        <v>389</v>
      </c>
      <c r="H622" s="42">
        <f>#REF!</f>
        <v>119</v>
      </c>
      <c r="I622" s="42">
        <f>#REF!</f>
        <v>90</v>
      </c>
      <c r="J622" s="42">
        <f>#REF!</f>
        <v>90</v>
      </c>
      <c r="K622" s="42">
        <f>#REF!</f>
        <v>90</v>
      </c>
      <c r="L622" s="41">
        <f t="shared" si="166"/>
        <v>51.318435999999991</v>
      </c>
      <c r="M622" s="41">
        <f>#REF!</f>
        <v>15.698955999999997</v>
      </c>
      <c r="N622" s="41">
        <f>#REF!</f>
        <v>11.873159999999999</v>
      </c>
      <c r="O622" s="41">
        <f>#REF!</f>
        <v>11.873159999999999</v>
      </c>
      <c r="P622" s="41">
        <f>#REF!</f>
        <v>11.873159999999999</v>
      </c>
      <c r="Q622" s="17">
        <f t="shared" si="153"/>
        <v>0</v>
      </c>
      <c r="R622" s="17">
        <f t="shared" si="154"/>
        <v>0</v>
      </c>
    </row>
    <row r="623" spans="2:18" s="18" customFormat="1" ht="15" customHeight="1" x14ac:dyDescent="0.25">
      <c r="B623" s="154"/>
      <c r="C623" s="32" t="s">
        <v>19</v>
      </c>
      <c r="D623" s="20" t="s">
        <v>34</v>
      </c>
      <c r="E623" s="57">
        <f>#REF!</f>
        <v>310</v>
      </c>
      <c r="F623" s="41">
        <f>#REF!</f>
        <v>51.753259999999997</v>
      </c>
      <c r="G623" s="42">
        <f t="shared" si="165"/>
        <v>310</v>
      </c>
      <c r="H623" s="42">
        <f>#REF!</f>
        <v>101</v>
      </c>
      <c r="I623" s="42">
        <f>#REF!</f>
        <v>60</v>
      </c>
      <c r="J623" s="42">
        <f>#REF!</f>
        <v>89</v>
      </c>
      <c r="K623" s="42">
        <f>#REF!</f>
        <v>60</v>
      </c>
      <c r="L623" s="41">
        <f t="shared" si="166"/>
        <v>51.753260000000004</v>
      </c>
      <c r="M623" s="41">
        <f>#REF!</f>
        <v>16.861546000000001</v>
      </c>
      <c r="N623" s="41">
        <f>#REF!</f>
        <v>10.01676</v>
      </c>
      <c r="O623" s="41">
        <f>#REF!</f>
        <v>14.858194000000003</v>
      </c>
      <c r="P623" s="41">
        <f>#REF!</f>
        <v>10.01676</v>
      </c>
      <c r="Q623" s="17">
        <f t="shared" si="153"/>
        <v>0</v>
      </c>
      <c r="R623" s="17">
        <f t="shared" si="154"/>
        <v>0</v>
      </c>
    </row>
    <row r="624" spans="2:18" s="18" customFormat="1" ht="15" customHeight="1" x14ac:dyDescent="0.25">
      <c r="B624" s="154"/>
      <c r="C624" s="32" t="s">
        <v>21</v>
      </c>
      <c r="D624" s="20" t="s">
        <v>34</v>
      </c>
      <c r="E624" s="57">
        <f>#REF!</f>
        <v>357</v>
      </c>
      <c r="F624" s="41">
        <f>#REF!</f>
        <v>42.293433</v>
      </c>
      <c r="G624" s="42">
        <f t="shared" si="165"/>
        <v>357</v>
      </c>
      <c r="H624" s="42">
        <f>#REF!</f>
        <v>70</v>
      </c>
      <c r="I624" s="42">
        <f>#REF!</f>
        <v>45</v>
      </c>
      <c r="J624" s="42">
        <f>#REF!</f>
        <v>197</v>
      </c>
      <c r="K624" s="42">
        <f>#REF!</f>
        <v>45</v>
      </c>
      <c r="L624" s="41">
        <f t="shared" si="166"/>
        <v>42.293433</v>
      </c>
      <c r="M624" s="41">
        <f>#REF!</f>
        <v>8.2928299999999986</v>
      </c>
      <c r="N624" s="41">
        <f>#REF!</f>
        <v>5.3311049999999991</v>
      </c>
      <c r="O624" s="41">
        <f>#REF!</f>
        <v>23.338393</v>
      </c>
      <c r="P624" s="41">
        <f>#REF!</f>
        <v>5.3311049999999991</v>
      </c>
      <c r="Q624" s="17">
        <f t="shared" si="153"/>
        <v>0</v>
      </c>
      <c r="R624" s="17">
        <f t="shared" si="154"/>
        <v>0</v>
      </c>
    </row>
    <row r="625" spans="2:18" s="18" customFormat="1" ht="15" customHeight="1" x14ac:dyDescent="0.25">
      <c r="B625" s="154"/>
      <c r="C625" s="32" t="s">
        <v>26</v>
      </c>
      <c r="D625" s="20" t="s">
        <v>34</v>
      </c>
      <c r="E625" s="57">
        <f>#REF!</f>
        <v>160</v>
      </c>
      <c r="F625" s="41">
        <f>#REF!</f>
        <v>14.77216</v>
      </c>
      <c r="G625" s="42">
        <f t="shared" si="165"/>
        <v>160</v>
      </c>
      <c r="H625" s="42">
        <f>#REF!</f>
        <v>40</v>
      </c>
      <c r="I625" s="42">
        <f>#REF!</f>
        <v>38</v>
      </c>
      <c r="J625" s="42">
        <f>#REF!</f>
        <v>43</v>
      </c>
      <c r="K625" s="42">
        <f>#REF!</f>
        <v>39</v>
      </c>
      <c r="L625" s="41">
        <f t="shared" si="166"/>
        <v>14.77216</v>
      </c>
      <c r="M625" s="41">
        <f>#REF!</f>
        <v>3.6930399999999999</v>
      </c>
      <c r="N625" s="41">
        <f>#REF!</f>
        <v>3.5083880000000001</v>
      </c>
      <c r="O625" s="41">
        <f>#REF!</f>
        <v>3.970018</v>
      </c>
      <c r="P625" s="41">
        <f>#REF!</f>
        <v>3.6007140000000004</v>
      </c>
      <c r="Q625" s="17">
        <f t="shared" si="153"/>
        <v>0</v>
      </c>
      <c r="R625" s="17">
        <f t="shared" si="154"/>
        <v>0</v>
      </c>
    </row>
    <row r="626" spans="2:18" s="18" customFormat="1" ht="15" customHeight="1" x14ac:dyDescent="0.25">
      <c r="B626" s="154"/>
      <c r="C626" s="32" t="s">
        <v>22</v>
      </c>
      <c r="D626" s="20" t="s">
        <v>34</v>
      </c>
      <c r="E626" s="57">
        <f>#REF!</f>
        <v>420</v>
      </c>
      <c r="F626" s="41">
        <f>#REF!</f>
        <v>65.197860000000006</v>
      </c>
      <c r="G626" s="42">
        <f t="shared" si="165"/>
        <v>420</v>
      </c>
      <c r="H626" s="42">
        <f>#REF!</f>
        <v>105</v>
      </c>
      <c r="I626" s="42">
        <f>#REF!</f>
        <v>105</v>
      </c>
      <c r="J626" s="42">
        <f>#REF!</f>
        <v>105</v>
      </c>
      <c r="K626" s="42">
        <f>#REF!</f>
        <v>105</v>
      </c>
      <c r="L626" s="41">
        <f t="shared" si="166"/>
        <v>65.197860000000006</v>
      </c>
      <c r="M626" s="41">
        <f>#REF!</f>
        <v>16.299465000000001</v>
      </c>
      <c r="N626" s="41">
        <f>#REF!</f>
        <v>16.299465000000001</v>
      </c>
      <c r="O626" s="41">
        <f>#REF!</f>
        <v>16.299465000000001</v>
      </c>
      <c r="P626" s="41">
        <f>#REF!</f>
        <v>16.299465000000001</v>
      </c>
      <c r="Q626" s="17">
        <f t="shared" si="153"/>
        <v>0</v>
      </c>
      <c r="R626" s="17">
        <f t="shared" si="154"/>
        <v>0</v>
      </c>
    </row>
    <row r="627" spans="2:18" s="18" customFormat="1" ht="15" customHeight="1" x14ac:dyDescent="0.25">
      <c r="B627" s="154"/>
      <c r="C627" s="32" t="s">
        <v>25</v>
      </c>
      <c r="D627" s="20" t="s">
        <v>34</v>
      </c>
      <c r="E627" s="57">
        <f>#REF!</f>
        <v>326</v>
      </c>
      <c r="F627" s="41">
        <f>#REF!</f>
        <v>25.800944000000001</v>
      </c>
      <c r="G627" s="42">
        <f t="shared" si="165"/>
        <v>326</v>
      </c>
      <c r="H627" s="42">
        <f>#REF!</f>
        <v>150</v>
      </c>
      <c r="I627" s="42">
        <f>#REF!</f>
        <v>50</v>
      </c>
      <c r="J627" s="42">
        <f>#REF!</f>
        <v>84</v>
      </c>
      <c r="K627" s="42">
        <f>#REF!</f>
        <v>42</v>
      </c>
      <c r="L627" s="41">
        <f t="shared" si="166"/>
        <v>25.800944000000001</v>
      </c>
      <c r="M627" s="41">
        <f>#REF!</f>
        <v>11.871600000000001</v>
      </c>
      <c r="N627" s="41">
        <f>#REF!</f>
        <v>3.9571999999999998</v>
      </c>
      <c r="O627" s="41">
        <f>#REF!</f>
        <v>6.6480959999999989</v>
      </c>
      <c r="P627" s="41">
        <f>#REF!</f>
        <v>3.3240479999999994</v>
      </c>
      <c r="Q627" s="17">
        <f t="shared" si="153"/>
        <v>0</v>
      </c>
      <c r="R627" s="17">
        <f t="shared" si="154"/>
        <v>0</v>
      </c>
    </row>
    <row r="628" spans="2:18" s="18" customFormat="1" ht="15" customHeight="1" x14ac:dyDescent="0.25">
      <c r="B628" s="154"/>
      <c r="C628" s="32" t="s">
        <v>23</v>
      </c>
      <c r="D628" s="20" t="s">
        <v>34</v>
      </c>
      <c r="E628" s="57">
        <f>#REF!</f>
        <v>1160</v>
      </c>
      <c r="F628" s="41">
        <f>#REF!</f>
        <v>110.80784</v>
      </c>
      <c r="G628" s="42">
        <f t="shared" si="165"/>
        <v>1160</v>
      </c>
      <c r="H628" s="42">
        <f>#REF!</f>
        <v>280</v>
      </c>
      <c r="I628" s="42">
        <f>#REF!</f>
        <v>280</v>
      </c>
      <c r="J628" s="42">
        <f>#REF!</f>
        <v>300</v>
      </c>
      <c r="K628" s="42">
        <f>#REF!</f>
        <v>300</v>
      </c>
      <c r="L628" s="41">
        <f t="shared" si="166"/>
        <v>110.80784000000001</v>
      </c>
      <c r="M628" s="41">
        <f>#REF!</f>
        <v>26.746720000000003</v>
      </c>
      <c r="N628" s="41">
        <f>#REF!</f>
        <v>26.746720000000003</v>
      </c>
      <c r="O628" s="41">
        <f>#REF!</f>
        <v>28.6572</v>
      </c>
      <c r="P628" s="41">
        <f>#REF!</f>
        <v>28.6572</v>
      </c>
      <c r="Q628" s="17">
        <f t="shared" si="153"/>
        <v>0</v>
      </c>
      <c r="R628" s="17">
        <f t="shared" si="154"/>
        <v>0</v>
      </c>
    </row>
    <row r="629" spans="2:18" s="18" customFormat="1" ht="15" customHeight="1" x14ac:dyDescent="0.25">
      <c r="B629" s="154"/>
      <c r="C629" s="32" t="s">
        <v>29</v>
      </c>
      <c r="D629" s="20" t="s">
        <v>34</v>
      </c>
      <c r="E629" s="57">
        <f>#REF!</f>
        <v>288</v>
      </c>
      <c r="F629" s="41">
        <f>#REF!</f>
        <v>65.886912000000009</v>
      </c>
      <c r="G629" s="42">
        <f t="shared" si="165"/>
        <v>288</v>
      </c>
      <c r="H629" s="42">
        <f>#REF!</f>
        <v>73</v>
      </c>
      <c r="I629" s="42">
        <f>#REF!</f>
        <v>70</v>
      </c>
      <c r="J629" s="42">
        <f>#REF!</f>
        <v>72</v>
      </c>
      <c r="K629" s="42">
        <f>#REF!</f>
        <v>73</v>
      </c>
      <c r="L629" s="41">
        <f t="shared" si="166"/>
        <v>65.886911999999995</v>
      </c>
      <c r="M629" s="41">
        <f>#REF!</f>
        <v>16.700502</v>
      </c>
      <c r="N629" s="41">
        <f>#REF!</f>
        <v>16.01418</v>
      </c>
      <c r="O629" s="41">
        <f>#REF!</f>
        <v>16.471727999999999</v>
      </c>
      <c r="P629" s="41">
        <f>#REF!</f>
        <v>16.700502</v>
      </c>
      <c r="Q629" s="17">
        <f t="shared" si="153"/>
        <v>0</v>
      </c>
      <c r="R629" s="17">
        <f t="shared" si="154"/>
        <v>0</v>
      </c>
    </row>
    <row r="630" spans="2:18" s="18" customFormat="1" ht="15" customHeight="1" x14ac:dyDescent="0.25">
      <c r="B630" s="154"/>
      <c r="C630" s="32" t="s">
        <v>27</v>
      </c>
      <c r="D630" s="20" t="s">
        <v>34</v>
      </c>
      <c r="E630" s="57">
        <f>#REF!</f>
        <v>0</v>
      </c>
      <c r="F630" s="41">
        <f>#REF!</f>
        <v>0</v>
      </c>
      <c r="G630" s="42">
        <f t="shared" si="165"/>
        <v>0</v>
      </c>
      <c r="H630" s="42">
        <f>#REF!</f>
        <v>0</v>
      </c>
      <c r="I630" s="42">
        <f>#REF!</f>
        <v>0</v>
      </c>
      <c r="J630" s="42">
        <f>#REF!</f>
        <v>0</v>
      </c>
      <c r="K630" s="42">
        <f>#REF!</f>
        <v>0</v>
      </c>
      <c r="L630" s="41">
        <f t="shared" si="166"/>
        <v>0</v>
      </c>
      <c r="M630" s="41">
        <f>#REF!</f>
        <v>0</v>
      </c>
      <c r="N630" s="41">
        <f>#REF!</f>
        <v>0</v>
      </c>
      <c r="O630" s="41">
        <f>#REF!</f>
        <v>0</v>
      </c>
      <c r="P630" s="41">
        <f>#REF!</f>
        <v>0</v>
      </c>
      <c r="Q630" s="17">
        <f t="shared" si="153"/>
        <v>0</v>
      </c>
      <c r="R630" s="17">
        <f t="shared" si="154"/>
        <v>0</v>
      </c>
    </row>
    <row r="631" spans="2:18" s="18" customFormat="1" ht="15" customHeight="1" x14ac:dyDescent="0.25">
      <c r="B631" s="154"/>
      <c r="C631" s="34" t="s">
        <v>18</v>
      </c>
      <c r="D631" s="20" t="s">
        <v>34</v>
      </c>
      <c r="E631" s="57">
        <f>#REF!</f>
        <v>110</v>
      </c>
      <c r="F631" s="41">
        <f>#REF!</f>
        <v>12.232220000000002</v>
      </c>
      <c r="G631" s="42">
        <f t="shared" si="165"/>
        <v>110</v>
      </c>
      <c r="H631" s="42">
        <f>#REF!</f>
        <v>20</v>
      </c>
      <c r="I631" s="42">
        <f>#REF!</f>
        <v>28</v>
      </c>
      <c r="J631" s="42">
        <f>#REF!</f>
        <v>32</v>
      </c>
      <c r="K631" s="42">
        <f>#REF!</f>
        <v>30</v>
      </c>
      <c r="L631" s="41">
        <f t="shared" si="166"/>
        <v>12.232220000000002</v>
      </c>
      <c r="M631" s="41">
        <f>#REF!</f>
        <v>2.2240400000000005</v>
      </c>
      <c r="N631" s="41">
        <f>#REF!</f>
        <v>3.1136560000000002</v>
      </c>
      <c r="O631" s="41">
        <f>#REF!</f>
        <v>3.5584640000000007</v>
      </c>
      <c r="P631" s="41">
        <f>#REF!</f>
        <v>3.3360600000000007</v>
      </c>
      <c r="Q631" s="17">
        <f t="shared" si="153"/>
        <v>0</v>
      </c>
      <c r="R631" s="17">
        <f t="shared" si="154"/>
        <v>0</v>
      </c>
    </row>
    <row r="632" spans="2:18" s="18" customFormat="1" ht="15" customHeight="1" x14ac:dyDescent="0.25">
      <c r="B632" s="154"/>
      <c r="C632" s="34" t="s">
        <v>28</v>
      </c>
      <c r="D632" s="20" t="s">
        <v>34</v>
      </c>
      <c r="E632" s="57">
        <f>#REF!</f>
        <v>126</v>
      </c>
      <c r="F632" s="41">
        <f>#REF!</f>
        <v>15.95412</v>
      </c>
      <c r="G632" s="42">
        <f t="shared" si="165"/>
        <v>126</v>
      </c>
      <c r="H632" s="42">
        <f>#REF!</f>
        <v>37</v>
      </c>
      <c r="I632" s="42">
        <f>#REF!</f>
        <v>22</v>
      </c>
      <c r="J632" s="42">
        <f>#REF!</f>
        <v>37</v>
      </c>
      <c r="K632" s="42">
        <f>#REF!</f>
        <v>30</v>
      </c>
      <c r="L632" s="41">
        <f t="shared" si="166"/>
        <v>15.95412</v>
      </c>
      <c r="M632" s="41">
        <f>#REF!</f>
        <v>4.6849400000000001</v>
      </c>
      <c r="N632" s="41">
        <f>#REF!</f>
        <v>2.7856399999999999</v>
      </c>
      <c r="O632" s="41">
        <f>#REF!</f>
        <v>4.6849399999999992</v>
      </c>
      <c r="P632" s="41">
        <f>#REF!</f>
        <v>3.7985999999999995</v>
      </c>
      <c r="Q632" s="17">
        <f t="shared" si="153"/>
        <v>0</v>
      </c>
      <c r="R632" s="17">
        <f t="shared" si="154"/>
        <v>0</v>
      </c>
    </row>
    <row r="633" spans="2:18" s="18" customFormat="1" ht="15" customHeight="1" x14ac:dyDescent="0.25">
      <c r="B633" s="154"/>
      <c r="C633" s="25" t="s">
        <v>44</v>
      </c>
      <c r="D633" s="26" t="s">
        <v>34</v>
      </c>
      <c r="E633" s="55">
        <f>SUM(E634:E637)</f>
        <v>970</v>
      </c>
      <c r="F633" s="55">
        <f>SUM(F634:F637)</f>
        <v>792.23492966399999</v>
      </c>
      <c r="G633" s="55">
        <f t="shared" ref="G633:P633" si="167">SUM(G634:G637)</f>
        <v>970</v>
      </c>
      <c r="H633" s="55">
        <f t="shared" si="167"/>
        <v>305</v>
      </c>
      <c r="I633" s="55">
        <f t="shared" si="167"/>
        <v>229</v>
      </c>
      <c r="J633" s="55">
        <f t="shared" si="167"/>
        <v>211</v>
      </c>
      <c r="K633" s="55">
        <f t="shared" si="167"/>
        <v>225</v>
      </c>
      <c r="L633" s="55">
        <f t="shared" si="167"/>
        <v>792.23492966400011</v>
      </c>
      <c r="M633" s="55">
        <f t="shared" si="167"/>
        <v>249.27840460800002</v>
      </c>
      <c r="N633" s="55">
        <f t="shared" si="167"/>
        <v>187.03880294400003</v>
      </c>
      <c r="O633" s="55">
        <f t="shared" si="167"/>
        <v>172.31889715200001</v>
      </c>
      <c r="P633" s="55">
        <f t="shared" si="167"/>
        <v>183.59882496</v>
      </c>
      <c r="Q633" s="17">
        <f t="shared" si="153"/>
        <v>0</v>
      </c>
      <c r="R633" s="17">
        <f t="shared" si="154"/>
        <v>0</v>
      </c>
    </row>
    <row r="634" spans="2:18" s="18" customFormat="1" ht="15" customHeight="1" x14ac:dyDescent="0.25">
      <c r="B634" s="154"/>
      <c r="C634" s="34" t="s">
        <v>45</v>
      </c>
      <c r="D634" s="20" t="s">
        <v>34</v>
      </c>
      <c r="E634" s="57">
        <f>#REF!</f>
        <v>406</v>
      </c>
      <c r="F634" s="41">
        <f>#REF!</f>
        <v>341.03781734400002</v>
      </c>
      <c r="G634" s="42">
        <f>SUM(H634:K634)</f>
        <v>406</v>
      </c>
      <c r="H634" s="42">
        <f>#REF!</f>
        <v>132</v>
      </c>
      <c r="I634" s="42">
        <f>#REF!</f>
        <v>96</v>
      </c>
      <c r="J634" s="42">
        <f>#REF!</f>
        <v>88</v>
      </c>
      <c r="K634" s="42">
        <f>#REF!</f>
        <v>90</v>
      </c>
      <c r="L634" s="41">
        <f>SUM(M634:P634)</f>
        <v>341.03781734400002</v>
      </c>
      <c r="M634" s="41">
        <f>#REF!</f>
        <v>110.87929036800001</v>
      </c>
      <c r="N634" s="41">
        <f>#REF!</f>
        <v>80.639483904000016</v>
      </c>
      <c r="O634" s="41">
        <f>#REF!</f>
        <v>73.919526912000009</v>
      </c>
      <c r="P634" s="41">
        <f>#REF!</f>
        <v>75.599516159999993</v>
      </c>
      <c r="Q634" s="17">
        <f t="shared" si="153"/>
        <v>0</v>
      </c>
      <c r="R634" s="17">
        <f t="shared" si="154"/>
        <v>0</v>
      </c>
    </row>
    <row r="635" spans="2:18" s="18" customFormat="1" ht="15" customHeight="1" x14ac:dyDescent="0.25">
      <c r="B635" s="154"/>
      <c r="C635" s="34" t="s">
        <v>46</v>
      </c>
      <c r="D635" s="20" t="s">
        <v>34</v>
      </c>
      <c r="E635" s="57">
        <f>#REF!</f>
        <v>564</v>
      </c>
      <c r="F635" s="41">
        <f>#REF!</f>
        <v>451.19711231999997</v>
      </c>
      <c r="G635" s="42">
        <f>SUM(H635:K635)</f>
        <v>564</v>
      </c>
      <c r="H635" s="42">
        <f>#REF!</f>
        <v>173</v>
      </c>
      <c r="I635" s="42">
        <f>#REF!</f>
        <v>133</v>
      </c>
      <c r="J635" s="42">
        <f>#REF!</f>
        <v>123</v>
      </c>
      <c r="K635" s="42">
        <f>#REF!</f>
        <v>135</v>
      </c>
      <c r="L635" s="41">
        <f>SUM(M635:P635)</f>
        <v>451.19711232000009</v>
      </c>
      <c r="M635" s="41">
        <f>#REF!</f>
        <v>138.39911424000002</v>
      </c>
      <c r="N635" s="41">
        <f>#REF!</f>
        <v>106.39931904000001</v>
      </c>
      <c r="O635" s="41">
        <f>#REF!</f>
        <v>98.399370239999996</v>
      </c>
      <c r="P635" s="41">
        <f>#REF!</f>
        <v>107.99930880000002</v>
      </c>
      <c r="Q635" s="17">
        <f t="shared" si="153"/>
        <v>0</v>
      </c>
      <c r="R635" s="17">
        <f t="shared" si="154"/>
        <v>0</v>
      </c>
    </row>
    <row r="636" spans="2:18" s="18" customFormat="1" ht="15" customHeight="1" x14ac:dyDescent="0.25">
      <c r="B636" s="154"/>
      <c r="C636" s="32" t="s">
        <v>74</v>
      </c>
      <c r="D636" s="20" t="s">
        <v>34</v>
      </c>
      <c r="E636" s="57">
        <f>#REF!</f>
        <v>0</v>
      </c>
      <c r="F636" s="41">
        <f>#REF!</f>
        <v>0</v>
      </c>
      <c r="G636" s="42">
        <f>SUM(H636:K636)</f>
        <v>0</v>
      </c>
      <c r="H636" s="42">
        <f>#REF!</f>
        <v>0</v>
      </c>
      <c r="I636" s="42">
        <f>#REF!</f>
        <v>0</v>
      </c>
      <c r="J636" s="42">
        <f>#REF!</f>
        <v>0</v>
      </c>
      <c r="K636" s="42">
        <f>#REF!</f>
        <v>0</v>
      </c>
      <c r="L636" s="41">
        <f>SUM(M636:P636)</f>
        <v>0</v>
      </c>
      <c r="M636" s="41">
        <f>#REF!</f>
        <v>0</v>
      </c>
      <c r="N636" s="41">
        <f>#REF!</f>
        <v>0</v>
      </c>
      <c r="O636" s="41">
        <f>#REF!</f>
        <v>0</v>
      </c>
      <c r="P636" s="41">
        <f>#REF!</f>
        <v>0</v>
      </c>
      <c r="Q636" s="17">
        <f t="shared" si="153"/>
        <v>0</v>
      </c>
      <c r="R636" s="17">
        <f t="shared" si="154"/>
        <v>0</v>
      </c>
    </row>
    <row r="637" spans="2:18" s="18" customFormat="1" ht="15" customHeight="1" x14ac:dyDescent="0.25">
      <c r="B637" s="154"/>
      <c r="C637" s="32" t="s">
        <v>75</v>
      </c>
      <c r="D637" s="20" t="s">
        <v>34</v>
      </c>
      <c r="E637" s="57">
        <f>#REF!</f>
        <v>0</v>
      </c>
      <c r="F637" s="41">
        <f>#REF!</f>
        <v>0</v>
      </c>
      <c r="G637" s="42">
        <f>SUM(H637:K637)</f>
        <v>0</v>
      </c>
      <c r="H637" s="42">
        <f>#REF!</f>
        <v>0</v>
      </c>
      <c r="I637" s="42">
        <f>#REF!</f>
        <v>0</v>
      </c>
      <c r="J637" s="42">
        <f>#REF!</f>
        <v>0</v>
      </c>
      <c r="K637" s="42">
        <f>#REF!</f>
        <v>0</v>
      </c>
      <c r="L637" s="41">
        <f>SUM(M637:P637)</f>
        <v>0</v>
      </c>
      <c r="M637" s="41">
        <f>#REF!</f>
        <v>0</v>
      </c>
      <c r="N637" s="41">
        <f>#REF!</f>
        <v>0</v>
      </c>
      <c r="O637" s="41">
        <f>#REF!</f>
        <v>0</v>
      </c>
      <c r="P637" s="41">
        <f>#REF!</f>
        <v>0</v>
      </c>
      <c r="Q637" s="17">
        <f t="shared" si="153"/>
        <v>0</v>
      </c>
      <c r="R637" s="17">
        <f t="shared" si="154"/>
        <v>0</v>
      </c>
    </row>
    <row r="638" spans="2:18" s="18" customFormat="1" ht="15" customHeight="1" x14ac:dyDescent="0.25">
      <c r="B638" s="154"/>
      <c r="C638" s="25" t="s">
        <v>47</v>
      </c>
      <c r="D638" s="26" t="s">
        <v>34</v>
      </c>
      <c r="E638" s="55">
        <f>'[1]ПМО взр'!BG$591</f>
        <v>1340</v>
      </c>
      <c r="F638" s="30">
        <f>'[1]ПМО взр'!NZ$591</f>
        <v>4555.720455572</v>
      </c>
      <c r="G638" s="44">
        <f>H638+I638+J638+K638</f>
        <v>1340</v>
      </c>
      <c r="H638" s="44">
        <f>'[1]ПМО взр'!N$591</f>
        <v>236</v>
      </c>
      <c r="I638" s="44">
        <f>'[1]ПМО взр'!Z$591</f>
        <v>567</v>
      </c>
      <c r="J638" s="44">
        <f>'[1]ПМО взр'!AL$591</f>
        <v>449</v>
      </c>
      <c r="K638" s="44">
        <f>'[1]ПМО взр'!BD$591</f>
        <v>88</v>
      </c>
      <c r="L638" s="30">
        <f>M638+N638+O638+P638</f>
        <v>4555.7204555720009</v>
      </c>
      <c r="M638" s="30">
        <f>'[1]ПМО взр'!FI$591</f>
        <v>803.5020803502</v>
      </c>
      <c r="N638" s="30">
        <f>'[1]ПМО взр'!HQ$591</f>
        <v>1937.4941937494002</v>
      </c>
      <c r="O638" s="30">
        <f>'[1]ПМО взр'!JY$591</f>
        <v>1508.1881508188001</v>
      </c>
      <c r="P638" s="30">
        <f>'[1]ПМО взр'!NK$591</f>
        <v>306.53603065359999</v>
      </c>
      <c r="Q638" s="17">
        <f t="shared" ref="Q638:Q704" si="168">E638-G638</f>
        <v>0</v>
      </c>
      <c r="R638" s="17">
        <f t="shared" ref="R638:R704" si="169">F638-L638</f>
        <v>0</v>
      </c>
    </row>
    <row r="639" spans="2:18" s="18" customFormat="1" ht="15" customHeight="1" x14ac:dyDescent="0.25">
      <c r="B639" s="154"/>
      <c r="C639" s="25" t="s">
        <v>48</v>
      </c>
      <c r="D639" s="26" t="s">
        <v>34</v>
      </c>
      <c r="E639" s="55">
        <f>'[1]Проф.МО дети  '!V$235</f>
        <v>1560</v>
      </c>
      <c r="F639" s="30">
        <f>'[1]Проф.МО дети  '!EF$235</f>
        <v>7499.0259633432115</v>
      </c>
      <c r="G639" s="44">
        <f t="shared" ref="G639:G647" si="170">H639+I639+J639+K639</f>
        <v>1560</v>
      </c>
      <c r="H639" s="44">
        <f>'[1]Проф.МО дети  '!G$235</f>
        <v>422</v>
      </c>
      <c r="I639" s="44">
        <f>'[1]Проф.МО дети  '!K$235</f>
        <v>331</v>
      </c>
      <c r="J639" s="44">
        <f>'[1]Проф.МО дети  '!O$235</f>
        <v>450</v>
      </c>
      <c r="K639" s="44">
        <f>'[1]Проф.МО дети  '!U$235</f>
        <v>357</v>
      </c>
      <c r="L639" s="30">
        <f t="shared" ref="L639:L647" si="171">M639+N639+O639+P639</f>
        <v>7499.0259633432115</v>
      </c>
      <c r="M639" s="30">
        <f>'[1]Проф.МО дети  '!BI$235</f>
        <v>2095.4096409945155</v>
      </c>
      <c r="N639" s="30">
        <f>'[1]Проф.МО дети  '!CC$235</f>
        <v>1627.1010184011734</v>
      </c>
      <c r="O639" s="30">
        <f>'[1]Проф.МО дети  '!CW$235</f>
        <v>2030.8507925324741</v>
      </c>
      <c r="P639" s="30">
        <f>'[1]Проф.МО дети  '!EA$235</f>
        <v>1745.6645114150488</v>
      </c>
      <c r="Q639" s="17">
        <f t="shared" si="168"/>
        <v>0</v>
      </c>
      <c r="R639" s="17">
        <f t="shared" si="169"/>
        <v>0</v>
      </c>
    </row>
    <row r="640" spans="2:18" s="18" customFormat="1" ht="15" customHeight="1" x14ac:dyDescent="0.25">
      <c r="B640" s="154"/>
      <c r="C640" s="25" t="s">
        <v>49</v>
      </c>
      <c r="D640" s="26" t="s">
        <v>34</v>
      </c>
      <c r="E640" s="55">
        <f>'[1]ДДС ТЖС'!V$57</f>
        <v>95</v>
      </c>
      <c r="F640" s="30">
        <f>'[1]ДДС ТЖС'!EH$57</f>
        <v>1122.8958619119999</v>
      </c>
      <c r="G640" s="44">
        <f t="shared" si="170"/>
        <v>95</v>
      </c>
      <c r="H640" s="44">
        <f>'[1]ДДС ТЖС'!G$57</f>
        <v>0</v>
      </c>
      <c r="I640" s="44">
        <f>'[1]ДДС ТЖС'!K$57</f>
        <v>83</v>
      </c>
      <c r="J640" s="44">
        <f>'[1]ДДС ТЖС'!O$57</f>
        <v>12</v>
      </c>
      <c r="K640" s="44">
        <f>'[1]ДДС ТЖС'!U$57</f>
        <v>0</v>
      </c>
      <c r="L640" s="30">
        <f t="shared" si="171"/>
        <v>1122.8958619120001</v>
      </c>
      <c r="M640" s="30">
        <f>'[1]ДДС ТЖС'!BK$57</f>
        <v>0</v>
      </c>
      <c r="N640" s="30">
        <f>'[1]ДДС ТЖС'!CE$57</f>
        <v>975.23668339680012</v>
      </c>
      <c r="O640" s="30">
        <f>'[1]ДДС ТЖС'!CY$57</f>
        <v>147.65917851520001</v>
      </c>
      <c r="P640" s="30">
        <f>'[1]ДДС ТЖС'!EC$57</f>
        <v>0</v>
      </c>
      <c r="Q640" s="17">
        <f t="shared" si="168"/>
        <v>0</v>
      </c>
      <c r="R640" s="17">
        <f t="shared" si="169"/>
        <v>0</v>
      </c>
    </row>
    <row r="641" spans="2:18" s="18" customFormat="1" ht="15" customHeight="1" x14ac:dyDescent="0.25">
      <c r="B641" s="154"/>
      <c r="C641" s="25" t="s">
        <v>50</v>
      </c>
      <c r="D641" s="26" t="s">
        <v>34</v>
      </c>
      <c r="E641" s="55">
        <f>'[1]ДДС опека'!V$56</f>
        <v>89</v>
      </c>
      <c r="F641" s="30">
        <f>'[1]ДДС опека'!EJ$56</f>
        <v>1080.40992173481</v>
      </c>
      <c r="G641" s="44">
        <f t="shared" si="170"/>
        <v>89</v>
      </c>
      <c r="H641" s="44">
        <f>'[1]ДДС опека'!G$56</f>
        <v>0</v>
      </c>
      <c r="I641" s="44">
        <f>'[1]ДДС опека'!K$56</f>
        <v>89</v>
      </c>
      <c r="J641" s="44">
        <f>'[1]ДДС опека'!O$56</f>
        <v>0</v>
      </c>
      <c r="K641" s="44">
        <f>'[1]ДДС опека'!U$56</f>
        <v>0</v>
      </c>
      <c r="L641" s="30">
        <f t="shared" si="171"/>
        <v>1080.40992173481</v>
      </c>
      <c r="M641" s="30">
        <f>'[1]ДДС опека'!BK$56</f>
        <v>0</v>
      </c>
      <c r="N641" s="30">
        <f>'[1]ДДС опека'!CE$56</f>
        <v>1080.40992173481</v>
      </c>
      <c r="O641" s="30">
        <f>'[1]ДДС опека'!CY$56</f>
        <v>0</v>
      </c>
      <c r="P641" s="30">
        <f>'[1]ДДС опека'!EC$56</f>
        <v>0</v>
      </c>
      <c r="Q641" s="17">
        <f t="shared" si="168"/>
        <v>0</v>
      </c>
      <c r="R641" s="17">
        <f t="shared" si="169"/>
        <v>0</v>
      </c>
    </row>
    <row r="642" spans="2:18" s="18" customFormat="1" ht="15" customHeight="1" x14ac:dyDescent="0.25">
      <c r="B642" s="154"/>
      <c r="C642" s="25" t="s">
        <v>51</v>
      </c>
      <c r="D642" s="26" t="s">
        <v>34</v>
      </c>
      <c r="E642" s="55">
        <f>'[1]ДВН1Этап новый '!BG$488</f>
        <v>1652</v>
      </c>
      <c r="F642" s="30">
        <f>'[1]ДВН1Этап новый '!OB$488</f>
        <v>11158.948654139946</v>
      </c>
      <c r="G642" s="44">
        <f>H642+I642+J642+K642</f>
        <v>1652</v>
      </c>
      <c r="H642" s="44">
        <f>'[1]ДВН1Этап новый '!N$488</f>
        <v>816</v>
      </c>
      <c r="I642" s="44">
        <f>'[1]ДВН1Этап новый '!Z$488</f>
        <v>672</v>
      </c>
      <c r="J642" s="44">
        <f>'[1]ДВН1Этап новый '!AL$488</f>
        <v>164</v>
      </c>
      <c r="K642" s="44">
        <f>'[1]ДВН1Этап новый '!BD$488</f>
        <v>0</v>
      </c>
      <c r="L642" s="30">
        <f t="shared" si="171"/>
        <v>11158.948654139947</v>
      </c>
      <c r="M642" s="30">
        <f>'[1]ДВН1Этап новый '!FK$488</f>
        <v>4183.6515655610519</v>
      </c>
      <c r="N642" s="30">
        <f>'[1]ДВН1Этап новый '!HS$488</f>
        <v>5455.2690870588685</v>
      </c>
      <c r="O642" s="30">
        <f>'[1]ДВН1Этап новый '!KA$488</f>
        <v>1520.0280015200281</v>
      </c>
      <c r="P642" s="30">
        <f>'[1]ДВН1Этап новый '!NM$488</f>
        <v>0</v>
      </c>
      <c r="Q642" s="17">
        <f t="shared" si="168"/>
        <v>0</v>
      </c>
      <c r="R642" s="17">
        <f t="shared" si="169"/>
        <v>0</v>
      </c>
    </row>
    <row r="643" spans="2:18" s="18" customFormat="1" ht="15" customHeight="1" x14ac:dyDescent="0.25">
      <c r="B643" s="154"/>
      <c r="C643" s="25" t="s">
        <v>52</v>
      </c>
      <c r="D643" s="26" t="s">
        <v>34</v>
      </c>
      <c r="E643" s="55">
        <f>'[1]ДВН2 этап'!BG$494</f>
        <v>57</v>
      </c>
      <c r="F643" s="30">
        <f>'[1]ДВН2 этап'!NP$494</f>
        <v>227.83879104723877</v>
      </c>
      <c r="G643" s="44">
        <f t="shared" si="170"/>
        <v>57</v>
      </c>
      <c r="H643" s="44">
        <f>'[1]ДВН2 этап'!N$494</f>
        <v>57</v>
      </c>
      <c r="I643" s="44">
        <f>'[1]ДВН2 этап'!Z$494</f>
        <v>0</v>
      </c>
      <c r="J643" s="44">
        <f>'[1]ДВН2 этап'!AL$494</f>
        <v>0</v>
      </c>
      <c r="K643" s="44">
        <f>'[1]ДВН2 этап'!BD$494</f>
        <v>0</v>
      </c>
      <c r="L643" s="30">
        <f t="shared" si="171"/>
        <v>227.83879104723877</v>
      </c>
      <c r="M643" s="30">
        <f>'[1]ДВН2 этап'!EY$494</f>
        <v>227.83879104723877</v>
      </c>
      <c r="N643" s="30">
        <f>'[1]ДВН2 этап'!HG$494</f>
        <v>0</v>
      </c>
      <c r="O643" s="30">
        <f>'[1]ДВН2 этап'!JO$494</f>
        <v>0</v>
      </c>
      <c r="P643" s="30">
        <f>'[1]ДВН2 этап'!NA$494</f>
        <v>0</v>
      </c>
      <c r="Q643" s="17">
        <f t="shared" si="168"/>
        <v>0</v>
      </c>
      <c r="R643" s="17">
        <f t="shared" si="169"/>
        <v>0</v>
      </c>
    </row>
    <row r="644" spans="2:18" s="18" customFormat="1" ht="15" customHeight="1" x14ac:dyDescent="0.25">
      <c r="B644" s="154"/>
      <c r="C644" s="25" t="s">
        <v>53</v>
      </c>
      <c r="D644" s="26" t="s">
        <v>34</v>
      </c>
      <c r="E644" s="55">
        <f>'[1]1 этап угл.дисп.'!BG$81</f>
        <v>593</v>
      </c>
      <c r="F644" s="30">
        <f>'[1]1 этап угл.дисп.'!NB$81</f>
        <v>927.45200092745199</v>
      </c>
      <c r="G644" s="52">
        <f t="shared" si="170"/>
        <v>593</v>
      </c>
      <c r="H644" s="44">
        <f>'[1]1 этап угл.дисп.'!N$81</f>
        <v>183</v>
      </c>
      <c r="I644" s="44">
        <f>'[1]1 этап угл.дисп.'!Z$81</f>
        <v>152</v>
      </c>
      <c r="J644" s="44">
        <f>'[1]1 этап угл.дисп.'!AL$81</f>
        <v>258</v>
      </c>
      <c r="K644" s="44">
        <f>'[1]1 этап угл.дисп.'!BD$81</f>
        <v>0</v>
      </c>
      <c r="L644" s="53">
        <f t="shared" si="171"/>
        <v>927.45200092745199</v>
      </c>
      <c r="M644" s="30">
        <f>'[1]1 этап угл.дисп.'!EI$81</f>
        <v>286.212000286212</v>
      </c>
      <c r="N644" s="30">
        <f>'[1]1 этап угл.дисп.'!GQ$81</f>
        <v>237.72800023772803</v>
      </c>
      <c r="O644" s="30">
        <f>'[1]1 этап угл.дисп.'!IY$81</f>
        <v>403.51200040351199</v>
      </c>
      <c r="P644" s="30">
        <f>'[1]1 этап угл.дисп.'!MK$81</f>
        <v>0</v>
      </c>
      <c r="Q644" s="17">
        <f t="shared" si="168"/>
        <v>0</v>
      </c>
      <c r="R644" s="17">
        <f t="shared" si="169"/>
        <v>0</v>
      </c>
    </row>
    <row r="645" spans="2:18" s="18" customFormat="1" ht="15" customHeight="1" x14ac:dyDescent="0.25">
      <c r="B645" s="154"/>
      <c r="C645" s="25" t="s">
        <v>54</v>
      </c>
      <c r="D645" s="26" t="s">
        <v>34</v>
      </c>
      <c r="E645" s="55">
        <f>'[1]2 этап угл.дисп.'!U$75</f>
        <v>68</v>
      </c>
      <c r="F645" s="30">
        <f>'[1]2 этап угл.дисп.'!DV$75</f>
        <v>479.32903524412905</v>
      </c>
      <c r="G645" s="44">
        <f t="shared" si="170"/>
        <v>68</v>
      </c>
      <c r="H645" s="44">
        <f>'[1]2 этап угл.дисп.'!F$75</f>
        <v>14</v>
      </c>
      <c r="I645" s="44">
        <f>'[1]2 этап угл.дисп.'!J$75</f>
        <v>21</v>
      </c>
      <c r="J645" s="44">
        <f>'[1]2 этап угл.дисп.'!N$75</f>
        <v>28</v>
      </c>
      <c r="K645" s="44">
        <f>'[1]2 этап угл.дисп.'!T$75</f>
        <v>5</v>
      </c>
      <c r="L645" s="30">
        <f t="shared" si="171"/>
        <v>479.3290352441291</v>
      </c>
      <c r="M645" s="30">
        <f>'[1]2 этап угл.дисп.'!AY$75</f>
        <v>98.685389609085391</v>
      </c>
      <c r="N645" s="30">
        <f>'[1]2 этап угл.дисп.'!BS$75</f>
        <v>148.02808441362811</v>
      </c>
      <c r="O645" s="30">
        <f>'[1]2 этап угл.дисп.'!CM$75</f>
        <v>197.37077921817078</v>
      </c>
      <c r="P645" s="30">
        <f>'[1]2 этап угл.дисп.'!DQ$75</f>
        <v>35.244782003244786</v>
      </c>
      <c r="Q645" s="17">
        <f t="shared" si="168"/>
        <v>0</v>
      </c>
      <c r="R645" s="17">
        <f t="shared" si="169"/>
        <v>0</v>
      </c>
    </row>
    <row r="646" spans="2:18" s="18" customFormat="1" ht="15" customHeight="1" x14ac:dyDescent="0.25">
      <c r="B646" s="154"/>
      <c r="C646" s="25" t="s">
        <v>55</v>
      </c>
      <c r="D646" s="26" t="s">
        <v>34</v>
      </c>
      <c r="E646" s="55">
        <f>'[1]1 этап репрод здоровья'!$BG$491</f>
        <v>1148</v>
      </c>
      <c r="F646" s="30">
        <f>'[1]1 этап репрод здоровья'!$MR$491</f>
        <v>3496.560003496561</v>
      </c>
      <c r="G646" s="44">
        <f t="shared" si="170"/>
        <v>1148</v>
      </c>
      <c r="H646" s="44">
        <f>'[1]1 этап репрод здоровья'!$N$491</f>
        <v>0</v>
      </c>
      <c r="I646" s="44">
        <f>'[1]1 этап репрод здоровья'!$Z$491</f>
        <v>0</v>
      </c>
      <c r="J646" s="44">
        <f>'[1]1 этап репрод здоровья'!$AL$491</f>
        <v>628</v>
      </c>
      <c r="K646" s="44">
        <f>'[1]1 этап репрод здоровья'!$BD$491</f>
        <v>520</v>
      </c>
      <c r="L646" s="30">
        <f t="shared" si="171"/>
        <v>3496.5600034965601</v>
      </c>
      <c r="M646" s="30">
        <f>'[1]1 этап репрод здоровья'!$EA$491</f>
        <v>0</v>
      </c>
      <c r="N646" s="30">
        <f>'[1]1 этап репрод здоровья'!$GI$491</f>
        <v>0</v>
      </c>
      <c r="O646" s="30">
        <f>'[1]1 этап репрод здоровья'!$IQ$491</f>
        <v>1983.4000019834</v>
      </c>
      <c r="P646" s="30">
        <f>'[1]1 этап репрод здоровья'!$MC$491</f>
        <v>1513.1600015131598</v>
      </c>
      <c r="Q646" s="17">
        <f t="shared" si="168"/>
        <v>0</v>
      </c>
      <c r="R646" s="17">
        <f t="shared" si="169"/>
        <v>0</v>
      </c>
    </row>
    <row r="647" spans="2:18" s="18" customFormat="1" ht="15" customHeight="1" x14ac:dyDescent="0.25">
      <c r="B647" s="154"/>
      <c r="C647" s="25" t="s">
        <v>56</v>
      </c>
      <c r="D647" s="26" t="s">
        <v>34</v>
      </c>
      <c r="E647" s="55">
        <f>'[1]2 этап репрод здоровья'!BG$491</f>
        <v>105</v>
      </c>
      <c r="F647" s="30">
        <f>'[1]2 этап репрод здоровья'!MR$491</f>
        <v>308.15000030815003</v>
      </c>
      <c r="G647" s="44">
        <f t="shared" si="170"/>
        <v>105</v>
      </c>
      <c r="H647" s="44">
        <f>'[1]2 этап репрод здоровья'!N$491</f>
        <v>0</v>
      </c>
      <c r="I647" s="44">
        <f>'[1]2 этап репрод здоровья'!Z$491</f>
        <v>0</v>
      </c>
      <c r="J647" s="44">
        <f>'[1]2 этап репрод здоровья'!AL$491</f>
        <v>40</v>
      </c>
      <c r="K647" s="44">
        <f>'[1]2 этап репрод здоровья'!BD$491</f>
        <v>65</v>
      </c>
      <c r="L647" s="30">
        <f t="shared" si="171"/>
        <v>308.15000030815003</v>
      </c>
      <c r="M647" s="30">
        <f>'[1]2 этап репрод здоровья'!EA$491</f>
        <v>0</v>
      </c>
      <c r="N647" s="30">
        <f>'[1]2 этап репрод здоровья'!GI$491</f>
        <v>0</v>
      </c>
      <c r="O647" s="30">
        <f>'[1]2 этап репрод здоровья'!IQ$491</f>
        <v>119.95000011995</v>
      </c>
      <c r="P647" s="30">
        <f>'[1]2 этап репрод здоровья'!MC$491</f>
        <v>188.20000018820002</v>
      </c>
      <c r="Q647" s="17">
        <f t="shared" si="168"/>
        <v>0</v>
      </c>
      <c r="R647" s="17">
        <f t="shared" si="169"/>
        <v>0</v>
      </c>
    </row>
    <row r="648" spans="2:18" s="18" customFormat="1" ht="15" customHeight="1" x14ac:dyDescent="0.25">
      <c r="B648" s="154"/>
      <c r="C648" s="149" t="s">
        <v>8</v>
      </c>
      <c r="D648" s="149"/>
      <c r="E648" s="54">
        <f>E563+E579+E580+E581+E582+E588+E601+E605+E619+E633+E638+E639+E640+E641+E642+E643+E644+E645+E646+E647</f>
        <v>75174</v>
      </c>
      <c r="F648" s="54">
        <f t="shared" ref="F648:O648" si="172">F563+F579+F580+F581+F582+F588+F601+F605+F619+F633+F638+F639+F640+F641+F642+F643+F644+F645+F646+F647</f>
        <v>139788.50136422351</v>
      </c>
      <c r="G648" s="54">
        <f t="shared" si="172"/>
        <v>75174</v>
      </c>
      <c r="H648" s="54">
        <f t="shared" si="172"/>
        <v>19152</v>
      </c>
      <c r="I648" s="54">
        <f t="shared" si="172"/>
        <v>18557</v>
      </c>
      <c r="J648" s="54">
        <f t="shared" si="172"/>
        <v>19197</v>
      </c>
      <c r="K648" s="54">
        <f t="shared" si="172"/>
        <v>18268</v>
      </c>
      <c r="L648" s="54">
        <f t="shared" si="172"/>
        <v>139788.50136422351</v>
      </c>
      <c r="M648" s="54">
        <f t="shared" si="172"/>
        <v>34529.874041768584</v>
      </c>
      <c r="N648" s="54">
        <f t="shared" si="172"/>
        <v>38367.441752226368</v>
      </c>
      <c r="O648" s="54">
        <f t="shared" si="172"/>
        <v>35061.533548689498</v>
      </c>
      <c r="P648" s="54">
        <f>P563+P579+P580+P581+P582+P588+P601+P605+P619+P633+P638+P639+P640+P641+P642+P643+P644+P645+P646+P647</f>
        <v>31829.652021539106</v>
      </c>
      <c r="Q648" s="17">
        <f t="shared" si="168"/>
        <v>0</v>
      </c>
      <c r="R648" s="17">
        <f t="shared" si="169"/>
        <v>0</v>
      </c>
    </row>
    <row r="649" spans="2:18" s="18" customFormat="1" ht="43.7" customHeight="1" x14ac:dyDescent="0.25">
      <c r="B649" s="154" t="s">
        <v>83</v>
      </c>
      <c r="C649" s="25" t="s">
        <v>14</v>
      </c>
      <c r="D649" s="26" t="s">
        <v>15</v>
      </c>
      <c r="E649" s="55">
        <f>E650+E651+E652+E653+E655+E656+E657+E658+E659</f>
        <v>8588</v>
      </c>
      <c r="F649" s="55">
        <f t="shared" ref="F649:P649" si="173">F650+F651+F652+F653+F655+F656+F657+F658+F659</f>
        <v>25747.638960282915</v>
      </c>
      <c r="G649" s="55">
        <f t="shared" si="173"/>
        <v>8588</v>
      </c>
      <c r="H649" s="55">
        <f t="shared" si="173"/>
        <v>2143</v>
      </c>
      <c r="I649" s="55">
        <f t="shared" si="173"/>
        <v>2149</v>
      </c>
      <c r="J649" s="55">
        <f t="shared" si="173"/>
        <v>2149</v>
      </c>
      <c r="K649" s="55">
        <f t="shared" si="173"/>
        <v>2147</v>
      </c>
      <c r="L649" s="55">
        <f t="shared" si="173"/>
        <v>25747.638960282908</v>
      </c>
      <c r="M649" s="55">
        <f t="shared" si="173"/>
        <v>6370.8570959253029</v>
      </c>
      <c r="N649" s="55">
        <f t="shared" si="173"/>
        <v>6458.3760974616016</v>
      </c>
      <c r="O649" s="55">
        <f t="shared" si="173"/>
        <v>6466.2931996344005</v>
      </c>
      <c r="P649" s="55">
        <f t="shared" si="173"/>
        <v>6452.1125672616017</v>
      </c>
      <c r="Q649" s="17">
        <f t="shared" si="168"/>
        <v>0</v>
      </c>
      <c r="R649" s="17">
        <f t="shared" si="169"/>
        <v>0</v>
      </c>
    </row>
    <row r="650" spans="2:18" s="18" customFormat="1" ht="15" customHeight="1" x14ac:dyDescent="0.25">
      <c r="B650" s="154"/>
      <c r="C650" s="19" t="s">
        <v>16</v>
      </c>
      <c r="D650" s="20" t="s">
        <v>15</v>
      </c>
      <c r="E650" s="57">
        <f>#REF!</f>
        <v>2190</v>
      </c>
      <c r="F650" s="41">
        <f>#REF!</f>
        <v>7608.4994143590029</v>
      </c>
      <c r="G650" s="42">
        <f>SUM(H650:K650)</f>
        <v>2190</v>
      </c>
      <c r="H650" s="42">
        <f>#REF!</f>
        <v>545</v>
      </c>
      <c r="I650" s="42">
        <f>#REF!</f>
        <v>545</v>
      </c>
      <c r="J650" s="42">
        <f>#REF!</f>
        <v>555</v>
      </c>
      <c r="K650" s="42">
        <f>#REF!</f>
        <v>545</v>
      </c>
      <c r="L650" s="41">
        <f>SUM(M650:P650)</f>
        <v>7608.499414359002</v>
      </c>
      <c r="M650" s="41">
        <f>#REF!</f>
        <v>1879.7494228350006</v>
      </c>
      <c r="N650" s="41">
        <f>#REF!</f>
        <v>1897.9749212040008</v>
      </c>
      <c r="O650" s="41">
        <f>#REF!</f>
        <v>1932.8001491160005</v>
      </c>
      <c r="P650" s="41">
        <f>#REF!</f>
        <v>1897.9749212040008</v>
      </c>
      <c r="Q650" s="17">
        <f t="shared" si="168"/>
        <v>0</v>
      </c>
      <c r="R650" s="17">
        <f t="shared" si="169"/>
        <v>0</v>
      </c>
    </row>
    <row r="651" spans="2:18" s="18" customFormat="1" ht="15" customHeight="1" x14ac:dyDescent="0.25">
      <c r="B651" s="154"/>
      <c r="C651" s="19" t="s">
        <v>17</v>
      </c>
      <c r="D651" s="20" t="s">
        <v>15</v>
      </c>
      <c r="E651" s="57">
        <f>#REF!</f>
        <v>2100</v>
      </c>
      <c r="F651" s="41">
        <f>#REF!</f>
        <v>4680.843745725002</v>
      </c>
      <c r="G651" s="42">
        <f t="shared" ref="G651:G659" si="174">SUM(H651:K651)</f>
        <v>2100</v>
      </c>
      <c r="H651" s="42">
        <f>#REF!</f>
        <v>525</v>
      </c>
      <c r="I651" s="42">
        <f>#REF!</f>
        <v>525</v>
      </c>
      <c r="J651" s="42">
        <f>#REF!</f>
        <v>525</v>
      </c>
      <c r="K651" s="42">
        <f>#REF!</f>
        <v>525</v>
      </c>
      <c r="L651" s="41">
        <f t="shared" ref="L651:L659" si="175">SUM(M651:P651)</f>
        <v>4680.843745725002</v>
      </c>
      <c r="M651" s="41">
        <f>#REF!</f>
        <v>1168.8823625850005</v>
      </c>
      <c r="N651" s="41">
        <f>#REF!</f>
        <v>1170.6537943800004</v>
      </c>
      <c r="O651" s="41">
        <f>#REF!</f>
        <v>1170.6537943800004</v>
      </c>
      <c r="P651" s="41">
        <f>#REF!</f>
        <v>1170.6537943800004</v>
      </c>
      <c r="Q651" s="17">
        <f t="shared" si="168"/>
        <v>0</v>
      </c>
      <c r="R651" s="17">
        <f t="shared" si="169"/>
        <v>0</v>
      </c>
    </row>
    <row r="652" spans="2:18" s="18" customFormat="1" ht="15" customHeight="1" x14ac:dyDescent="0.25">
      <c r="B652" s="154"/>
      <c r="C652" s="19" t="s">
        <v>24</v>
      </c>
      <c r="D652" s="20" t="s">
        <v>15</v>
      </c>
      <c r="E652" s="57">
        <f>#REF!</f>
        <v>884</v>
      </c>
      <c r="F652" s="41">
        <f>#REF!</f>
        <v>2498.3592001398006</v>
      </c>
      <c r="G652" s="42">
        <f t="shared" si="174"/>
        <v>884</v>
      </c>
      <c r="H652" s="42">
        <f>#REF!</f>
        <v>221</v>
      </c>
      <c r="I652" s="42">
        <f>#REF!</f>
        <v>221</v>
      </c>
      <c r="J652" s="42">
        <f>#REF!</f>
        <v>221</v>
      </c>
      <c r="K652" s="42">
        <f>#REF!</f>
        <v>221</v>
      </c>
      <c r="L652" s="41">
        <f t="shared" si="175"/>
        <v>2498.3592001398001</v>
      </c>
      <c r="M652" s="41">
        <f>#REF!</f>
        <v>621.32952392460015</v>
      </c>
      <c r="N652" s="41">
        <f>#REF!</f>
        <v>625.67655873839999</v>
      </c>
      <c r="O652" s="41">
        <f>#REF!</f>
        <v>625.67655873839999</v>
      </c>
      <c r="P652" s="41">
        <f>#REF!</f>
        <v>625.67655873839999</v>
      </c>
      <c r="Q652" s="17">
        <f t="shared" si="168"/>
        <v>0</v>
      </c>
      <c r="R652" s="17">
        <f t="shared" si="169"/>
        <v>0</v>
      </c>
    </row>
    <row r="653" spans="2:18" s="18" customFormat="1" ht="33.75" customHeight="1" x14ac:dyDescent="0.25">
      <c r="B653" s="154"/>
      <c r="C653" s="19" t="s">
        <v>19</v>
      </c>
      <c r="D653" s="20" t="s">
        <v>15</v>
      </c>
      <c r="E653" s="57">
        <f>#REF!</f>
        <v>436</v>
      </c>
      <c r="F653" s="41">
        <f>#REF!</f>
        <v>1293.3756350613007</v>
      </c>
      <c r="G653" s="42">
        <f t="shared" si="174"/>
        <v>436</v>
      </c>
      <c r="H653" s="42">
        <f>#REF!</f>
        <v>111</v>
      </c>
      <c r="I653" s="42">
        <f>#REF!</f>
        <v>111</v>
      </c>
      <c r="J653" s="42">
        <f>#REF!</f>
        <v>102</v>
      </c>
      <c r="K653" s="42">
        <f>#REF!</f>
        <v>112</v>
      </c>
      <c r="L653" s="41">
        <f t="shared" si="175"/>
        <v>1293.3756350613005</v>
      </c>
      <c r="M653" s="41">
        <f>#REF!</f>
        <v>324.40751312130016</v>
      </c>
      <c r="N653" s="41">
        <f>#REF!</f>
        <v>330.93988164720014</v>
      </c>
      <c r="O653" s="41">
        <f>#REF!</f>
        <v>304.10691827040017</v>
      </c>
      <c r="P653" s="41">
        <f>#REF!</f>
        <v>333.92132202240015</v>
      </c>
      <c r="Q653" s="17">
        <f t="shared" si="168"/>
        <v>0</v>
      </c>
      <c r="R653" s="17">
        <f t="shared" si="169"/>
        <v>0</v>
      </c>
    </row>
    <row r="654" spans="2:18" s="18" customFormat="1" ht="33.75" customHeight="1" x14ac:dyDescent="0.25">
      <c r="B654" s="154"/>
      <c r="C654" s="19" t="s">
        <v>20</v>
      </c>
      <c r="D654" s="20" t="s">
        <v>15</v>
      </c>
      <c r="E654" s="57"/>
      <c r="F654" s="41"/>
      <c r="G654" s="42"/>
      <c r="H654" s="42"/>
      <c r="I654" s="42"/>
      <c r="J654" s="42"/>
      <c r="K654" s="42"/>
      <c r="L654" s="41"/>
      <c r="M654" s="41"/>
      <c r="N654" s="41"/>
      <c r="O654" s="41"/>
      <c r="P654" s="41"/>
      <c r="Q654" s="17">
        <f t="shared" si="168"/>
        <v>0</v>
      </c>
      <c r="R654" s="17">
        <f t="shared" si="169"/>
        <v>0</v>
      </c>
    </row>
    <row r="655" spans="2:18" s="18" customFormat="1" ht="15" customHeight="1" x14ac:dyDescent="0.25">
      <c r="B655" s="154"/>
      <c r="C655" s="19" t="s">
        <v>21</v>
      </c>
      <c r="D655" s="20" t="s">
        <v>15</v>
      </c>
      <c r="E655" s="57">
        <f>#REF!</f>
        <v>753</v>
      </c>
      <c r="F655" s="41">
        <f>#REF!</f>
        <v>1974.8444738160003</v>
      </c>
      <c r="G655" s="42">
        <f t="shared" si="174"/>
        <v>753</v>
      </c>
      <c r="H655" s="42">
        <f>#REF!</f>
        <v>187</v>
      </c>
      <c r="I655" s="42">
        <f>#REF!</f>
        <v>189</v>
      </c>
      <c r="J655" s="42">
        <f>#REF!</f>
        <v>189</v>
      </c>
      <c r="K655" s="42">
        <f>#REF!</f>
        <v>188</v>
      </c>
      <c r="L655" s="41">
        <f t="shared" si="175"/>
        <v>1974.8444738160006</v>
      </c>
      <c r="M655" s="41">
        <f>#REF!</f>
        <v>485.87807467200014</v>
      </c>
      <c r="N655" s="41">
        <f>#REF!</f>
        <v>497.19902727600015</v>
      </c>
      <c r="O655" s="41">
        <f>#REF!</f>
        <v>497.19902727600015</v>
      </c>
      <c r="P655" s="41">
        <f>#REF!</f>
        <v>494.56834459200013</v>
      </c>
      <c r="Q655" s="17">
        <f t="shared" si="168"/>
        <v>0</v>
      </c>
      <c r="R655" s="17">
        <f t="shared" si="169"/>
        <v>0</v>
      </c>
    </row>
    <row r="656" spans="2:18" s="18" customFormat="1" ht="33.75" customHeight="1" x14ac:dyDescent="0.25">
      <c r="B656" s="154"/>
      <c r="C656" s="19" t="s">
        <v>22</v>
      </c>
      <c r="D656" s="20" t="s">
        <v>15</v>
      </c>
      <c r="E656" s="57">
        <f>#REF!</f>
        <v>1072</v>
      </c>
      <c r="F656" s="41">
        <f>#REF!</f>
        <v>4677.5073809850028</v>
      </c>
      <c r="G656" s="42">
        <f t="shared" si="174"/>
        <v>1072</v>
      </c>
      <c r="H656" s="42">
        <f>#REF!</f>
        <v>268</v>
      </c>
      <c r="I656" s="42">
        <f>#REF!</f>
        <v>268</v>
      </c>
      <c r="J656" s="42">
        <f>#REF!</f>
        <v>269</v>
      </c>
      <c r="K656" s="42">
        <f>#REF!</f>
        <v>267</v>
      </c>
      <c r="L656" s="41">
        <f t="shared" si="175"/>
        <v>4677.5073809850019</v>
      </c>
      <c r="M656" s="41">
        <f>#REF!</f>
        <v>1152.3925844250002</v>
      </c>
      <c r="N656" s="41">
        <f>#REF!</f>
        <v>1175.0382655200006</v>
      </c>
      <c r="O656" s="41">
        <f>#REF!</f>
        <v>1179.4227366600007</v>
      </c>
      <c r="P656" s="41">
        <f>#REF!</f>
        <v>1170.6537943800008</v>
      </c>
      <c r="Q656" s="17">
        <f t="shared" si="168"/>
        <v>0</v>
      </c>
      <c r="R656" s="17">
        <f t="shared" si="169"/>
        <v>0</v>
      </c>
    </row>
    <row r="657" spans="2:18" s="18" customFormat="1" ht="15" customHeight="1" x14ac:dyDescent="0.25">
      <c r="B657" s="154"/>
      <c r="C657" s="19" t="s">
        <v>26</v>
      </c>
      <c r="D657" s="20" t="s">
        <v>15</v>
      </c>
      <c r="E657" s="57">
        <f>#REF!</f>
        <v>479</v>
      </c>
      <c r="F657" s="41">
        <f>#REF!</f>
        <v>1339.4069400900003</v>
      </c>
      <c r="G657" s="42">
        <f t="shared" si="174"/>
        <v>479</v>
      </c>
      <c r="H657" s="42">
        <f>#REF!</f>
        <v>119</v>
      </c>
      <c r="I657" s="42">
        <f>#REF!</f>
        <v>120</v>
      </c>
      <c r="J657" s="42">
        <f>#REF!</f>
        <v>120</v>
      </c>
      <c r="K657" s="42">
        <f>#REF!</f>
        <v>120</v>
      </c>
      <c r="L657" s="41">
        <f t="shared" si="175"/>
        <v>1339.4069400900007</v>
      </c>
      <c r="M657" s="41">
        <f>#REF!</f>
        <v>329.22478943400006</v>
      </c>
      <c r="N657" s="41">
        <f>#REF!</f>
        <v>336.72738355200016</v>
      </c>
      <c r="O657" s="41">
        <f>#REF!</f>
        <v>336.72738355200016</v>
      </c>
      <c r="P657" s="41">
        <f>#REF!</f>
        <v>336.72738355200016</v>
      </c>
      <c r="Q657" s="17">
        <f t="shared" si="168"/>
        <v>0</v>
      </c>
      <c r="R657" s="17">
        <f t="shared" si="169"/>
        <v>0</v>
      </c>
    </row>
    <row r="658" spans="2:18" s="18" customFormat="1" ht="15" customHeight="1" x14ac:dyDescent="0.25">
      <c r="B658" s="154"/>
      <c r="C658" s="19" t="s">
        <v>25</v>
      </c>
      <c r="D658" s="20" t="s">
        <v>15</v>
      </c>
      <c r="E658" s="57">
        <f>#REF!</f>
        <v>436</v>
      </c>
      <c r="F658" s="41">
        <f>#REF!</f>
        <v>967.88057377680013</v>
      </c>
      <c r="G658" s="42">
        <f t="shared" si="174"/>
        <v>436</v>
      </c>
      <c r="H658" s="42">
        <f>#REF!</f>
        <v>109</v>
      </c>
      <c r="I658" s="42">
        <f>#REF!</f>
        <v>110</v>
      </c>
      <c r="J658" s="42">
        <f>#REF!</f>
        <v>108</v>
      </c>
      <c r="K658" s="42">
        <f>#REF!</f>
        <v>109</v>
      </c>
      <c r="L658" s="41">
        <f t="shared" si="175"/>
        <v>967.88057377680013</v>
      </c>
      <c r="M658" s="41">
        <f>#REF!</f>
        <v>238.73049613440006</v>
      </c>
      <c r="N658" s="41">
        <f>#REF!</f>
        <v>245.279842632</v>
      </c>
      <c r="O658" s="41">
        <f>#REF!</f>
        <v>240.82020912960007</v>
      </c>
      <c r="P658" s="41">
        <f>#REF!</f>
        <v>243.05002588080004</v>
      </c>
      <c r="Q658" s="17">
        <f t="shared" si="168"/>
        <v>0</v>
      </c>
      <c r="R658" s="17">
        <f t="shared" si="169"/>
        <v>0</v>
      </c>
    </row>
    <row r="659" spans="2:18" s="18" customFormat="1" ht="15" customHeight="1" x14ac:dyDescent="0.25">
      <c r="B659" s="154"/>
      <c r="C659" s="19" t="s">
        <v>23</v>
      </c>
      <c r="D659" s="20" t="s">
        <v>15</v>
      </c>
      <c r="E659" s="57">
        <f>#REF!</f>
        <v>238</v>
      </c>
      <c r="F659" s="41">
        <f>#REF!</f>
        <v>706.92159633000028</v>
      </c>
      <c r="G659" s="42">
        <f t="shared" si="174"/>
        <v>238</v>
      </c>
      <c r="H659" s="42">
        <f>#REF!</f>
        <v>58</v>
      </c>
      <c r="I659" s="42">
        <f>#REF!</f>
        <v>60</v>
      </c>
      <c r="J659" s="42">
        <f>#REF!</f>
        <v>60</v>
      </c>
      <c r="K659" s="42">
        <f>#REF!</f>
        <v>60</v>
      </c>
      <c r="L659" s="41">
        <f t="shared" si="175"/>
        <v>706.92159633000028</v>
      </c>
      <c r="M659" s="41">
        <f>#REF!</f>
        <v>170.26232879400004</v>
      </c>
      <c r="N659" s="41">
        <f>#REF!</f>
        <v>178.88642251200005</v>
      </c>
      <c r="O659" s="41">
        <f>#REF!</f>
        <v>178.88642251200005</v>
      </c>
      <c r="P659" s="41">
        <f>#REF!</f>
        <v>178.88642251200005</v>
      </c>
      <c r="Q659" s="17">
        <f t="shared" si="168"/>
        <v>0</v>
      </c>
      <c r="R659" s="17">
        <f t="shared" si="169"/>
        <v>0</v>
      </c>
    </row>
    <row r="660" spans="2:18" s="18" customFormat="1" ht="15" customHeight="1" x14ac:dyDescent="0.25">
      <c r="B660" s="154"/>
      <c r="C660" s="25" t="s">
        <v>30</v>
      </c>
      <c r="D660" s="26" t="s">
        <v>15</v>
      </c>
      <c r="E660" s="55">
        <f>#REF!</f>
        <v>204</v>
      </c>
      <c r="F660" s="30">
        <f>#REF!</f>
        <v>671.16122726400033</v>
      </c>
      <c r="G660" s="44">
        <f>H660+I660+J660+K660</f>
        <v>204</v>
      </c>
      <c r="H660" s="44">
        <f>#REF!</f>
        <v>153</v>
      </c>
      <c r="I660" s="44">
        <f>#REF!</f>
        <v>51</v>
      </c>
      <c r="J660" s="44">
        <f>#REF!</f>
        <v>0</v>
      </c>
      <c r="K660" s="44">
        <f>#REF!</f>
        <v>0</v>
      </c>
      <c r="L660" s="30">
        <f>M660+N660+O660+P660</f>
        <v>671.16122726400022</v>
      </c>
      <c r="M660" s="30">
        <f>#REF!</f>
        <v>503.37092044800016</v>
      </c>
      <c r="N660" s="30">
        <f>#REF!</f>
        <v>167.79030681600008</v>
      </c>
      <c r="O660" s="30">
        <f>#REF!</f>
        <v>0</v>
      </c>
      <c r="P660" s="30">
        <f>#REF!</f>
        <v>0</v>
      </c>
      <c r="Q660" s="17">
        <f t="shared" si="168"/>
        <v>0</v>
      </c>
      <c r="R660" s="17">
        <f t="shared" si="169"/>
        <v>0</v>
      </c>
    </row>
    <row r="661" spans="2:18" s="18" customFormat="1" ht="15" customHeight="1" x14ac:dyDescent="0.25">
      <c r="B661" s="156"/>
      <c r="C661" s="25" t="s">
        <v>31</v>
      </c>
      <c r="D661" s="26" t="s">
        <v>32</v>
      </c>
      <c r="E661" s="55"/>
      <c r="F661" s="30"/>
      <c r="G661" s="44">
        <f>SUBTOTAL(9,H661:K661)</f>
        <v>0</v>
      </c>
      <c r="H661" s="44"/>
      <c r="I661" s="44"/>
      <c r="J661" s="44"/>
      <c r="K661" s="44"/>
      <c r="L661" s="30">
        <f>SUBTOTAL(9,M661:P661)</f>
        <v>0</v>
      </c>
      <c r="M661" s="30"/>
      <c r="N661" s="30"/>
      <c r="O661" s="30"/>
      <c r="P661" s="30"/>
      <c r="Q661" s="17">
        <f t="shared" si="168"/>
        <v>0</v>
      </c>
      <c r="R661" s="17">
        <f t="shared" si="169"/>
        <v>0</v>
      </c>
    </row>
    <row r="662" spans="2:18" s="18" customFormat="1" ht="15" customHeight="1" x14ac:dyDescent="0.25">
      <c r="B662" s="154"/>
      <c r="C662" s="25" t="s">
        <v>33</v>
      </c>
      <c r="D662" s="26" t="s">
        <v>34</v>
      </c>
      <c r="E662" s="55">
        <f>SUM(E663:E665)</f>
        <v>4664</v>
      </c>
      <c r="F662" s="55">
        <f t="shared" ref="F662:P662" si="176">SUM(F663:F665)</f>
        <v>7217.1613728878074</v>
      </c>
      <c r="G662" s="55">
        <f t="shared" si="176"/>
        <v>4664</v>
      </c>
      <c r="H662" s="55">
        <f t="shared" si="176"/>
        <v>1164</v>
      </c>
      <c r="I662" s="55">
        <f t="shared" si="176"/>
        <v>1165</v>
      </c>
      <c r="J662" s="55">
        <f t="shared" si="176"/>
        <v>1167</v>
      </c>
      <c r="K662" s="55">
        <f t="shared" si="176"/>
        <v>1168</v>
      </c>
      <c r="L662" s="55">
        <f t="shared" si="176"/>
        <v>7217.1613728878074</v>
      </c>
      <c r="M662" s="55">
        <f t="shared" si="176"/>
        <v>1801.8138366976807</v>
      </c>
      <c r="N662" s="55">
        <f t="shared" si="176"/>
        <v>1803.0420570051767</v>
      </c>
      <c r="O662" s="55">
        <f t="shared" si="176"/>
        <v>1805.4984976201688</v>
      </c>
      <c r="P662" s="55">
        <f t="shared" si="176"/>
        <v>1806.8069815647809</v>
      </c>
      <c r="Q662" s="17">
        <f t="shared" si="168"/>
        <v>0</v>
      </c>
      <c r="R662" s="17">
        <f t="shared" si="169"/>
        <v>0</v>
      </c>
    </row>
    <row r="663" spans="2:18" s="18" customFormat="1" ht="15" customHeight="1" x14ac:dyDescent="0.25">
      <c r="B663" s="154"/>
      <c r="C663" s="31" t="s">
        <v>17</v>
      </c>
      <c r="D663" s="20" t="s">
        <v>34</v>
      </c>
      <c r="E663" s="57">
        <f>#REF!</f>
        <v>2131</v>
      </c>
      <c r="F663" s="41">
        <f>#REF!</f>
        <v>2617.3374752739769</v>
      </c>
      <c r="G663" s="42">
        <f>SUM(H663:K663)</f>
        <v>2131</v>
      </c>
      <c r="H663" s="42">
        <f>#REF!</f>
        <v>531</v>
      </c>
      <c r="I663" s="42">
        <f>#REF!</f>
        <v>532</v>
      </c>
      <c r="J663" s="42">
        <f>#REF!</f>
        <v>534</v>
      </c>
      <c r="K663" s="42">
        <f>#REF!</f>
        <v>534</v>
      </c>
      <c r="L663" s="41">
        <f>SUM(M663:P663)</f>
        <v>2617.3374752739769</v>
      </c>
      <c r="M663" s="41">
        <f>#REF!</f>
        <v>652.18498328037617</v>
      </c>
      <c r="N663" s="41">
        <f>#REF!</f>
        <v>653.4132035878722</v>
      </c>
      <c r="O663" s="41">
        <f>#REF!</f>
        <v>655.86964420286427</v>
      </c>
      <c r="P663" s="41">
        <f>#REF!</f>
        <v>655.86964420286427</v>
      </c>
      <c r="Q663" s="17">
        <f t="shared" si="168"/>
        <v>0</v>
      </c>
      <c r="R663" s="17">
        <f t="shared" si="169"/>
        <v>0</v>
      </c>
    </row>
    <row r="664" spans="2:18" s="18" customFormat="1" ht="15" customHeight="1" x14ac:dyDescent="0.25">
      <c r="B664" s="154"/>
      <c r="C664" s="31" t="s">
        <v>16</v>
      </c>
      <c r="D664" s="20" t="s">
        <v>34</v>
      </c>
      <c r="E664" s="57">
        <f>#REF!</f>
        <v>2364</v>
      </c>
      <c r="F664" s="41">
        <f>#REF!</f>
        <v>4378.6901109744022</v>
      </c>
      <c r="G664" s="42">
        <f>SUM(H664:K664)</f>
        <v>2364</v>
      </c>
      <c r="H664" s="42">
        <f>#REF!</f>
        <v>591</v>
      </c>
      <c r="I664" s="42">
        <f>#REF!</f>
        <v>591</v>
      </c>
      <c r="J664" s="42">
        <f>#REF!</f>
        <v>591</v>
      </c>
      <c r="K664" s="42">
        <f>#REF!</f>
        <v>591</v>
      </c>
      <c r="L664" s="41">
        <f>SUM(M664:P664)</f>
        <v>4378.6901109744022</v>
      </c>
      <c r="M664" s="41">
        <f>#REF!</f>
        <v>1094.6725277436005</v>
      </c>
      <c r="N664" s="41">
        <f>#REF!</f>
        <v>1094.6725277436005</v>
      </c>
      <c r="O664" s="41">
        <f>#REF!</f>
        <v>1094.6725277436005</v>
      </c>
      <c r="P664" s="41">
        <f>#REF!</f>
        <v>1094.6725277436005</v>
      </c>
      <c r="Q664" s="17">
        <f t="shared" si="168"/>
        <v>0</v>
      </c>
      <c r="R664" s="17">
        <f t="shared" si="169"/>
        <v>0</v>
      </c>
    </row>
    <row r="665" spans="2:18" s="18" customFormat="1" ht="15" customHeight="1" x14ac:dyDescent="0.25">
      <c r="B665" s="154"/>
      <c r="C665" s="31" t="s">
        <v>21</v>
      </c>
      <c r="D665" s="20" t="s">
        <v>34</v>
      </c>
      <c r="E665" s="57">
        <f>#REF!</f>
        <v>169</v>
      </c>
      <c r="F665" s="41">
        <f>#REF!</f>
        <v>221.13378663942808</v>
      </c>
      <c r="G665" s="42">
        <f>SUM(H665:K665)</f>
        <v>169</v>
      </c>
      <c r="H665" s="42">
        <f>#REF!</f>
        <v>42</v>
      </c>
      <c r="I665" s="42">
        <f>#REF!</f>
        <v>42</v>
      </c>
      <c r="J665" s="42">
        <f>#REF!</f>
        <v>42</v>
      </c>
      <c r="K665" s="42">
        <f>#REF!</f>
        <v>43</v>
      </c>
      <c r="L665" s="41">
        <f>SUM(M665:P665)</f>
        <v>221.13378663942808</v>
      </c>
      <c r="M665" s="41">
        <f>#REF!</f>
        <v>54.956325673704022</v>
      </c>
      <c r="N665" s="41">
        <f>#REF!</f>
        <v>54.956325673704022</v>
      </c>
      <c r="O665" s="41">
        <f>#REF!</f>
        <v>54.956325673704022</v>
      </c>
      <c r="P665" s="41">
        <f>#REF!</f>
        <v>56.264809618316022</v>
      </c>
      <c r="Q665" s="17">
        <f t="shared" si="168"/>
        <v>0</v>
      </c>
      <c r="R665" s="17">
        <f t="shared" si="169"/>
        <v>0</v>
      </c>
    </row>
    <row r="666" spans="2:18" s="18" customFormat="1" ht="15" customHeight="1" x14ac:dyDescent="0.25">
      <c r="B666" s="154"/>
      <c r="C666" s="25" t="s">
        <v>35</v>
      </c>
      <c r="D666" s="26" t="s">
        <v>34</v>
      </c>
      <c r="E666" s="55">
        <f>SUM(E667:E672)</f>
        <v>1754</v>
      </c>
      <c r="F666" s="55">
        <f t="shared" ref="F666:P666" si="177">SUM(F667:F672)</f>
        <v>4438.112000000001</v>
      </c>
      <c r="G666" s="55">
        <f t="shared" si="177"/>
        <v>1754</v>
      </c>
      <c r="H666" s="55">
        <f t="shared" si="177"/>
        <v>438</v>
      </c>
      <c r="I666" s="55">
        <f t="shared" si="177"/>
        <v>437</v>
      </c>
      <c r="J666" s="55">
        <f t="shared" si="177"/>
        <v>440</v>
      </c>
      <c r="K666" s="55">
        <f t="shared" si="177"/>
        <v>439</v>
      </c>
      <c r="L666" s="55">
        <f t="shared" si="177"/>
        <v>4438.1120000000019</v>
      </c>
      <c r="M666" s="55">
        <f t="shared" si="177"/>
        <v>1107.9082500000004</v>
      </c>
      <c r="N666" s="55">
        <f t="shared" si="177"/>
        <v>1104.7412500000005</v>
      </c>
      <c r="O666" s="55">
        <f t="shared" si="177"/>
        <v>1114.3437500000005</v>
      </c>
      <c r="P666" s="55">
        <f t="shared" si="177"/>
        <v>1111.1187500000003</v>
      </c>
      <c r="Q666" s="17">
        <f t="shared" si="168"/>
        <v>0</v>
      </c>
      <c r="R666" s="17">
        <f t="shared" si="169"/>
        <v>0</v>
      </c>
    </row>
    <row r="667" spans="2:18" s="18" customFormat="1" ht="15" customHeight="1" x14ac:dyDescent="0.25">
      <c r="B667" s="154"/>
      <c r="C667" s="50" t="s">
        <v>16</v>
      </c>
      <c r="D667" s="20" t="s">
        <v>34</v>
      </c>
      <c r="E667" s="57">
        <f>#REF!</f>
        <v>340</v>
      </c>
      <c r="F667" s="41">
        <f>#REF!</f>
        <v>1096.5000000000005</v>
      </c>
      <c r="G667" s="42">
        <f t="shared" ref="G667:G672" si="178">SUM(H667:K667)</f>
        <v>340</v>
      </c>
      <c r="H667" s="42">
        <f>#REF!</f>
        <v>84</v>
      </c>
      <c r="I667" s="42">
        <f>#REF!</f>
        <v>87</v>
      </c>
      <c r="J667" s="42">
        <f>#REF!</f>
        <v>85</v>
      </c>
      <c r="K667" s="42">
        <f>#REF!</f>
        <v>84</v>
      </c>
      <c r="L667" s="41">
        <f t="shared" ref="L667:L672" si="179">SUM(M667:P667)</f>
        <v>1096.5000000000002</v>
      </c>
      <c r="M667" s="41">
        <f>#REF!</f>
        <v>270.90000000000009</v>
      </c>
      <c r="N667" s="41">
        <f>#REF!</f>
        <v>280.5750000000001</v>
      </c>
      <c r="O667" s="41">
        <f>#REF!</f>
        <v>274.12500000000006</v>
      </c>
      <c r="P667" s="41">
        <f>#REF!</f>
        <v>270.90000000000009</v>
      </c>
      <c r="Q667" s="17">
        <f t="shared" si="168"/>
        <v>0</v>
      </c>
      <c r="R667" s="17">
        <f t="shared" si="169"/>
        <v>0</v>
      </c>
    </row>
    <row r="668" spans="2:18" s="18" customFormat="1" ht="15" customHeight="1" x14ac:dyDescent="0.25">
      <c r="B668" s="154"/>
      <c r="C668" s="50" t="s">
        <v>17</v>
      </c>
      <c r="D668" s="20" t="s">
        <v>34</v>
      </c>
      <c r="E668" s="57">
        <f>#REF!</f>
        <v>900</v>
      </c>
      <c r="F668" s="41">
        <f>#REF!</f>
        <v>1924.6500000000003</v>
      </c>
      <c r="G668" s="42">
        <f t="shared" si="178"/>
        <v>900</v>
      </c>
      <c r="H668" s="42">
        <f>#REF!</f>
        <v>225</v>
      </c>
      <c r="I668" s="42">
        <f>#REF!</f>
        <v>225</v>
      </c>
      <c r="J668" s="42">
        <f>#REF!</f>
        <v>225</v>
      </c>
      <c r="K668" s="42">
        <f>#REF!</f>
        <v>225</v>
      </c>
      <c r="L668" s="41">
        <f t="shared" si="179"/>
        <v>1924.6500000000008</v>
      </c>
      <c r="M668" s="41">
        <f>#REF!</f>
        <v>481.16250000000019</v>
      </c>
      <c r="N668" s="41">
        <f>#REF!</f>
        <v>481.16250000000019</v>
      </c>
      <c r="O668" s="41">
        <f>#REF!</f>
        <v>481.16250000000019</v>
      </c>
      <c r="P668" s="41">
        <f>#REF!</f>
        <v>481.16250000000019</v>
      </c>
      <c r="Q668" s="17">
        <f t="shared" si="168"/>
        <v>0</v>
      </c>
      <c r="R668" s="17">
        <f t="shared" si="169"/>
        <v>0</v>
      </c>
    </row>
    <row r="669" spans="2:18" s="18" customFormat="1" ht="15" customHeight="1" x14ac:dyDescent="0.25">
      <c r="B669" s="154"/>
      <c r="C669" s="50" t="s">
        <v>24</v>
      </c>
      <c r="D669" s="20" t="s">
        <v>34</v>
      </c>
      <c r="E669" s="57">
        <f>#REF!</f>
        <v>120</v>
      </c>
      <c r="F669" s="41">
        <f>#REF!</f>
        <v>304.44000000000005</v>
      </c>
      <c r="G669" s="42">
        <f t="shared" si="178"/>
        <v>120</v>
      </c>
      <c r="H669" s="42">
        <f>#REF!</f>
        <v>30</v>
      </c>
      <c r="I669" s="42">
        <f>#REF!</f>
        <v>30</v>
      </c>
      <c r="J669" s="42">
        <f>#REF!</f>
        <v>30</v>
      </c>
      <c r="K669" s="42">
        <f>#REF!</f>
        <v>30</v>
      </c>
      <c r="L669" s="41">
        <f t="shared" si="179"/>
        <v>304.44000000000005</v>
      </c>
      <c r="M669" s="41">
        <f>#REF!</f>
        <v>76.110000000000014</v>
      </c>
      <c r="N669" s="41">
        <f>#REF!</f>
        <v>76.110000000000014</v>
      </c>
      <c r="O669" s="41">
        <f>#REF!</f>
        <v>76.110000000000014</v>
      </c>
      <c r="P669" s="41">
        <f>#REF!</f>
        <v>76.110000000000014</v>
      </c>
      <c r="Q669" s="17">
        <f t="shared" si="168"/>
        <v>0</v>
      </c>
      <c r="R669" s="17">
        <f t="shared" si="169"/>
        <v>0</v>
      </c>
    </row>
    <row r="670" spans="2:18" s="18" customFormat="1" ht="15" customHeight="1" x14ac:dyDescent="0.25">
      <c r="B670" s="154"/>
      <c r="C670" s="50" t="s">
        <v>19</v>
      </c>
      <c r="D670" s="20" t="s">
        <v>34</v>
      </c>
      <c r="E670" s="57">
        <f>#REF!</f>
        <v>94</v>
      </c>
      <c r="F670" s="41">
        <f>#REF!</f>
        <v>301.78700000000015</v>
      </c>
      <c r="G670" s="42">
        <f t="shared" si="178"/>
        <v>94</v>
      </c>
      <c r="H670" s="42">
        <f>#REF!</f>
        <v>24</v>
      </c>
      <c r="I670" s="42">
        <f>#REF!</f>
        <v>20</v>
      </c>
      <c r="J670" s="42">
        <f>#REF!</f>
        <v>25</v>
      </c>
      <c r="K670" s="42">
        <f>#REF!</f>
        <v>25</v>
      </c>
      <c r="L670" s="41">
        <f t="shared" si="179"/>
        <v>301.78700000000015</v>
      </c>
      <c r="M670" s="41">
        <f>#REF!</f>
        <v>77.052000000000035</v>
      </c>
      <c r="N670" s="41">
        <f>#REF!</f>
        <v>64.210000000000022</v>
      </c>
      <c r="O670" s="41">
        <f>#REF!</f>
        <v>80.262500000000031</v>
      </c>
      <c r="P670" s="41">
        <f>#REF!</f>
        <v>80.262500000000031</v>
      </c>
      <c r="Q670" s="17">
        <f t="shared" si="168"/>
        <v>0</v>
      </c>
      <c r="R670" s="17">
        <f t="shared" si="169"/>
        <v>0</v>
      </c>
    </row>
    <row r="671" spans="2:18" s="18" customFormat="1" ht="15" customHeight="1" x14ac:dyDescent="0.25">
      <c r="B671" s="154"/>
      <c r="C671" s="50" t="s">
        <v>21</v>
      </c>
      <c r="D671" s="20" t="s">
        <v>34</v>
      </c>
      <c r="E671" s="57">
        <f>#REF!</f>
        <v>120</v>
      </c>
      <c r="F671" s="41">
        <f>#REF!</f>
        <v>273.3900000000001</v>
      </c>
      <c r="G671" s="42">
        <f t="shared" si="178"/>
        <v>120</v>
      </c>
      <c r="H671" s="42">
        <f>#REF!</f>
        <v>30</v>
      </c>
      <c r="I671" s="42">
        <f>#REF!</f>
        <v>30</v>
      </c>
      <c r="J671" s="42">
        <f>#REF!</f>
        <v>30</v>
      </c>
      <c r="K671" s="42">
        <f>#REF!</f>
        <v>30</v>
      </c>
      <c r="L671" s="41">
        <f t="shared" si="179"/>
        <v>273.3900000000001</v>
      </c>
      <c r="M671" s="41">
        <f>#REF!</f>
        <v>68.347500000000025</v>
      </c>
      <c r="N671" s="41">
        <f>#REF!</f>
        <v>68.347500000000025</v>
      </c>
      <c r="O671" s="41">
        <f>#REF!</f>
        <v>68.347500000000025</v>
      </c>
      <c r="P671" s="41">
        <f>#REF!</f>
        <v>68.347500000000025</v>
      </c>
      <c r="Q671" s="17">
        <f t="shared" si="168"/>
        <v>0</v>
      </c>
      <c r="R671" s="17">
        <f t="shared" si="169"/>
        <v>0</v>
      </c>
    </row>
    <row r="672" spans="2:18" s="18" customFormat="1" ht="15" customHeight="1" x14ac:dyDescent="0.25">
      <c r="B672" s="154"/>
      <c r="C672" s="50" t="s">
        <v>22</v>
      </c>
      <c r="D672" s="20" t="s">
        <v>34</v>
      </c>
      <c r="E672" s="57">
        <f>#REF!</f>
        <v>180</v>
      </c>
      <c r="F672" s="41">
        <f>#REF!</f>
        <v>537.34500000000014</v>
      </c>
      <c r="G672" s="42">
        <f t="shared" si="178"/>
        <v>180</v>
      </c>
      <c r="H672" s="42">
        <f>#REF!</f>
        <v>45</v>
      </c>
      <c r="I672" s="42">
        <f>#REF!</f>
        <v>45</v>
      </c>
      <c r="J672" s="42">
        <f>#REF!</f>
        <v>45</v>
      </c>
      <c r="K672" s="42">
        <f>#REF!</f>
        <v>45</v>
      </c>
      <c r="L672" s="41">
        <f t="shared" si="179"/>
        <v>537.34500000000014</v>
      </c>
      <c r="M672" s="41">
        <f>#REF!</f>
        <v>134.33625000000004</v>
      </c>
      <c r="N672" s="41">
        <f>#REF!</f>
        <v>134.33625000000004</v>
      </c>
      <c r="O672" s="41">
        <f>#REF!</f>
        <v>134.33625000000004</v>
      </c>
      <c r="P672" s="41">
        <f>#REF!</f>
        <v>134.33625000000004</v>
      </c>
      <c r="Q672" s="17">
        <f t="shared" si="168"/>
        <v>0</v>
      </c>
      <c r="R672" s="17">
        <f t="shared" si="169"/>
        <v>0</v>
      </c>
    </row>
    <row r="673" spans="2:18" s="18" customFormat="1" ht="15" customHeight="1" x14ac:dyDescent="0.25">
      <c r="B673" s="154"/>
      <c r="C673" s="25" t="s">
        <v>37</v>
      </c>
      <c r="D673" s="26" t="s">
        <v>34</v>
      </c>
      <c r="E673" s="55">
        <f>SUM(E674:E676)</f>
        <v>4800</v>
      </c>
      <c r="F673" s="55">
        <f t="shared" ref="F673:P673" si="180">SUM(F674:F676)</f>
        <v>13016.308482450006</v>
      </c>
      <c r="G673" s="55">
        <f t="shared" si="180"/>
        <v>4800</v>
      </c>
      <c r="H673" s="55">
        <f t="shared" si="180"/>
        <v>1200</v>
      </c>
      <c r="I673" s="55">
        <f t="shared" si="180"/>
        <v>1200</v>
      </c>
      <c r="J673" s="55">
        <f t="shared" si="180"/>
        <v>1200</v>
      </c>
      <c r="K673" s="55">
        <f t="shared" si="180"/>
        <v>1200</v>
      </c>
      <c r="L673" s="55">
        <f t="shared" si="180"/>
        <v>13016.308482450006</v>
      </c>
      <c r="M673" s="55">
        <f t="shared" si="180"/>
        <v>3254.0771206125014</v>
      </c>
      <c r="N673" s="55">
        <f t="shared" si="180"/>
        <v>3254.0771206125014</v>
      </c>
      <c r="O673" s="55">
        <f t="shared" si="180"/>
        <v>3254.0771206125014</v>
      </c>
      <c r="P673" s="55">
        <f t="shared" si="180"/>
        <v>3254.0771206125014</v>
      </c>
      <c r="Q673" s="17">
        <f t="shared" si="168"/>
        <v>0</v>
      </c>
      <c r="R673" s="17">
        <f t="shared" si="169"/>
        <v>0</v>
      </c>
    </row>
    <row r="674" spans="2:18" s="18" customFormat="1" ht="15" customHeight="1" x14ac:dyDescent="0.25">
      <c r="B674" s="154"/>
      <c r="C674" s="33" t="s">
        <v>38</v>
      </c>
      <c r="D674" s="20" t="s">
        <v>34</v>
      </c>
      <c r="E674" s="57">
        <f>#REF!</f>
        <v>2280</v>
      </c>
      <c r="F674" s="41">
        <f>#REF!</f>
        <v>6182.7465291637527</v>
      </c>
      <c r="G674" s="42">
        <f>SUM(H674:K674)</f>
        <v>2280</v>
      </c>
      <c r="H674" s="42">
        <f>#REF!</f>
        <v>570</v>
      </c>
      <c r="I674" s="42">
        <f>#REF!</f>
        <v>570</v>
      </c>
      <c r="J674" s="42">
        <f>#REF!</f>
        <v>570</v>
      </c>
      <c r="K674" s="42">
        <f>#REF!</f>
        <v>570</v>
      </c>
      <c r="L674" s="42">
        <f>SUM(M674:P674)</f>
        <v>6182.7465291637527</v>
      </c>
      <c r="M674" s="41">
        <f>#REF!</f>
        <v>1545.6866322909382</v>
      </c>
      <c r="N674" s="41">
        <f>#REF!</f>
        <v>1545.6866322909382</v>
      </c>
      <c r="O674" s="41">
        <f>#REF!</f>
        <v>1545.6866322909382</v>
      </c>
      <c r="P674" s="41">
        <f>#REF!</f>
        <v>1545.6866322909382</v>
      </c>
      <c r="Q674" s="17">
        <f t="shared" si="168"/>
        <v>0</v>
      </c>
      <c r="R674" s="17">
        <f t="shared" si="169"/>
        <v>0</v>
      </c>
    </row>
    <row r="675" spans="2:18" s="18" customFormat="1" ht="15" customHeight="1" x14ac:dyDescent="0.25">
      <c r="B675" s="154"/>
      <c r="C675" s="33" t="s">
        <v>39</v>
      </c>
      <c r="D675" s="20" t="s">
        <v>34</v>
      </c>
      <c r="E675" s="57">
        <f>#REF!</f>
        <v>1320</v>
      </c>
      <c r="F675" s="41">
        <f>#REF!</f>
        <v>3579.484832673752</v>
      </c>
      <c r="G675" s="42">
        <f>SUM(H675:K675)</f>
        <v>1320</v>
      </c>
      <c r="H675" s="42">
        <f>#REF!</f>
        <v>330</v>
      </c>
      <c r="I675" s="42">
        <f>#REF!</f>
        <v>330</v>
      </c>
      <c r="J675" s="42">
        <f>#REF!</f>
        <v>330</v>
      </c>
      <c r="K675" s="42">
        <f>#REF!</f>
        <v>330</v>
      </c>
      <c r="L675" s="42">
        <f t="shared" ref="L675:L676" si="181">SUM(M675:P675)</f>
        <v>3579.484832673752</v>
      </c>
      <c r="M675" s="41">
        <f>#REF!</f>
        <v>894.87120816843799</v>
      </c>
      <c r="N675" s="41">
        <f>#REF!</f>
        <v>894.87120816843799</v>
      </c>
      <c r="O675" s="41">
        <f>#REF!</f>
        <v>894.87120816843799</v>
      </c>
      <c r="P675" s="41">
        <f>#REF!</f>
        <v>894.87120816843799</v>
      </c>
      <c r="Q675" s="17">
        <f t="shared" si="168"/>
        <v>0</v>
      </c>
      <c r="R675" s="17">
        <f t="shared" si="169"/>
        <v>0</v>
      </c>
    </row>
    <row r="676" spans="2:18" s="18" customFormat="1" ht="15" customHeight="1" x14ac:dyDescent="0.25">
      <c r="B676" s="154"/>
      <c r="C676" s="33" t="s">
        <v>40</v>
      </c>
      <c r="D676" s="20" t="s">
        <v>34</v>
      </c>
      <c r="E676" s="57">
        <f>#REF!</f>
        <v>1200</v>
      </c>
      <c r="F676" s="41">
        <f>#REF!</f>
        <v>3254.0771206125014</v>
      </c>
      <c r="G676" s="42">
        <f>SUM(H676:K676)</f>
        <v>1200</v>
      </c>
      <c r="H676" s="42">
        <f>#REF!</f>
        <v>300</v>
      </c>
      <c r="I676" s="42">
        <f>#REF!</f>
        <v>300</v>
      </c>
      <c r="J676" s="42">
        <f>#REF!</f>
        <v>300</v>
      </c>
      <c r="K676" s="42">
        <f>#REF!</f>
        <v>300</v>
      </c>
      <c r="L676" s="42">
        <f t="shared" si="181"/>
        <v>3254.0771206125014</v>
      </c>
      <c r="M676" s="41">
        <f>#REF!</f>
        <v>813.51928015312535</v>
      </c>
      <c r="N676" s="41">
        <f>#REF!</f>
        <v>813.51928015312535</v>
      </c>
      <c r="O676" s="41">
        <f>#REF!</f>
        <v>813.51928015312535</v>
      </c>
      <c r="P676" s="41">
        <f>#REF!</f>
        <v>813.51928015312535</v>
      </c>
      <c r="Q676" s="17">
        <f t="shared" si="168"/>
        <v>0</v>
      </c>
      <c r="R676" s="17">
        <f t="shared" si="169"/>
        <v>0</v>
      </c>
    </row>
    <row r="677" spans="2:18" s="18" customFormat="1" ht="15" customHeight="1" x14ac:dyDescent="0.25">
      <c r="B677" s="154"/>
      <c r="C677" s="25" t="s">
        <v>41</v>
      </c>
      <c r="D677" s="26" t="s">
        <v>34</v>
      </c>
      <c r="E677" s="55">
        <f>SUM(E678:E684)</f>
        <v>2957</v>
      </c>
      <c r="F677" s="55">
        <f t="shared" ref="F677:P677" si="182">SUM(F678:F684)</f>
        <v>896.81029089000026</v>
      </c>
      <c r="G677" s="55">
        <f t="shared" si="182"/>
        <v>2957</v>
      </c>
      <c r="H677" s="55">
        <f t="shared" si="182"/>
        <v>735</v>
      </c>
      <c r="I677" s="55">
        <f t="shared" si="182"/>
        <v>740</v>
      </c>
      <c r="J677" s="55">
        <f t="shared" si="182"/>
        <v>743</v>
      </c>
      <c r="K677" s="55">
        <f t="shared" si="182"/>
        <v>739</v>
      </c>
      <c r="L677" s="55">
        <f t="shared" si="182"/>
        <v>896.81029089000026</v>
      </c>
      <c r="M677" s="55">
        <f t="shared" si="182"/>
        <v>223.09523199000006</v>
      </c>
      <c r="N677" s="55">
        <f t="shared" si="182"/>
        <v>224.27997300000007</v>
      </c>
      <c r="O677" s="55">
        <f t="shared" si="182"/>
        <v>225.20731824000006</v>
      </c>
      <c r="P677" s="55">
        <f t="shared" si="182"/>
        <v>224.22776766000007</v>
      </c>
      <c r="Q677" s="17">
        <f t="shared" si="168"/>
        <v>0</v>
      </c>
      <c r="R677" s="17">
        <f t="shared" si="169"/>
        <v>0</v>
      </c>
    </row>
    <row r="678" spans="2:18" s="18" customFormat="1" ht="15" customHeight="1" x14ac:dyDescent="0.25">
      <c r="B678" s="154"/>
      <c r="C678" s="34" t="s">
        <v>16</v>
      </c>
      <c r="D678" s="20" t="s">
        <v>34</v>
      </c>
      <c r="E678" s="57">
        <f>#REF!</f>
        <v>828</v>
      </c>
      <c r="F678" s="41">
        <f>#REF!</f>
        <v>305.37550800000014</v>
      </c>
      <c r="G678" s="42">
        <f>SUM(H678:K678)</f>
        <v>828</v>
      </c>
      <c r="H678" s="42">
        <f>#REF!</f>
        <v>207</v>
      </c>
      <c r="I678" s="42">
        <f>#REF!</f>
        <v>207</v>
      </c>
      <c r="J678" s="42">
        <f>#REF!</f>
        <v>207</v>
      </c>
      <c r="K678" s="42">
        <f>#REF!</f>
        <v>207</v>
      </c>
      <c r="L678" s="41">
        <f>SUM(M678:P678)</f>
        <v>305.37550800000014</v>
      </c>
      <c r="M678" s="41">
        <f>#REF!</f>
        <v>76.343877000000035</v>
      </c>
      <c r="N678" s="41">
        <f>#REF!</f>
        <v>76.343877000000035</v>
      </c>
      <c r="O678" s="41">
        <f>#REF!</f>
        <v>76.343877000000035</v>
      </c>
      <c r="P678" s="41">
        <f>#REF!</f>
        <v>76.343877000000035</v>
      </c>
      <c r="Q678" s="17">
        <f t="shared" si="168"/>
        <v>0</v>
      </c>
      <c r="R678" s="17">
        <f t="shared" si="169"/>
        <v>0</v>
      </c>
    </row>
    <row r="679" spans="2:18" s="18" customFormat="1" ht="15" customHeight="1" x14ac:dyDescent="0.25">
      <c r="B679" s="154"/>
      <c r="C679" s="34" t="s">
        <v>17</v>
      </c>
      <c r="D679" s="20" t="s">
        <v>34</v>
      </c>
      <c r="E679" s="57">
        <f>#REF!</f>
        <v>709</v>
      </c>
      <c r="F679" s="41">
        <f>#REF!</f>
        <v>173.39223174000006</v>
      </c>
      <c r="G679" s="42">
        <f t="shared" ref="G679:G684" si="183">SUM(H679:K679)</f>
        <v>709</v>
      </c>
      <c r="H679" s="42">
        <f>#REF!</f>
        <v>177</v>
      </c>
      <c r="I679" s="42">
        <f>#REF!</f>
        <v>177</v>
      </c>
      <c r="J679" s="42">
        <f>#REF!</f>
        <v>178</v>
      </c>
      <c r="K679" s="42">
        <f>#REF!</f>
        <v>177</v>
      </c>
      <c r="L679" s="41">
        <f t="shared" ref="L679:L684" si="184">SUM(M679:P679)</f>
        <v>173.39223174000003</v>
      </c>
      <c r="M679" s="41">
        <f>#REF!</f>
        <v>43.286918220000004</v>
      </c>
      <c r="N679" s="41">
        <f>#REF!</f>
        <v>43.286918220000011</v>
      </c>
      <c r="O679" s="41">
        <f>#REF!</f>
        <v>43.531477080000009</v>
      </c>
      <c r="P679" s="41">
        <f>#REF!</f>
        <v>43.286918220000011</v>
      </c>
      <c r="Q679" s="17">
        <f t="shared" si="168"/>
        <v>0</v>
      </c>
      <c r="R679" s="17">
        <f t="shared" si="169"/>
        <v>0</v>
      </c>
    </row>
    <row r="680" spans="2:18" s="18" customFormat="1" ht="15" customHeight="1" x14ac:dyDescent="0.25">
      <c r="B680" s="154"/>
      <c r="C680" s="34" t="s">
        <v>24</v>
      </c>
      <c r="D680" s="20" t="s">
        <v>34</v>
      </c>
      <c r="E680" s="57">
        <f>#REF!</f>
        <v>453</v>
      </c>
      <c r="F680" s="41">
        <f>#REF!</f>
        <v>131.42948796000002</v>
      </c>
      <c r="G680" s="42">
        <f t="shared" si="183"/>
        <v>453</v>
      </c>
      <c r="H680" s="42">
        <f>#REF!</f>
        <v>112</v>
      </c>
      <c r="I680" s="42">
        <f>#REF!</f>
        <v>114</v>
      </c>
      <c r="J680" s="42">
        <f>#REF!</f>
        <v>114</v>
      </c>
      <c r="K680" s="42">
        <f>#REF!</f>
        <v>113</v>
      </c>
      <c r="L680" s="41">
        <f t="shared" si="184"/>
        <v>131.42948796000005</v>
      </c>
      <c r="M680" s="41">
        <f>#REF!</f>
        <v>32.494707840000004</v>
      </c>
      <c r="N680" s="41">
        <f>#REF!</f>
        <v>33.074970480000012</v>
      </c>
      <c r="O680" s="41">
        <f>#REF!</f>
        <v>33.074970480000012</v>
      </c>
      <c r="P680" s="41">
        <f>#REF!</f>
        <v>32.784839160000011</v>
      </c>
      <c r="Q680" s="17">
        <f t="shared" si="168"/>
        <v>0</v>
      </c>
      <c r="R680" s="17">
        <f t="shared" si="169"/>
        <v>0</v>
      </c>
    </row>
    <row r="681" spans="2:18" s="18" customFormat="1" ht="15" customHeight="1" x14ac:dyDescent="0.25">
      <c r="B681" s="154"/>
      <c r="C681" s="34" t="s">
        <v>19</v>
      </c>
      <c r="D681" s="20" t="s">
        <v>34</v>
      </c>
      <c r="E681" s="57">
        <f>#REF!</f>
        <v>206</v>
      </c>
      <c r="F681" s="41">
        <f>#REF!</f>
        <v>75.633472680000011</v>
      </c>
      <c r="G681" s="42">
        <f t="shared" si="183"/>
        <v>206</v>
      </c>
      <c r="H681" s="42">
        <f>#REF!</f>
        <v>52</v>
      </c>
      <c r="I681" s="42">
        <f>#REF!</f>
        <v>51</v>
      </c>
      <c r="J681" s="42">
        <f>#REF!</f>
        <v>51</v>
      </c>
      <c r="K681" s="42">
        <f>#REF!</f>
        <v>52</v>
      </c>
      <c r="L681" s="41">
        <f t="shared" si="184"/>
        <v>75.633472680000011</v>
      </c>
      <c r="M681" s="41">
        <f>#REF!</f>
        <v>19.091944560000005</v>
      </c>
      <c r="N681" s="41">
        <f>#REF!</f>
        <v>18.724791780000004</v>
      </c>
      <c r="O681" s="41">
        <f>#REF!</f>
        <v>18.724791780000004</v>
      </c>
      <c r="P681" s="41">
        <f>#REF!</f>
        <v>19.091944560000005</v>
      </c>
      <c r="Q681" s="17">
        <f t="shared" si="168"/>
        <v>0</v>
      </c>
      <c r="R681" s="17">
        <f t="shared" si="169"/>
        <v>0</v>
      </c>
    </row>
    <row r="682" spans="2:18" s="18" customFormat="1" ht="15" customHeight="1" x14ac:dyDescent="0.25">
      <c r="B682" s="154"/>
      <c r="C682" s="34" t="s">
        <v>21</v>
      </c>
      <c r="D682" s="20" t="s">
        <v>34</v>
      </c>
      <c r="E682" s="57">
        <f>#REF!</f>
        <v>279</v>
      </c>
      <c r="F682" s="41">
        <f>#REF!</f>
        <v>72.690846930000021</v>
      </c>
      <c r="G682" s="42">
        <f t="shared" si="183"/>
        <v>279</v>
      </c>
      <c r="H682" s="42">
        <f>#REF!</f>
        <v>70</v>
      </c>
      <c r="I682" s="42">
        <f>#REF!</f>
        <v>70</v>
      </c>
      <c r="J682" s="42">
        <f>#REF!</f>
        <v>70</v>
      </c>
      <c r="K682" s="42">
        <f>#REF!</f>
        <v>69</v>
      </c>
      <c r="L682" s="41">
        <f t="shared" si="184"/>
        <v>72.690846930000021</v>
      </c>
      <c r="M682" s="41">
        <f>#REF!</f>
        <v>18.237846900000008</v>
      </c>
      <c r="N682" s="41">
        <f>#REF!</f>
        <v>18.237846900000005</v>
      </c>
      <c r="O682" s="41">
        <f>#REF!</f>
        <v>18.237846900000005</v>
      </c>
      <c r="P682" s="41">
        <f>#REF!</f>
        <v>17.977306230000003</v>
      </c>
      <c r="Q682" s="17">
        <f t="shared" si="168"/>
        <v>0</v>
      </c>
      <c r="R682" s="17">
        <f t="shared" si="169"/>
        <v>0</v>
      </c>
    </row>
    <row r="683" spans="2:18" s="18" customFormat="1" ht="15" customHeight="1" x14ac:dyDescent="0.25">
      <c r="B683" s="154"/>
      <c r="C683" s="34" t="s">
        <v>42</v>
      </c>
      <c r="D683" s="20" t="s">
        <v>34</v>
      </c>
      <c r="E683" s="57">
        <f>#REF!</f>
        <v>282</v>
      </c>
      <c r="F683" s="41">
        <f>#REF!</f>
        <v>96.272879580000009</v>
      </c>
      <c r="G683" s="42">
        <f t="shared" si="183"/>
        <v>282</v>
      </c>
      <c r="H683" s="42">
        <f>#REF!</f>
        <v>69</v>
      </c>
      <c r="I683" s="42">
        <f>#REF!</f>
        <v>70</v>
      </c>
      <c r="J683" s="42">
        <f>#REF!</f>
        <v>72</v>
      </c>
      <c r="K683" s="42">
        <f>#REF!</f>
        <v>71</v>
      </c>
      <c r="L683" s="41">
        <f t="shared" si="184"/>
        <v>96.272879580000009</v>
      </c>
      <c r="M683" s="41">
        <f>#REF!</f>
        <v>23.556130110000002</v>
      </c>
      <c r="N683" s="41">
        <f>#REF!</f>
        <v>23.897523300000003</v>
      </c>
      <c r="O683" s="41">
        <f>#REF!</f>
        <v>24.580309680000003</v>
      </c>
      <c r="P683" s="41">
        <f>#REF!</f>
        <v>24.238916490000005</v>
      </c>
      <c r="Q683" s="17">
        <f t="shared" si="168"/>
        <v>0</v>
      </c>
      <c r="R683" s="17">
        <f t="shared" si="169"/>
        <v>0</v>
      </c>
    </row>
    <row r="684" spans="2:18" s="18" customFormat="1" ht="15" customHeight="1" x14ac:dyDescent="0.25">
      <c r="B684" s="154"/>
      <c r="C684" s="34" t="s">
        <v>23</v>
      </c>
      <c r="D684" s="20" t="s">
        <v>34</v>
      </c>
      <c r="E684" s="57">
        <f>#REF!</f>
        <v>200</v>
      </c>
      <c r="F684" s="41">
        <f>#REF!</f>
        <v>42.015864000000015</v>
      </c>
      <c r="G684" s="42">
        <f t="shared" si="183"/>
        <v>200</v>
      </c>
      <c r="H684" s="42">
        <f>#REF!</f>
        <v>48</v>
      </c>
      <c r="I684" s="42">
        <f>#REF!</f>
        <v>51</v>
      </c>
      <c r="J684" s="42">
        <f>#REF!</f>
        <v>51</v>
      </c>
      <c r="K684" s="42">
        <f>#REF!</f>
        <v>50</v>
      </c>
      <c r="L684" s="41">
        <f t="shared" si="184"/>
        <v>42.015864000000008</v>
      </c>
      <c r="M684" s="41">
        <f>#REF!</f>
        <v>10.083807360000003</v>
      </c>
      <c r="N684" s="41">
        <f>#REF!</f>
        <v>10.714045320000004</v>
      </c>
      <c r="O684" s="41">
        <f>#REF!</f>
        <v>10.714045320000004</v>
      </c>
      <c r="P684" s="41">
        <f>#REF!</f>
        <v>10.503966000000002</v>
      </c>
      <c r="Q684" s="17">
        <f t="shared" si="168"/>
        <v>0</v>
      </c>
      <c r="R684" s="17">
        <f t="shared" si="169"/>
        <v>0</v>
      </c>
    </row>
    <row r="685" spans="2:18" s="18" customFormat="1" ht="15" customHeight="1" x14ac:dyDescent="0.25">
      <c r="B685" s="154"/>
      <c r="C685" s="25" t="s">
        <v>43</v>
      </c>
      <c r="D685" s="26" t="s">
        <v>34</v>
      </c>
      <c r="E685" s="55">
        <f>SUM(E686:E694)</f>
        <v>2734</v>
      </c>
      <c r="F685" s="55">
        <f t="shared" ref="F685:P685" si="185">SUM(F686:F694)</f>
        <v>358.31001700000013</v>
      </c>
      <c r="G685" s="55">
        <f t="shared" si="185"/>
        <v>2734</v>
      </c>
      <c r="H685" s="55">
        <f t="shared" si="185"/>
        <v>682</v>
      </c>
      <c r="I685" s="55">
        <f t="shared" si="185"/>
        <v>685</v>
      </c>
      <c r="J685" s="55">
        <f t="shared" si="185"/>
        <v>685</v>
      </c>
      <c r="K685" s="55">
        <f t="shared" si="185"/>
        <v>682</v>
      </c>
      <c r="L685" s="55">
        <f t="shared" si="185"/>
        <v>358.31001700000013</v>
      </c>
      <c r="M685" s="55">
        <f t="shared" si="185"/>
        <v>89.427481000000029</v>
      </c>
      <c r="N685" s="55">
        <f t="shared" si="185"/>
        <v>89.697673000000037</v>
      </c>
      <c r="O685" s="55">
        <f t="shared" si="185"/>
        <v>89.697673000000037</v>
      </c>
      <c r="P685" s="55">
        <f t="shared" si="185"/>
        <v>89.487190000000041</v>
      </c>
      <c r="Q685" s="17">
        <f t="shared" si="168"/>
        <v>0</v>
      </c>
      <c r="R685" s="17">
        <f t="shared" si="169"/>
        <v>0</v>
      </c>
    </row>
    <row r="686" spans="2:18" s="18" customFormat="1" ht="15" customHeight="1" x14ac:dyDescent="0.25">
      <c r="B686" s="154"/>
      <c r="C686" s="32" t="s">
        <v>17</v>
      </c>
      <c r="D686" s="20" t="s">
        <v>34</v>
      </c>
      <c r="E686" s="57">
        <f>#REF!</f>
        <v>408</v>
      </c>
      <c r="F686" s="41">
        <f>#REF!</f>
        <v>45.370416000000027</v>
      </c>
      <c r="G686" s="42">
        <f>SUM(H686:K686)</f>
        <v>408</v>
      </c>
      <c r="H686" s="42">
        <f>#REF!</f>
        <v>102</v>
      </c>
      <c r="I686" s="42">
        <f>#REF!</f>
        <v>102</v>
      </c>
      <c r="J686" s="42">
        <f>#REF!</f>
        <v>102</v>
      </c>
      <c r="K686" s="42">
        <f>#REF!</f>
        <v>102</v>
      </c>
      <c r="L686" s="41">
        <f>SUM(M686:P686)</f>
        <v>45.370416000000027</v>
      </c>
      <c r="M686" s="41">
        <f>#REF!</f>
        <v>11.342604000000007</v>
      </c>
      <c r="N686" s="41">
        <f>#REF!</f>
        <v>11.342604000000007</v>
      </c>
      <c r="O686" s="41">
        <f>#REF!</f>
        <v>11.342604000000007</v>
      </c>
      <c r="P686" s="41">
        <f>#REF!</f>
        <v>11.342604000000007</v>
      </c>
      <c r="Q686" s="17">
        <f t="shared" si="168"/>
        <v>0</v>
      </c>
      <c r="R686" s="17">
        <f t="shared" si="169"/>
        <v>0</v>
      </c>
    </row>
    <row r="687" spans="2:18" s="18" customFormat="1" ht="15" customHeight="1" x14ac:dyDescent="0.25">
      <c r="B687" s="154"/>
      <c r="C687" s="32" t="s">
        <v>16</v>
      </c>
      <c r="D687" s="20" t="s">
        <v>34</v>
      </c>
      <c r="E687" s="57">
        <f>#REF!</f>
        <v>576</v>
      </c>
      <c r="F687" s="41">
        <f>#REF!</f>
        <v>96.595200000000034</v>
      </c>
      <c r="G687" s="42">
        <f t="shared" ref="G687:G694" si="186">SUM(H687:K687)</f>
        <v>576</v>
      </c>
      <c r="H687" s="42">
        <f>#REF!</f>
        <v>144</v>
      </c>
      <c r="I687" s="42">
        <f>#REF!</f>
        <v>144</v>
      </c>
      <c r="J687" s="42">
        <f>#REF!</f>
        <v>144</v>
      </c>
      <c r="K687" s="42">
        <f>#REF!</f>
        <v>144</v>
      </c>
      <c r="L687" s="41">
        <f t="shared" ref="L687:L694" si="187">SUM(M687:P687)</f>
        <v>96.595200000000034</v>
      </c>
      <c r="M687" s="41">
        <f>#REF!</f>
        <v>24.148800000000008</v>
      </c>
      <c r="N687" s="41">
        <f>#REF!</f>
        <v>24.148800000000008</v>
      </c>
      <c r="O687" s="41">
        <f>#REF!</f>
        <v>24.148800000000008</v>
      </c>
      <c r="P687" s="41">
        <f>#REF!</f>
        <v>24.148800000000008</v>
      </c>
      <c r="Q687" s="17">
        <f t="shared" si="168"/>
        <v>0</v>
      </c>
      <c r="R687" s="17">
        <f t="shared" si="169"/>
        <v>0</v>
      </c>
    </row>
    <row r="688" spans="2:18" s="18" customFormat="1" ht="15" customHeight="1" x14ac:dyDescent="0.25">
      <c r="B688" s="154"/>
      <c r="C688" s="32" t="s">
        <v>24</v>
      </c>
      <c r="D688" s="20" t="s">
        <v>34</v>
      </c>
      <c r="E688" s="57">
        <f>#REF!</f>
        <v>300</v>
      </c>
      <c r="F688" s="41">
        <f>#REF!</f>
        <v>39.577200000000005</v>
      </c>
      <c r="G688" s="42">
        <f t="shared" si="186"/>
        <v>300</v>
      </c>
      <c r="H688" s="42">
        <f>#REF!</f>
        <v>75</v>
      </c>
      <c r="I688" s="42">
        <f>#REF!</f>
        <v>75</v>
      </c>
      <c r="J688" s="42">
        <f>#REF!</f>
        <v>75</v>
      </c>
      <c r="K688" s="42">
        <f>#REF!</f>
        <v>75</v>
      </c>
      <c r="L688" s="41">
        <f t="shared" si="187"/>
        <v>39.577200000000005</v>
      </c>
      <c r="M688" s="41">
        <f>#REF!</f>
        <v>9.8943000000000012</v>
      </c>
      <c r="N688" s="41">
        <f>#REF!</f>
        <v>9.8943000000000012</v>
      </c>
      <c r="O688" s="41">
        <f>#REF!</f>
        <v>9.8943000000000012</v>
      </c>
      <c r="P688" s="41">
        <f>#REF!</f>
        <v>9.8943000000000012</v>
      </c>
      <c r="Q688" s="17">
        <f t="shared" si="168"/>
        <v>0</v>
      </c>
      <c r="R688" s="17">
        <f t="shared" si="169"/>
        <v>0</v>
      </c>
    </row>
    <row r="689" spans="2:18" s="18" customFormat="1" ht="15" customHeight="1" x14ac:dyDescent="0.25">
      <c r="B689" s="154"/>
      <c r="C689" s="32" t="s">
        <v>19</v>
      </c>
      <c r="D689" s="20" t="s">
        <v>34</v>
      </c>
      <c r="E689" s="57">
        <f>#REF!</f>
        <v>288</v>
      </c>
      <c r="F689" s="41">
        <f>#REF!</f>
        <v>48.080448000000025</v>
      </c>
      <c r="G689" s="42">
        <f t="shared" si="186"/>
        <v>288</v>
      </c>
      <c r="H689" s="42">
        <f>#REF!</f>
        <v>72</v>
      </c>
      <c r="I689" s="42">
        <f>#REF!</f>
        <v>72</v>
      </c>
      <c r="J689" s="42">
        <f>#REF!</f>
        <v>72</v>
      </c>
      <c r="K689" s="42">
        <f>#REF!</f>
        <v>72</v>
      </c>
      <c r="L689" s="41">
        <f t="shared" si="187"/>
        <v>48.080448000000025</v>
      </c>
      <c r="M689" s="41">
        <f>#REF!</f>
        <v>12.020112000000006</v>
      </c>
      <c r="N689" s="41">
        <f>#REF!</f>
        <v>12.020112000000006</v>
      </c>
      <c r="O689" s="41">
        <f>#REF!</f>
        <v>12.020112000000006</v>
      </c>
      <c r="P689" s="41">
        <f>#REF!</f>
        <v>12.020112000000006</v>
      </c>
      <c r="Q689" s="17">
        <f t="shared" si="168"/>
        <v>0</v>
      </c>
      <c r="R689" s="17">
        <f t="shared" si="169"/>
        <v>0</v>
      </c>
    </row>
    <row r="690" spans="2:18" s="18" customFormat="1" ht="15" customHeight="1" x14ac:dyDescent="0.25">
      <c r="B690" s="154"/>
      <c r="C690" s="32" t="s">
        <v>21</v>
      </c>
      <c r="D690" s="20" t="s">
        <v>34</v>
      </c>
      <c r="E690" s="57">
        <f>#REF!</f>
        <v>288</v>
      </c>
      <c r="F690" s="41">
        <f>#REF!</f>
        <v>34.11907200000001</v>
      </c>
      <c r="G690" s="42">
        <f t="shared" si="186"/>
        <v>288</v>
      </c>
      <c r="H690" s="42">
        <f>#REF!</f>
        <v>72</v>
      </c>
      <c r="I690" s="42">
        <f>#REF!</f>
        <v>72</v>
      </c>
      <c r="J690" s="42">
        <f>#REF!</f>
        <v>72</v>
      </c>
      <c r="K690" s="42">
        <f>#REF!</f>
        <v>72</v>
      </c>
      <c r="L690" s="41">
        <f t="shared" si="187"/>
        <v>34.11907200000001</v>
      </c>
      <c r="M690" s="41">
        <f>#REF!</f>
        <v>8.5297680000000025</v>
      </c>
      <c r="N690" s="41">
        <f>#REF!</f>
        <v>8.5297680000000025</v>
      </c>
      <c r="O690" s="41">
        <f>#REF!</f>
        <v>8.5297680000000025</v>
      </c>
      <c r="P690" s="41">
        <f>#REF!</f>
        <v>8.5297680000000025</v>
      </c>
      <c r="Q690" s="17">
        <f t="shared" si="168"/>
        <v>0</v>
      </c>
      <c r="R690" s="17">
        <f t="shared" si="169"/>
        <v>0</v>
      </c>
    </row>
    <row r="691" spans="2:18" s="18" customFormat="1" ht="15" customHeight="1" x14ac:dyDescent="0.25">
      <c r="B691" s="154"/>
      <c r="C691" s="32" t="s">
        <v>22</v>
      </c>
      <c r="D691" s="20" t="s">
        <v>34</v>
      </c>
      <c r="E691" s="57">
        <f>#REF!</f>
        <v>253</v>
      </c>
      <c r="F691" s="41">
        <f>#REF!</f>
        <v>39.273949000000016</v>
      </c>
      <c r="G691" s="42">
        <f t="shared" si="186"/>
        <v>253</v>
      </c>
      <c r="H691" s="42">
        <f>#REF!</f>
        <v>63</v>
      </c>
      <c r="I691" s="42">
        <f>#REF!</f>
        <v>63</v>
      </c>
      <c r="J691" s="42">
        <f>#REF!</f>
        <v>63</v>
      </c>
      <c r="K691" s="42">
        <f>#REF!</f>
        <v>64</v>
      </c>
      <c r="L691" s="41">
        <f t="shared" si="187"/>
        <v>39.273949000000016</v>
      </c>
      <c r="M691" s="41">
        <f>#REF!</f>
        <v>9.7796790000000033</v>
      </c>
      <c r="N691" s="41">
        <f>#REF!</f>
        <v>9.7796790000000033</v>
      </c>
      <c r="O691" s="41">
        <f>#REF!</f>
        <v>9.7796790000000033</v>
      </c>
      <c r="P691" s="41">
        <f>#REF!</f>
        <v>9.9349120000000042</v>
      </c>
      <c r="Q691" s="17">
        <f t="shared" si="168"/>
        <v>0</v>
      </c>
      <c r="R691" s="17">
        <f t="shared" si="169"/>
        <v>0</v>
      </c>
    </row>
    <row r="692" spans="2:18" s="18" customFormat="1" ht="15" customHeight="1" x14ac:dyDescent="0.25">
      <c r="B692" s="154"/>
      <c r="C692" s="32" t="s">
        <v>26</v>
      </c>
      <c r="D692" s="20" t="s">
        <v>34</v>
      </c>
      <c r="E692" s="57">
        <f>#REF!</f>
        <v>204</v>
      </c>
      <c r="F692" s="41">
        <f>#REF!</f>
        <v>18.83450400000001</v>
      </c>
      <c r="G692" s="42">
        <f t="shared" si="186"/>
        <v>204</v>
      </c>
      <c r="H692" s="42">
        <f>#REF!</f>
        <v>51</v>
      </c>
      <c r="I692" s="42">
        <f>#REF!</f>
        <v>51</v>
      </c>
      <c r="J692" s="42">
        <f>#REF!</f>
        <v>51</v>
      </c>
      <c r="K692" s="42">
        <f>#REF!</f>
        <v>51</v>
      </c>
      <c r="L692" s="41">
        <f t="shared" si="187"/>
        <v>18.83450400000001</v>
      </c>
      <c r="M692" s="41">
        <f>#REF!</f>
        <v>4.7086260000000024</v>
      </c>
      <c r="N692" s="41">
        <f>#REF!</f>
        <v>4.7086260000000024</v>
      </c>
      <c r="O692" s="41">
        <f>#REF!</f>
        <v>4.7086260000000024</v>
      </c>
      <c r="P692" s="41">
        <f>#REF!</f>
        <v>4.7086260000000024</v>
      </c>
      <c r="Q692" s="17">
        <f t="shared" si="168"/>
        <v>0</v>
      </c>
      <c r="R692" s="17">
        <f t="shared" si="169"/>
        <v>0</v>
      </c>
    </row>
    <row r="693" spans="2:18" s="18" customFormat="1" ht="15" customHeight="1" x14ac:dyDescent="0.25">
      <c r="B693" s="154"/>
      <c r="C693" s="32" t="s">
        <v>25</v>
      </c>
      <c r="D693" s="20" t="s">
        <v>34</v>
      </c>
      <c r="E693" s="57">
        <f>#REF!</f>
        <v>206</v>
      </c>
      <c r="F693" s="41">
        <f>#REF!</f>
        <v>16.303664000000008</v>
      </c>
      <c r="G693" s="42">
        <f t="shared" si="186"/>
        <v>206</v>
      </c>
      <c r="H693" s="42">
        <f>#REF!</f>
        <v>51</v>
      </c>
      <c r="I693" s="42">
        <f>#REF!</f>
        <v>52</v>
      </c>
      <c r="J693" s="42">
        <f>#REF!</f>
        <v>52</v>
      </c>
      <c r="K693" s="42">
        <f>#REF!</f>
        <v>51</v>
      </c>
      <c r="L693" s="41">
        <f t="shared" si="187"/>
        <v>16.303664000000012</v>
      </c>
      <c r="M693" s="41">
        <f>#REF!</f>
        <v>4.0363440000000024</v>
      </c>
      <c r="N693" s="41">
        <f>#REF!</f>
        <v>4.1154880000000027</v>
      </c>
      <c r="O693" s="41">
        <f>#REF!</f>
        <v>4.1154880000000027</v>
      </c>
      <c r="P693" s="41">
        <f>#REF!</f>
        <v>4.0363440000000024</v>
      </c>
      <c r="Q693" s="17">
        <f t="shared" si="168"/>
        <v>0</v>
      </c>
      <c r="R693" s="17">
        <f t="shared" si="169"/>
        <v>0</v>
      </c>
    </row>
    <row r="694" spans="2:18" s="18" customFormat="1" ht="15" customHeight="1" x14ac:dyDescent="0.25">
      <c r="B694" s="154"/>
      <c r="C694" s="32" t="s">
        <v>23</v>
      </c>
      <c r="D694" s="20" t="s">
        <v>34</v>
      </c>
      <c r="E694" s="57">
        <f>#REF!</f>
        <v>211</v>
      </c>
      <c r="F694" s="41">
        <f>#REF!</f>
        <v>20.155564000000005</v>
      </c>
      <c r="G694" s="42">
        <f t="shared" si="186"/>
        <v>211</v>
      </c>
      <c r="H694" s="42">
        <f>#REF!</f>
        <v>52</v>
      </c>
      <c r="I694" s="42">
        <f>#REF!</f>
        <v>54</v>
      </c>
      <c r="J694" s="42">
        <f>#REF!</f>
        <v>54</v>
      </c>
      <c r="K694" s="42">
        <f>#REF!</f>
        <v>51</v>
      </c>
      <c r="L694" s="41">
        <f t="shared" si="187"/>
        <v>20.155564000000005</v>
      </c>
      <c r="M694" s="41">
        <f>#REF!</f>
        <v>4.9672480000000014</v>
      </c>
      <c r="N694" s="41">
        <f>#REF!</f>
        <v>5.1582960000000018</v>
      </c>
      <c r="O694" s="41">
        <f>#REF!</f>
        <v>5.1582960000000018</v>
      </c>
      <c r="P694" s="41">
        <f>#REF!</f>
        <v>4.8717240000000022</v>
      </c>
      <c r="Q694" s="17">
        <f t="shared" si="168"/>
        <v>0</v>
      </c>
      <c r="R694" s="17">
        <f t="shared" si="169"/>
        <v>0</v>
      </c>
    </row>
    <row r="695" spans="2:18" s="18" customFormat="1" ht="15" customHeight="1" x14ac:dyDescent="0.25">
      <c r="B695" s="154"/>
      <c r="C695" s="25" t="s">
        <v>44</v>
      </c>
      <c r="D695" s="26" t="s">
        <v>34</v>
      </c>
      <c r="E695" s="55">
        <f>E696+E697</f>
        <v>185</v>
      </c>
      <c r="F695" s="55">
        <f t="shared" ref="F695:P695" si="188">F696+F697</f>
        <v>153.79901568000005</v>
      </c>
      <c r="G695" s="55">
        <f t="shared" si="188"/>
        <v>185</v>
      </c>
      <c r="H695" s="55">
        <f t="shared" si="188"/>
        <v>139</v>
      </c>
      <c r="I695" s="55">
        <f t="shared" si="188"/>
        <v>46</v>
      </c>
      <c r="J695" s="55">
        <f t="shared" si="188"/>
        <v>0</v>
      </c>
      <c r="K695" s="55">
        <f t="shared" si="188"/>
        <v>0</v>
      </c>
      <c r="L695" s="55">
        <f t="shared" si="188"/>
        <v>153.79901568000008</v>
      </c>
      <c r="M695" s="55">
        <f t="shared" si="188"/>
        <v>115.55926041600006</v>
      </c>
      <c r="N695" s="55">
        <f t="shared" si="188"/>
        <v>38.239755264000017</v>
      </c>
      <c r="O695" s="55">
        <f t="shared" si="188"/>
        <v>0</v>
      </c>
      <c r="P695" s="55">
        <f t="shared" si="188"/>
        <v>0</v>
      </c>
      <c r="Q695" s="17">
        <f t="shared" si="168"/>
        <v>0</v>
      </c>
      <c r="R695" s="17">
        <f t="shared" si="169"/>
        <v>0</v>
      </c>
    </row>
    <row r="696" spans="2:18" s="18" customFormat="1" ht="15" customHeight="1" x14ac:dyDescent="0.25">
      <c r="B696" s="154"/>
      <c r="C696" s="34" t="s">
        <v>45</v>
      </c>
      <c r="D696" s="20" t="s">
        <v>34</v>
      </c>
      <c r="E696" s="57">
        <f>#REF!</f>
        <v>145</v>
      </c>
      <c r="F696" s="41">
        <f>#REF!</f>
        <v>121.79922048000005</v>
      </c>
      <c r="G696" s="42">
        <f>SUM(H696:K696)</f>
        <v>145</v>
      </c>
      <c r="H696" s="42">
        <f>#REF!</f>
        <v>109</v>
      </c>
      <c r="I696" s="42">
        <f>#REF!</f>
        <v>36</v>
      </c>
      <c r="J696" s="42">
        <f>#REF!</f>
        <v>0</v>
      </c>
      <c r="K696" s="42">
        <f>#REF!</f>
        <v>0</v>
      </c>
      <c r="L696" s="41">
        <f>SUM(M696:P696)</f>
        <v>121.79922048000006</v>
      </c>
      <c r="M696" s="41">
        <f>#REF!</f>
        <v>91.559414016000048</v>
      </c>
      <c r="N696" s="41">
        <f>#REF!</f>
        <v>30.239806464000015</v>
      </c>
      <c r="O696" s="41">
        <f>#REF!</f>
        <v>0</v>
      </c>
      <c r="P696" s="41">
        <f>#REF!</f>
        <v>0</v>
      </c>
      <c r="Q696" s="17">
        <f t="shared" si="168"/>
        <v>0</v>
      </c>
      <c r="R696" s="17">
        <f t="shared" si="169"/>
        <v>0</v>
      </c>
    </row>
    <row r="697" spans="2:18" s="18" customFormat="1" ht="15" customHeight="1" x14ac:dyDescent="0.25">
      <c r="B697" s="154"/>
      <c r="C697" s="34" t="s">
        <v>46</v>
      </c>
      <c r="D697" s="20" t="s">
        <v>34</v>
      </c>
      <c r="E697" s="57">
        <f>#REF!</f>
        <v>40</v>
      </c>
      <c r="F697" s="41">
        <f>#REF!</f>
        <v>31.999795200000008</v>
      </c>
      <c r="G697" s="42">
        <f t="shared" ref="G697:G703" si="189">SUM(H697:K697)</f>
        <v>40</v>
      </c>
      <c r="H697" s="42">
        <f>#REF!</f>
        <v>30</v>
      </c>
      <c r="I697" s="42">
        <f>#REF!</f>
        <v>10</v>
      </c>
      <c r="J697" s="42">
        <f>#REF!</f>
        <v>0</v>
      </c>
      <c r="K697" s="42">
        <f>#REF!</f>
        <v>0</v>
      </c>
      <c r="L697" s="41">
        <f t="shared" ref="L697:L703" si="190">SUM(M697:P697)</f>
        <v>31.999795200000012</v>
      </c>
      <c r="M697" s="41">
        <f>#REF!</f>
        <v>23.99984640000001</v>
      </c>
      <c r="N697" s="41">
        <f>#REF!</f>
        <v>7.9999488000000021</v>
      </c>
      <c r="O697" s="41">
        <f>#REF!</f>
        <v>0</v>
      </c>
      <c r="P697" s="41">
        <f>#REF!</f>
        <v>0</v>
      </c>
      <c r="Q697" s="17">
        <f t="shared" si="168"/>
        <v>0</v>
      </c>
      <c r="R697" s="17">
        <f t="shared" si="169"/>
        <v>0</v>
      </c>
    </row>
    <row r="698" spans="2:18" s="18" customFormat="1" ht="15" customHeight="1" x14ac:dyDescent="0.25">
      <c r="B698" s="154"/>
      <c r="C698" s="25" t="s">
        <v>47</v>
      </c>
      <c r="D698" s="26" t="s">
        <v>34</v>
      </c>
      <c r="E698" s="55">
        <f>'[1]ПМО взр'!BG$674</f>
        <v>799</v>
      </c>
      <c r="F698" s="30">
        <f>'[1]ПМО взр'!NZ$674</f>
        <v>2817.4379436512399</v>
      </c>
      <c r="G698" s="44">
        <f>SUM(H698:K698)</f>
        <v>799</v>
      </c>
      <c r="H698" s="44">
        <f>'[1]ПМО взр'!N$674</f>
        <v>218</v>
      </c>
      <c r="I698" s="44">
        <f>'[1]ПМО взр'!Z$674</f>
        <v>279</v>
      </c>
      <c r="J698" s="44">
        <f>'[1]ПМО взр'!AL$674</f>
        <v>223</v>
      </c>
      <c r="K698" s="44">
        <f>'[1]ПМО взр'!BD$674</f>
        <v>79</v>
      </c>
      <c r="L698" s="30">
        <f>SUM(M698:P698)</f>
        <v>2817.4379436512404</v>
      </c>
      <c r="M698" s="30">
        <f>'[1]ПМО взр'!FI$674</f>
        <v>762.68598474628004</v>
      </c>
      <c r="N698" s="30">
        <f>'[1]ПМО взр'!HQ$674</f>
        <v>981.5179803696401</v>
      </c>
      <c r="O698" s="30">
        <f>'[1]ПМО взр'!JY$674</f>
        <v>792.81598414368011</v>
      </c>
      <c r="P698" s="30">
        <f>'[1]ПМО взр'!NK$674</f>
        <v>280.41799439164004</v>
      </c>
      <c r="Q698" s="17">
        <f t="shared" si="168"/>
        <v>0</v>
      </c>
      <c r="R698" s="17">
        <f t="shared" si="169"/>
        <v>0</v>
      </c>
    </row>
    <row r="699" spans="2:18" s="18" customFormat="1" ht="15" customHeight="1" x14ac:dyDescent="0.25">
      <c r="B699" s="154"/>
      <c r="C699" s="25" t="s">
        <v>48</v>
      </c>
      <c r="D699" s="26" t="s">
        <v>34</v>
      </c>
      <c r="E699" s="55">
        <f>'[1]Проф.МО дети  '!V$267</f>
        <v>1238</v>
      </c>
      <c r="F699" s="30">
        <f>'[1]Проф.МО дети  '!EF$267</f>
        <v>5522.4332134198803</v>
      </c>
      <c r="G699" s="44">
        <f t="shared" si="189"/>
        <v>1238</v>
      </c>
      <c r="H699" s="44">
        <f>'[1]Проф.МО дети  '!G$267</f>
        <v>100</v>
      </c>
      <c r="I699" s="44">
        <f>'[1]Проф.МО дети  '!K$267</f>
        <v>688</v>
      </c>
      <c r="J699" s="44">
        <f>'[1]Проф.МО дети  '!O$267</f>
        <v>450</v>
      </c>
      <c r="K699" s="44">
        <f>'[1]Проф.МО дети  '!U$267</f>
        <v>0</v>
      </c>
      <c r="L699" s="30">
        <f t="shared" si="190"/>
        <v>5522.4332134198812</v>
      </c>
      <c r="M699" s="30">
        <f>'[1]Проф.МО дети  '!BI$267</f>
        <v>219.70670795913182</v>
      </c>
      <c r="N699" s="30">
        <f>'[1]Проф.МО дети  '!CC$267</f>
        <v>3926.8998520605965</v>
      </c>
      <c r="O699" s="30">
        <f>'[1]Проф.МО дети  '!CW$267</f>
        <v>1375.8266534001527</v>
      </c>
      <c r="P699" s="30">
        <f>'[1]Проф.МО дети  '!EA$267</f>
        <v>0</v>
      </c>
      <c r="Q699" s="17">
        <f t="shared" si="168"/>
        <v>0</v>
      </c>
      <c r="R699" s="17">
        <f t="shared" si="169"/>
        <v>0</v>
      </c>
    </row>
    <row r="700" spans="2:18" s="18" customFormat="1" ht="15" customHeight="1" x14ac:dyDescent="0.25">
      <c r="B700" s="154"/>
      <c r="C700" s="25" t="s">
        <v>49</v>
      </c>
      <c r="D700" s="26" t="s">
        <v>34</v>
      </c>
      <c r="E700" s="55">
        <f>'[1]ДДС ТЖС'!V$64</f>
        <v>76</v>
      </c>
      <c r="F700" s="30">
        <f>'[1]ДДС ТЖС'!EH$64</f>
        <v>905.71485232959992</v>
      </c>
      <c r="G700" s="44">
        <f t="shared" si="189"/>
        <v>76</v>
      </c>
      <c r="H700" s="44">
        <f>'[1]ДДС ТЖС'!G$64</f>
        <v>0</v>
      </c>
      <c r="I700" s="44">
        <f>'[1]ДДС ТЖС'!K$64</f>
        <v>76</v>
      </c>
      <c r="J700" s="44">
        <f>'[1]ДДС ТЖС'!O$64</f>
        <v>0</v>
      </c>
      <c r="K700" s="44">
        <f>'[1]ДДС ТЖС'!U$64</f>
        <v>0</v>
      </c>
      <c r="L700" s="30">
        <f t="shared" si="190"/>
        <v>905.71485232959992</v>
      </c>
      <c r="M700" s="30">
        <f>'[1]ДДС ТЖС'!BK$64</f>
        <v>0</v>
      </c>
      <c r="N700" s="30">
        <f>'[1]ДДС ТЖС'!CE$64</f>
        <v>905.71485232959992</v>
      </c>
      <c r="O700" s="30">
        <f>'[1]ДДС ТЖС'!CY$64</f>
        <v>0</v>
      </c>
      <c r="P700" s="30">
        <f>'[1]ДДС ТЖС'!EC$64</f>
        <v>0</v>
      </c>
      <c r="Q700" s="17">
        <f t="shared" si="168"/>
        <v>0</v>
      </c>
      <c r="R700" s="17">
        <f t="shared" si="169"/>
        <v>0</v>
      </c>
    </row>
    <row r="701" spans="2:18" s="18" customFormat="1" ht="15" customHeight="1" x14ac:dyDescent="0.25">
      <c r="B701" s="154"/>
      <c r="C701" s="25" t="s">
        <v>50</v>
      </c>
      <c r="D701" s="26" t="s">
        <v>34</v>
      </c>
      <c r="E701" s="55">
        <f>'[1]ДДС опека'!V$63</f>
        <v>43</v>
      </c>
      <c r="F701" s="30">
        <f>'[1]ДДС опека'!EJ$63</f>
        <v>529.13022701279999</v>
      </c>
      <c r="G701" s="44">
        <f t="shared" si="189"/>
        <v>43</v>
      </c>
      <c r="H701" s="44">
        <f>'[1]ДДС опека'!G$63</f>
        <v>2</v>
      </c>
      <c r="I701" s="44">
        <f>'[1]ДДС опека'!K$63</f>
        <v>22</v>
      </c>
      <c r="J701" s="44">
        <f>'[1]ДДС опека'!O$63</f>
        <v>19</v>
      </c>
      <c r="K701" s="44">
        <f>'[1]ДДС опека'!U$63</f>
        <v>0</v>
      </c>
      <c r="L701" s="30">
        <f t="shared" si="190"/>
        <v>529.13022701279999</v>
      </c>
      <c r="M701" s="30">
        <f>'[1]ДДС опека'!BK$63</f>
        <v>25.4431964192</v>
      </c>
      <c r="N701" s="30">
        <f>'[1]ДДС опека'!CE$63</f>
        <v>266.97666461120002</v>
      </c>
      <c r="O701" s="30">
        <f>'[1]ДДС опека'!CY$63</f>
        <v>236.71036598239999</v>
      </c>
      <c r="P701" s="30">
        <f>'[1]ДДС опека'!EC$63</f>
        <v>0</v>
      </c>
      <c r="Q701" s="17">
        <f t="shared" si="168"/>
        <v>0</v>
      </c>
      <c r="R701" s="17">
        <f t="shared" si="169"/>
        <v>0</v>
      </c>
    </row>
    <row r="702" spans="2:18" s="18" customFormat="1" ht="15" customHeight="1" x14ac:dyDescent="0.25">
      <c r="B702" s="154"/>
      <c r="C702" s="25" t="s">
        <v>51</v>
      </c>
      <c r="D702" s="26" t="s">
        <v>34</v>
      </c>
      <c r="E702" s="55">
        <f>'[1]ДВН1Этап новый '!BG$557</f>
        <v>1980</v>
      </c>
      <c r="F702" s="30">
        <f>'[1]ДВН1Этап новый '!OB$557</f>
        <v>11137.097129380401</v>
      </c>
      <c r="G702" s="44">
        <f>SUM(H702:K702)</f>
        <v>1980</v>
      </c>
      <c r="H702" s="44">
        <f>'[1]ДВН1Этап новый '!N$557</f>
        <v>590</v>
      </c>
      <c r="I702" s="44">
        <f>'[1]ДВН1Этап новый '!Z$557</f>
        <v>1247</v>
      </c>
      <c r="J702" s="44">
        <f>'[1]ДВН1Этап новый '!AL$557</f>
        <v>143</v>
      </c>
      <c r="K702" s="44">
        <f>'[1]ДВН1Этап новый '!BD$557</f>
        <v>0</v>
      </c>
      <c r="L702" s="30">
        <f t="shared" si="190"/>
        <v>11137.097129380398</v>
      </c>
      <c r="M702" s="30">
        <f>'[1]ДВН1Этап новый '!FK$557</f>
        <v>2789.2272269397986</v>
      </c>
      <c r="N702" s="30">
        <f>'[1]ДВН1Этап новый '!HS$557</f>
        <v>7374.0436635566002</v>
      </c>
      <c r="O702" s="30">
        <f>'[1]ДВН1Этап новый '!KA$557</f>
        <v>973.82623888399996</v>
      </c>
      <c r="P702" s="30">
        <f>'[1]ДВН1Этап новый '!NM$557</f>
        <v>0</v>
      </c>
      <c r="Q702" s="17">
        <f t="shared" si="168"/>
        <v>0</v>
      </c>
      <c r="R702" s="17">
        <f t="shared" si="169"/>
        <v>0</v>
      </c>
    </row>
    <row r="703" spans="2:18" s="18" customFormat="1" ht="15" customHeight="1" x14ac:dyDescent="0.25">
      <c r="B703" s="154"/>
      <c r="C703" s="25" t="s">
        <v>52</v>
      </c>
      <c r="D703" s="26" t="s">
        <v>34</v>
      </c>
      <c r="E703" s="55">
        <f>'[1]ДВН2 этап'!BG$563</f>
        <v>242</v>
      </c>
      <c r="F703" s="30">
        <f>'[1]ДВН2 этап'!NP$563</f>
        <v>1105.9009804963998</v>
      </c>
      <c r="G703" s="44">
        <f t="shared" si="189"/>
        <v>242</v>
      </c>
      <c r="H703" s="44">
        <f>'[1]ДВН2 этап'!N$563</f>
        <v>67</v>
      </c>
      <c r="I703" s="44">
        <f>'[1]ДВН2 этап'!Z$563</f>
        <v>175</v>
      </c>
      <c r="J703" s="44">
        <f>'[1]ДВН2 этап'!AL$563</f>
        <v>0</v>
      </c>
      <c r="K703" s="44">
        <f>'[1]ДВН2 этап'!BD$563</f>
        <v>0</v>
      </c>
      <c r="L703" s="30">
        <f t="shared" si="190"/>
        <v>1105.9009804963998</v>
      </c>
      <c r="M703" s="30">
        <f>'[1]ДВН2 этап'!EY$563</f>
        <v>250.42588026139993</v>
      </c>
      <c r="N703" s="30">
        <f>'[1]ДВН2 этап'!HG$563</f>
        <v>855.47510023499979</v>
      </c>
      <c r="O703" s="30">
        <f>'[1]ДВН2 этап'!JO$563</f>
        <v>0</v>
      </c>
      <c r="P703" s="30">
        <f>'[1]ДВН2 этап'!NA$563</f>
        <v>0</v>
      </c>
      <c r="Q703" s="17">
        <f t="shared" si="168"/>
        <v>0</v>
      </c>
      <c r="R703" s="17">
        <f t="shared" si="169"/>
        <v>0</v>
      </c>
    </row>
    <row r="704" spans="2:18" s="18" customFormat="1" ht="15" customHeight="1" x14ac:dyDescent="0.25">
      <c r="B704" s="154"/>
      <c r="C704" s="25" t="s">
        <v>53</v>
      </c>
      <c r="D704" s="26" t="s">
        <v>34</v>
      </c>
      <c r="E704" s="55">
        <f>'[1]1 этап угл.дисп.'!BG$91</f>
        <v>252</v>
      </c>
      <c r="F704" s="30">
        <f>'[1]1 этап угл.дисп.'!NB$91</f>
        <v>394.12799999999987</v>
      </c>
      <c r="G704" s="52">
        <f>H704+I704+J704+K704</f>
        <v>252</v>
      </c>
      <c r="H704" s="44">
        <f>'[1]1 этап угл.дисп.'!N$91</f>
        <v>45</v>
      </c>
      <c r="I704" s="44">
        <f>'[1]1 этап угл.дисп.'!Z$91</f>
        <v>90</v>
      </c>
      <c r="J704" s="44">
        <f>'[1]1 этап угл.дисп.'!AL$91</f>
        <v>90</v>
      </c>
      <c r="K704" s="44">
        <f>'[1]1 этап угл.дисп.'!BD$91</f>
        <v>27</v>
      </c>
      <c r="L704" s="53">
        <f>M704+N704+O704+P704</f>
        <v>394.12799999999987</v>
      </c>
      <c r="M704" s="30">
        <f>'[1]1 этап угл.дисп.'!EI$91</f>
        <v>70.379999999999981</v>
      </c>
      <c r="N704" s="30">
        <f>'[1]1 этап угл.дисп.'!GQ$91</f>
        <v>140.75999999999996</v>
      </c>
      <c r="O704" s="30">
        <f>'[1]1 этап угл.дисп.'!IY$91</f>
        <v>140.75999999999996</v>
      </c>
      <c r="P704" s="30">
        <f>'[1]1 этап угл.дисп.'!MK$91</f>
        <v>42.227999999999987</v>
      </c>
      <c r="Q704" s="17">
        <f t="shared" si="168"/>
        <v>0</v>
      </c>
      <c r="R704" s="17">
        <f t="shared" si="169"/>
        <v>0</v>
      </c>
    </row>
    <row r="705" spans="2:18" s="18" customFormat="1" ht="15" customHeight="1" x14ac:dyDescent="0.25">
      <c r="B705" s="154"/>
      <c r="C705" s="25" t="s">
        <v>54</v>
      </c>
      <c r="D705" s="26" t="s">
        <v>34</v>
      </c>
      <c r="E705" s="55">
        <f>'[1]2 этап угл.дисп.'!U$84</f>
        <v>52</v>
      </c>
      <c r="F705" s="30">
        <f>'[1]2 этап угл.дисп.'!DV$84</f>
        <v>366.54573246719997</v>
      </c>
      <c r="G705" s="44">
        <f>H705+I705+J705+K705</f>
        <v>52</v>
      </c>
      <c r="H705" s="44">
        <f>'[1]2 этап угл.дисп.'!F$84</f>
        <v>13</v>
      </c>
      <c r="I705" s="44">
        <f>'[1]2 этап угл.дисп.'!J$84</f>
        <v>14</v>
      </c>
      <c r="J705" s="44">
        <f>'[1]2 этап угл.дисп.'!N$84</f>
        <v>17</v>
      </c>
      <c r="K705" s="44">
        <f>'[1]2 этап угл.дисп.'!T$84</f>
        <v>8</v>
      </c>
      <c r="L705" s="30">
        <f>M705+N705+O705+P705</f>
        <v>366.54573246720003</v>
      </c>
      <c r="M705" s="30">
        <f>'[1]2 этап угл.дисп.'!AY$84</f>
        <v>91.636433116800006</v>
      </c>
      <c r="N705" s="30">
        <f>'[1]2 этап угл.дисп.'!BS$84</f>
        <v>98.6853895104</v>
      </c>
      <c r="O705" s="30">
        <f>'[1]2 этап угл.дисп.'!CM$84</f>
        <v>119.8322586912</v>
      </c>
      <c r="P705" s="30">
        <f>'[1]2 этап угл.дисп.'!DQ$84</f>
        <v>56.391651148799994</v>
      </c>
      <c r="Q705" s="17">
        <f t="shared" ref="Q705:Q771" si="191">E705-G705</f>
        <v>0</v>
      </c>
      <c r="R705" s="17">
        <f t="shared" ref="R705:R771" si="192">F705-L705</f>
        <v>0</v>
      </c>
    </row>
    <row r="706" spans="2:18" s="18" customFormat="1" ht="15" customHeight="1" x14ac:dyDescent="0.25">
      <c r="B706" s="154"/>
      <c r="C706" s="25" t="s">
        <v>55</v>
      </c>
      <c r="D706" s="26" t="s">
        <v>34</v>
      </c>
      <c r="E706" s="55">
        <f>'[1]1 этап репрод здоровья'!$BG$560</f>
        <v>851</v>
      </c>
      <c r="F706" s="30">
        <f>'[1]1 этап репрод здоровья'!$MR$560</f>
        <v>2375.41</v>
      </c>
      <c r="G706" s="44">
        <f>H706+I706+J706+K706</f>
        <v>851</v>
      </c>
      <c r="H706" s="44">
        <f>'[1]1 этап репрод здоровья'!$N$560</f>
        <v>0</v>
      </c>
      <c r="I706" s="44">
        <f>'[1]1 этап репрод здоровья'!$Z$560</f>
        <v>0</v>
      </c>
      <c r="J706" s="44">
        <f>'[1]1 этап репрод здоровья'!$AL$560</f>
        <v>484</v>
      </c>
      <c r="K706" s="44">
        <f>'[1]1 этап репрод здоровья'!$BD$560</f>
        <v>367</v>
      </c>
      <c r="L706" s="30">
        <f>M706+N706+O706+P706</f>
        <v>2375.41</v>
      </c>
      <c r="M706" s="30">
        <f>'[1]1 этап репрод здоровья'!$EA$560</f>
        <v>0</v>
      </c>
      <c r="N706" s="30">
        <f>'[1]1 этап репрод здоровья'!$GI$560</f>
        <v>0</v>
      </c>
      <c r="O706" s="30">
        <f>'[1]1 этап репрод здоровья'!$IQ$560</f>
        <v>1421.3799999999999</v>
      </c>
      <c r="P706" s="30">
        <f>'[1]1 этап репрод здоровья'!$MC$560</f>
        <v>954.03</v>
      </c>
      <c r="Q706" s="17">
        <f t="shared" si="191"/>
        <v>0</v>
      </c>
      <c r="R706" s="17">
        <f t="shared" si="192"/>
        <v>0</v>
      </c>
    </row>
    <row r="707" spans="2:18" s="18" customFormat="1" ht="15" customHeight="1" x14ac:dyDescent="0.25">
      <c r="B707" s="154"/>
      <c r="C707" s="25" t="s">
        <v>56</v>
      </c>
      <c r="D707" s="26" t="s">
        <v>34</v>
      </c>
      <c r="E707" s="55">
        <f>'[1]2 этап репрод здоровья'!BG$560</f>
        <v>75</v>
      </c>
      <c r="F707" s="30">
        <f>'[1]2 этап репрод здоровья'!MR$560</f>
        <v>224.1</v>
      </c>
      <c r="G707" s="44">
        <f>H707+I707+J707+K707</f>
        <v>75</v>
      </c>
      <c r="H707" s="44">
        <f>'[1]2 этап репрод здоровья'!N$560</f>
        <v>0</v>
      </c>
      <c r="I707" s="44">
        <f>'[1]2 этап репрод здоровья'!Z$560</f>
        <v>0</v>
      </c>
      <c r="J707" s="44">
        <f>'[1]2 этап репрод здоровья'!AL$560</f>
        <v>29</v>
      </c>
      <c r="K707" s="44">
        <f>'[1]2 этап репрод здоровья'!BD$560</f>
        <v>46</v>
      </c>
      <c r="L707" s="30">
        <f>M707+N707+O707+P707</f>
        <v>224.1</v>
      </c>
      <c r="M707" s="30">
        <f>'[1]2 этап репрод здоровья'!EA$560</f>
        <v>0</v>
      </c>
      <c r="N707" s="30">
        <f>'[1]2 этап репрод здоровья'!GI$560</f>
        <v>0</v>
      </c>
      <c r="O707" s="30">
        <f>'[1]2 этап репрод здоровья'!IQ$560</f>
        <v>88.844999999999999</v>
      </c>
      <c r="P707" s="30">
        <f>'[1]2 этап репрод здоровья'!MC$560</f>
        <v>135.255</v>
      </c>
      <c r="Q707" s="17">
        <f t="shared" si="191"/>
        <v>0</v>
      </c>
      <c r="R707" s="17">
        <f t="shared" si="192"/>
        <v>0</v>
      </c>
    </row>
    <row r="708" spans="2:18" s="18" customFormat="1" ht="15" customHeight="1" x14ac:dyDescent="0.25">
      <c r="B708" s="154"/>
      <c r="C708" s="149" t="s">
        <v>8</v>
      </c>
      <c r="D708" s="149"/>
      <c r="E708" s="54">
        <f>E649+E660+E661+E662+E666+E673+E677+E685+E695+E698+E699+E700+E701+E702+E703+E704+E705+E706+E707</f>
        <v>31494</v>
      </c>
      <c r="F708" s="54">
        <f t="shared" ref="F708:O708" si="193">F649+F660+F661+F662+F666+F673+F677+F685+F695+F698+F699+F700+F701+F702+F703+F704+F705+F706+F707</f>
        <v>77877.19944521226</v>
      </c>
      <c r="G708" s="54">
        <f t="shared" si="193"/>
        <v>31494</v>
      </c>
      <c r="H708" s="54">
        <f t="shared" si="193"/>
        <v>7689</v>
      </c>
      <c r="I708" s="54">
        <f t="shared" si="193"/>
        <v>9064</v>
      </c>
      <c r="J708" s="54">
        <f t="shared" si="193"/>
        <v>7839</v>
      </c>
      <c r="K708" s="54">
        <f t="shared" si="193"/>
        <v>6902</v>
      </c>
      <c r="L708" s="54">
        <f t="shared" si="193"/>
        <v>77877.19944521226</v>
      </c>
      <c r="M708" s="54">
        <f t="shared" si="193"/>
        <v>17675.614626532097</v>
      </c>
      <c r="N708" s="54">
        <f t="shared" si="193"/>
        <v>27690.317735832312</v>
      </c>
      <c r="O708" s="54">
        <f t="shared" si="193"/>
        <v>18105.114060208507</v>
      </c>
      <c r="P708" s="54">
        <f>P649+P660+P661+P662+P666+P673+P677+P685+P695+P698+P699+P700+P701+P702+P703+P704+P705+P706+P707</f>
        <v>14406.153022639324</v>
      </c>
      <c r="Q708" s="17">
        <f t="shared" si="191"/>
        <v>0</v>
      </c>
      <c r="R708" s="17">
        <f t="shared" si="192"/>
        <v>0</v>
      </c>
    </row>
    <row r="709" spans="2:18" s="18" customFormat="1" ht="48.75" customHeight="1" x14ac:dyDescent="0.25">
      <c r="B709" s="154" t="s">
        <v>84</v>
      </c>
      <c r="C709" s="25" t="s">
        <v>14</v>
      </c>
      <c r="D709" s="26" t="s">
        <v>15</v>
      </c>
      <c r="E709" s="70">
        <f>E710+E711+E712+E713+E714+E716+E717+E718+E719+E720+E721</f>
        <v>19037</v>
      </c>
      <c r="F709" s="30">
        <f t="shared" ref="F709:P709" si="194">F710+F711+F712+F713+F714+F716+F717+F718+F719+F720+F721</f>
        <v>56414.647692510895</v>
      </c>
      <c r="G709" s="30">
        <f t="shared" si="194"/>
        <v>19037</v>
      </c>
      <c r="H709" s="30">
        <f t="shared" si="194"/>
        <v>4269</v>
      </c>
      <c r="I709" s="30">
        <f t="shared" si="194"/>
        <v>4842</v>
      </c>
      <c r="J709" s="30">
        <f t="shared" si="194"/>
        <v>5088</v>
      </c>
      <c r="K709" s="30">
        <f t="shared" si="194"/>
        <v>4838</v>
      </c>
      <c r="L709" s="30">
        <f t="shared" si="194"/>
        <v>56414.647692510895</v>
      </c>
      <c r="M709" s="30">
        <f t="shared" si="194"/>
        <v>12356.124425603699</v>
      </c>
      <c r="N709" s="30">
        <f t="shared" si="194"/>
        <v>14267.920929667198</v>
      </c>
      <c r="O709" s="30">
        <f t="shared" si="194"/>
        <v>15310.022030222399</v>
      </c>
      <c r="P709" s="30">
        <f t="shared" si="194"/>
        <v>14480.580307017597</v>
      </c>
      <c r="Q709" s="56">
        <f t="shared" si="191"/>
        <v>0</v>
      </c>
      <c r="R709" s="56">
        <f t="shared" si="192"/>
        <v>0</v>
      </c>
    </row>
    <row r="710" spans="2:18" s="18" customFormat="1" ht="15" customHeight="1" x14ac:dyDescent="0.25">
      <c r="B710" s="154"/>
      <c r="C710" s="19" t="s">
        <v>16</v>
      </c>
      <c r="D710" s="20" t="s">
        <v>15</v>
      </c>
      <c r="E710" s="57">
        <f>#REF!</f>
        <v>4477</v>
      </c>
      <c r="F710" s="41">
        <f>#REF!</f>
        <v>15564.261095374797</v>
      </c>
      <c r="G710" s="42">
        <f>SUM(H710:K710)</f>
        <v>4477</v>
      </c>
      <c r="H710" s="42">
        <f>#REF!</f>
        <v>759</v>
      </c>
      <c r="I710" s="42">
        <f>#REF!</f>
        <v>1230</v>
      </c>
      <c r="J710" s="42">
        <f>#REF!</f>
        <v>1363</v>
      </c>
      <c r="K710" s="42">
        <f>#REF!</f>
        <v>1125</v>
      </c>
      <c r="L710" s="41">
        <f>SUM(M710:P710)</f>
        <v>15564.261095374795</v>
      </c>
      <c r="M710" s="41">
        <f>#REF!</f>
        <v>2616.2413576931999</v>
      </c>
      <c r="N710" s="41">
        <f>#REF!</f>
        <v>4283.503033175999</v>
      </c>
      <c r="O710" s="41">
        <f>#REF!</f>
        <v>4746.678564405599</v>
      </c>
      <c r="P710" s="41">
        <f>#REF!</f>
        <v>3917.8381400999992</v>
      </c>
      <c r="Q710" s="17">
        <f t="shared" si="191"/>
        <v>0</v>
      </c>
      <c r="R710" s="17">
        <f t="shared" si="192"/>
        <v>0</v>
      </c>
    </row>
    <row r="711" spans="2:18" s="18" customFormat="1" ht="15" customHeight="1" x14ac:dyDescent="0.25">
      <c r="B711" s="154"/>
      <c r="C711" s="19" t="s">
        <v>17</v>
      </c>
      <c r="D711" s="20" t="s">
        <v>15</v>
      </c>
      <c r="E711" s="57">
        <f>#REF!</f>
        <v>5794</v>
      </c>
      <c r="F711" s="41">
        <f>#REF!</f>
        <v>12915.210656704498</v>
      </c>
      <c r="G711" s="42">
        <f t="shared" ref="G711:G721" si="195">SUM(H711:K711)</f>
        <v>5794</v>
      </c>
      <c r="H711" s="42">
        <f>#REF!</f>
        <v>1409</v>
      </c>
      <c r="I711" s="42">
        <f>#REF!</f>
        <v>1487</v>
      </c>
      <c r="J711" s="42">
        <f>#REF!</f>
        <v>1449</v>
      </c>
      <c r="K711" s="42">
        <f>#REF!</f>
        <v>1449</v>
      </c>
      <c r="L711" s="41">
        <f t="shared" ref="L711:L721" si="196">SUM(M711:P711)</f>
        <v>12915.210656704498</v>
      </c>
      <c r="M711" s="41">
        <f>#REF!</f>
        <v>3137.4642026924994</v>
      </c>
      <c r="N711" s="41">
        <f>#REF!</f>
        <v>3315.7375090343994</v>
      </c>
      <c r="O711" s="41">
        <f>#REF!</f>
        <v>3231.0044724887994</v>
      </c>
      <c r="P711" s="41">
        <f>#REF!</f>
        <v>3231.0044724887994</v>
      </c>
      <c r="Q711" s="17">
        <f t="shared" si="191"/>
        <v>0</v>
      </c>
      <c r="R711" s="17">
        <f t="shared" si="192"/>
        <v>0</v>
      </c>
    </row>
    <row r="712" spans="2:18" s="18" customFormat="1" ht="15" customHeight="1" x14ac:dyDescent="0.25">
      <c r="B712" s="154"/>
      <c r="C712" s="19" t="s">
        <v>28</v>
      </c>
      <c r="D712" s="20" t="s">
        <v>15</v>
      </c>
      <c r="E712" s="57">
        <f>#REF!</f>
        <v>840</v>
      </c>
      <c r="F712" s="41">
        <f>#REF!</f>
        <v>2437.8870088415997</v>
      </c>
      <c r="G712" s="42">
        <f t="shared" si="195"/>
        <v>840</v>
      </c>
      <c r="H712" s="42">
        <f>#REF!</f>
        <v>148</v>
      </c>
      <c r="I712" s="42">
        <f>#REF!</f>
        <v>240</v>
      </c>
      <c r="J712" s="42">
        <f>#REF!</f>
        <v>242</v>
      </c>
      <c r="K712" s="42">
        <f>#REF!</f>
        <v>210</v>
      </c>
      <c r="L712" s="41">
        <f t="shared" si="196"/>
        <v>2437.8870088415997</v>
      </c>
      <c r="M712" s="41">
        <f>#REF!</f>
        <v>426.74262398399992</v>
      </c>
      <c r="N712" s="41">
        <f>#REF!</f>
        <v>697.50672307199989</v>
      </c>
      <c r="O712" s="41">
        <f>#REF!</f>
        <v>703.31927909759997</v>
      </c>
      <c r="P712" s="41">
        <f>#REF!</f>
        <v>610.31838268799993</v>
      </c>
      <c r="Q712" s="17">
        <f t="shared" si="191"/>
        <v>0</v>
      </c>
      <c r="R712" s="17">
        <f t="shared" si="192"/>
        <v>0</v>
      </c>
    </row>
    <row r="713" spans="2:18" s="18" customFormat="1" ht="15" customHeight="1" x14ac:dyDescent="0.25">
      <c r="B713" s="154"/>
      <c r="C713" s="19" t="s">
        <v>24</v>
      </c>
      <c r="D713" s="20" t="s">
        <v>15</v>
      </c>
      <c r="E713" s="57">
        <f>#REF!</f>
        <v>729</v>
      </c>
      <c r="F713" s="41">
        <f>#REF!</f>
        <v>2059.9207059779997</v>
      </c>
      <c r="G713" s="42">
        <f t="shared" si="195"/>
        <v>729</v>
      </c>
      <c r="H713" s="42">
        <f>#REF!</f>
        <v>181</v>
      </c>
      <c r="I713" s="42">
        <f>#REF!</f>
        <v>183</v>
      </c>
      <c r="J713" s="42">
        <f>#REF!</f>
        <v>183</v>
      </c>
      <c r="K713" s="42">
        <f>#REF!</f>
        <v>182</v>
      </c>
      <c r="L713" s="41">
        <f t="shared" si="196"/>
        <v>2059.9207059779997</v>
      </c>
      <c r="M713" s="41">
        <f>#REF!</f>
        <v>508.46932955879998</v>
      </c>
      <c r="N713" s="41">
        <f>#REF!</f>
        <v>518.09416402319994</v>
      </c>
      <c r="O713" s="41">
        <f>#REF!</f>
        <v>518.09416402319994</v>
      </c>
      <c r="P713" s="41">
        <f>#REF!</f>
        <v>515.26304837279986</v>
      </c>
      <c r="Q713" s="17">
        <f t="shared" si="191"/>
        <v>0</v>
      </c>
      <c r="R713" s="17">
        <f t="shared" si="192"/>
        <v>0</v>
      </c>
    </row>
    <row r="714" spans="2:18" s="18" customFormat="1" ht="36.75" customHeight="1" x14ac:dyDescent="0.25">
      <c r="B714" s="154"/>
      <c r="C714" s="19" t="s">
        <v>19</v>
      </c>
      <c r="D714" s="20" t="s">
        <v>15</v>
      </c>
      <c r="E714" s="57">
        <f>#REF!</f>
        <v>1036</v>
      </c>
      <c r="F714" s="41">
        <f>#REF!</f>
        <v>3072.9775465998</v>
      </c>
      <c r="G714" s="42">
        <f t="shared" si="195"/>
        <v>1036</v>
      </c>
      <c r="H714" s="42">
        <f>#REF!</f>
        <v>259</v>
      </c>
      <c r="I714" s="42">
        <f>#REF!</f>
        <v>261</v>
      </c>
      <c r="J714" s="42">
        <f>#REF!</f>
        <v>258</v>
      </c>
      <c r="K714" s="42">
        <f>#REF!</f>
        <v>258</v>
      </c>
      <c r="L714" s="41">
        <f t="shared" si="196"/>
        <v>3072.9775465998</v>
      </c>
      <c r="M714" s="41">
        <f>#REF!</f>
        <v>756.3983750694</v>
      </c>
      <c r="N714" s="41">
        <f>#REF!</f>
        <v>778.15593792720006</v>
      </c>
      <c r="O714" s="41">
        <f>#REF!</f>
        <v>769.2116168015998</v>
      </c>
      <c r="P714" s="41">
        <f>#REF!</f>
        <v>769.2116168015998</v>
      </c>
      <c r="Q714" s="17">
        <f t="shared" si="191"/>
        <v>0</v>
      </c>
      <c r="R714" s="17">
        <f t="shared" si="192"/>
        <v>0</v>
      </c>
    </row>
    <row r="715" spans="2:18" s="18" customFormat="1" ht="36.75" customHeight="1" x14ac:dyDescent="0.25">
      <c r="B715" s="154"/>
      <c r="C715" s="19" t="s">
        <v>20</v>
      </c>
      <c r="D715" s="20" t="s">
        <v>15</v>
      </c>
      <c r="E715" s="57"/>
      <c r="F715" s="41"/>
      <c r="G715" s="42"/>
      <c r="H715" s="42"/>
      <c r="I715" s="42"/>
      <c r="J715" s="42"/>
      <c r="K715" s="42"/>
      <c r="L715" s="41"/>
      <c r="M715" s="41"/>
      <c r="N715" s="41"/>
      <c r="O715" s="41"/>
      <c r="P715" s="41"/>
      <c r="Q715" s="17">
        <f t="shared" si="191"/>
        <v>0</v>
      </c>
      <c r="R715" s="17">
        <f t="shared" si="192"/>
        <v>0</v>
      </c>
    </row>
    <row r="716" spans="2:18" s="18" customFormat="1" ht="15" customHeight="1" x14ac:dyDescent="0.25">
      <c r="B716" s="154"/>
      <c r="C716" s="19" t="s">
        <v>21</v>
      </c>
      <c r="D716" s="20" t="s">
        <v>15</v>
      </c>
      <c r="E716" s="57">
        <f>#REF!</f>
        <v>1642</v>
      </c>
      <c r="F716" s="41">
        <f>#REF!</f>
        <v>4309.5631011329997</v>
      </c>
      <c r="G716" s="42">
        <f t="shared" si="195"/>
        <v>1642</v>
      </c>
      <c r="H716" s="42">
        <f>#REF!</f>
        <v>414</v>
      </c>
      <c r="I716" s="42">
        <f>#REF!</f>
        <v>410</v>
      </c>
      <c r="J716" s="42">
        <f>#REF!</f>
        <v>409</v>
      </c>
      <c r="K716" s="42">
        <f>#REF!</f>
        <v>409</v>
      </c>
      <c r="L716" s="41">
        <f t="shared" si="196"/>
        <v>4309.5631011329988</v>
      </c>
      <c r="M716" s="41">
        <f>#REF!</f>
        <v>1079.084765181</v>
      </c>
      <c r="N716" s="41">
        <f>#REF!</f>
        <v>1078.5799004399998</v>
      </c>
      <c r="O716" s="41">
        <f>#REF!</f>
        <v>1075.9492177559998</v>
      </c>
      <c r="P716" s="41">
        <f>#REF!</f>
        <v>1075.9492177559998</v>
      </c>
      <c r="Q716" s="17">
        <f t="shared" si="191"/>
        <v>0</v>
      </c>
      <c r="R716" s="17">
        <f t="shared" si="192"/>
        <v>0</v>
      </c>
    </row>
    <row r="717" spans="2:18" s="18" customFormat="1" ht="33.75" customHeight="1" x14ac:dyDescent="0.25">
      <c r="B717" s="154"/>
      <c r="C717" s="19" t="s">
        <v>22</v>
      </c>
      <c r="D717" s="20" t="s">
        <v>15</v>
      </c>
      <c r="E717" s="57">
        <f>#REF!</f>
        <v>2409</v>
      </c>
      <c r="F717" s="41">
        <f>#REF!</f>
        <v>10517.281282852502</v>
      </c>
      <c r="G717" s="42">
        <f t="shared" si="195"/>
        <v>2409</v>
      </c>
      <c r="H717" s="42">
        <f>#REF!</f>
        <v>573</v>
      </c>
      <c r="I717" s="42">
        <f>#REF!</f>
        <v>503</v>
      </c>
      <c r="J717" s="42">
        <f>#REF!</f>
        <v>655</v>
      </c>
      <c r="K717" s="42">
        <f>#REF!</f>
        <v>678</v>
      </c>
      <c r="L717" s="41">
        <f t="shared" si="196"/>
        <v>10517.281282852502</v>
      </c>
      <c r="M717" s="41">
        <f>#REF!</f>
        <v>2467.3922698125002</v>
      </c>
      <c r="N717" s="41">
        <f>#REF!</f>
        <v>2205.3889834199999</v>
      </c>
      <c r="O717" s="41">
        <f>#REF!</f>
        <v>2871.8285967000006</v>
      </c>
      <c r="P717" s="41">
        <f>#REF!</f>
        <v>2972.6714329200004</v>
      </c>
      <c r="Q717" s="17">
        <f t="shared" si="191"/>
        <v>0</v>
      </c>
      <c r="R717" s="17">
        <f t="shared" si="192"/>
        <v>0</v>
      </c>
    </row>
    <row r="718" spans="2:18" s="18" customFormat="1" ht="15" customHeight="1" x14ac:dyDescent="0.25">
      <c r="B718" s="154"/>
      <c r="C718" s="19" t="s">
        <v>25</v>
      </c>
      <c r="D718" s="20" t="s">
        <v>15</v>
      </c>
      <c r="E718" s="57">
        <f>#REF!</f>
        <v>768</v>
      </c>
      <c r="F718" s="41">
        <f>#REF!</f>
        <v>1705.0000813340998</v>
      </c>
      <c r="G718" s="42">
        <f t="shared" si="195"/>
        <v>768</v>
      </c>
      <c r="H718" s="42">
        <f>#REF!</f>
        <v>192</v>
      </c>
      <c r="I718" s="42">
        <f>#REF!</f>
        <v>192</v>
      </c>
      <c r="J718" s="42">
        <f>#REF!</f>
        <v>192</v>
      </c>
      <c r="K718" s="42">
        <f>#REF!</f>
        <v>192</v>
      </c>
      <c r="L718" s="41">
        <f t="shared" si="196"/>
        <v>1705.0000813341001</v>
      </c>
      <c r="M718" s="41">
        <f>#REF!</f>
        <v>420.62563264289992</v>
      </c>
      <c r="N718" s="41">
        <f>#REF!</f>
        <v>428.12481623040003</v>
      </c>
      <c r="O718" s="41">
        <f>#REF!</f>
        <v>428.12481623040003</v>
      </c>
      <c r="P718" s="41">
        <f>#REF!</f>
        <v>428.12481623040003</v>
      </c>
      <c r="Q718" s="17">
        <f t="shared" si="191"/>
        <v>0</v>
      </c>
      <c r="R718" s="17">
        <f t="shared" si="192"/>
        <v>0</v>
      </c>
    </row>
    <row r="719" spans="2:18" s="18" customFormat="1" ht="15" customHeight="1" x14ac:dyDescent="0.25">
      <c r="B719" s="154"/>
      <c r="C719" s="19" t="s">
        <v>26</v>
      </c>
      <c r="D719" s="20" t="s">
        <v>15</v>
      </c>
      <c r="E719" s="57">
        <f>#REF!</f>
        <v>884</v>
      </c>
      <c r="F719" s="41">
        <f>#REF!</f>
        <v>2471.8787243448005</v>
      </c>
      <c r="G719" s="42">
        <f t="shared" si="195"/>
        <v>884</v>
      </c>
      <c r="H719" s="42">
        <f>#REF!</f>
        <v>220</v>
      </c>
      <c r="I719" s="42">
        <f>#REF!</f>
        <v>222</v>
      </c>
      <c r="J719" s="42">
        <f>#REF!</f>
        <v>222</v>
      </c>
      <c r="K719" s="42">
        <f>#REF!</f>
        <v>220</v>
      </c>
      <c r="L719" s="41">
        <f t="shared" si="196"/>
        <v>2471.8787243447996</v>
      </c>
      <c r="M719" s="41">
        <f>#REF!</f>
        <v>608.65386869039992</v>
      </c>
      <c r="N719" s="41">
        <f>#REF!</f>
        <v>622.94565957120005</v>
      </c>
      <c r="O719" s="41">
        <f>#REF!</f>
        <v>622.94565957120005</v>
      </c>
      <c r="P719" s="41">
        <f>#REF!</f>
        <v>617.33353651199991</v>
      </c>
      <c r="Q719" s="17">
        <f t="shared" si="191"/>
        <v>0</v>
      </c>
      <c r="R719" s="17">
        <f t="shared" si="192"/>
        <v>0</v>
      </c>
    </row>
    <row r="720" spans="2:18" s="18" customFormat="1" ht="15" customHeight="1" x14ac:dyDescent="0.25">
      <c r="B720" s="154"/>
      <c r="C720" s="19" t="s">
        <v>23</v>
      </c>
      <c r="D720" s="20" t="s">
        <v>15</v>
      </c>
      <c r="E720" s="57">
        <f>#REF!</f>
        <v>458</v>
      </c>
      <c r="F720" s="41">
        <f>#REF!</f>
        <v>1360.6674893477996</v>
      </c>
      <c r="G720" s="42">
        <f t="shared" si="195"/>
        <v>458</v>
      </c>
      <c r="H720" s="42">
        <f>#REF!</f>
        <v>114</v>
      </c>
      <c r="I720" s="42">
        <f>#REF!</f>
        <v>114</v>
      </c>
      <c r="J720" s="42">
        <f>#REF!</f>
        <v>115</v>
      </c>
      <c r="K720" s="42">
        <f>#REF!</f>
        <v>115</v>
      </c>
      <c r="L720" s="41">
        <f t="shared" si="196"/>
        <v>1360.6674893477996</v>
      </c>
      <c r="M720" s="41">
        <f>#REF!</f>
        <v>335.05200027899991</v>
      </c>
      <c r="N720" s="41">
        <f>#REF!</f>
        <v>339.88420277279994</v>
      </c>
      <c r="O720" s="41">
        <f>#REF!</f>
        <v>342.86564314799995</v>
      </c>
      <c r="P720" s="41">
        <f>#REF!</f>
        <v>342.86564314799995</v>
      </c>
      <c r="Q720" s="17">
        <f t="shared" si="191"/>
        <v>0</v>
      </c>
      <c r="R720" s="17">
        <f t="shared" si="192"/>
        <v>0</v>
      </c>
    </row>
    <row r="721" spans="2:18" s="18" customFormat="1" ht="32.25" customHeight="1" x14ac:dyDescent="0.25">
      <c r="B721" s="154"/>
      <c r="C721" s="19" t="s">
        <v>18</v>
      </c>
      <c r="D721" s="20" t="s">
        <v>15</v>
      </c>
      <c r="E721" s="57">
        <f>#REF!</f>
        <v>0</v>
      </c>
      <c r="F721" s="41">
        <f>#REF!</f>
        <v>0</v>
      </c>
      <c r="G721" s="42">
        <f t="shared" si="195"/>
        <v>0</v>
      </c>
      <c r="H721" s="42">
        <f>#REF!</f>
        <v>0</v>
      </c>
      <c r="I721" s="42">
        <f>#REF!</f>
        <v>0</v>
      </c>
      <c r="J721" s="42">
        <f>#REF!</f>
        <v>0</v>
      </c>
      <c r="K721" s="42">
        <f>#REF!</f>
        <v>0</v>
      </c>
      <c r="L721" s="41">
        <f t="shared" si="196"/>
        <v>0</v>
      </c>
      <c r="M721" s="41">
        <f>#REF!</f>
        <v>0</v>
      </c>
      <c r="N721" s="41">
        <f>#REF!</f>
        <v>0</v>
      </c>
      <c r="O721" s="41">
        <f>#REF!</f>
        <v>0</v>
      </c>
      <c r="P721" s="41">
        <f>#REF!</f>
        <v>0</v>
      </c>
      <c r="Q721" s="17">
        <f t="shared" si="191"/>
        <v>0</v>
      </c>
      <c r="R721" s="17">
        <f t="shared" si="192"/>
        <v>0</v>
      </c>
    </row>
    <row r="722" spans="2:18" s="18" customFormat="1" ht="15" customHeight="1" x14ac:dyDescent="0.25">
      <c r="B722" s="154"/>
      <c r="C722" s="25" t="s">
        <v>30</v>
      </c>
      <c r="D722" s="26" t="s">
        <v>15</v>
      </c>
      <c r="E722" s="55">
        <f>#REF!</f>
        <v>888</v>
      </c>
      <c r="F722" s="30">
        <f>#REF!</f>
        <v>2921.5253422080004</v>
      </c>
      <c r="G722" s="64">
        <f>H722+I722+J722+K722</f>
        <v>888</v>
      </c>
      <c r="H722" s="44">
        <f>#REF!</f>
        <v>222</v>
      </c>
      <c r="I722" s="44">
        <f>#REF!</f>
        <v>222</v>
      </c>
      <c r="J722" s="44">
        <f>#REF!</f>
        <v>222</v>
      </c>
      <c r="K722" s="44">
        <f>#REF!</f>
        <v>222</v>
      </c>
      <c r="L722" s="30">
        <f>M722+N722+O722+P722</f>
        <v>2921.5253422080004</v>
      </c>
      <c r="M722" s="30">
        <f>#REF!</f>
        <v>730.38133555200011</v>
      </c>
      <c r="N722" s="30">
        <f>#REF!</f>
        <v>730.38133555200011</v>
      </c>
      <c r="O722" s="30">
        <f>#REF!</f>
        <v>730.38133555200011</v>
      </c>
      <c r="P722" s="30">
        <f>#REF!</f>
        <v>730.38133555200011</v>
      </c>
      <c r="Q722" s="17">
        <f t="shared" si="191"/>
        <v>0</v>
      </c>
      <c r="R722" s="17">
        <f t="shared" si="192"/>
        <v>0</v>
      </c>
    </row>
    <row r="723" spans="2:18" s="18" customFormat="1" ht="15" customHeight="1" x14ac:dyDescent="0.25">
      <c r="B723" s="156"/>
      <c r="C723" s="25" t="s">
        <v>31</v>
      </c>
      <c r="D723" s="26" t="s">
        <v>32</v>
      </c>
      <c r="E723" s="55"/>
      <c r="F723" s="30"/>
      <c r="G723" s="64"/>
      <c r="H723" s="44"/>
      <c r="I723" s="44"/>
      <c r="J723" s="44"/>
      <c r="K723" s="44"/>
      <c r="L723" s="30"/>
      <c r="M723" s="30"/>
      <c r="N723" s="30"/>
      <c r="O723" s="30"/>
      <c r="P723" s="30"/>
      <c r="Q723" s="17">
        <f t="shared" si="191"/>
        <v>0</v>
      </c>
      <c r="R723" s="17">
        <f t="shared" si="192"/>
        <v>0</v>
      </c>
    </row>
    <row r="724" spans="2:18" s="18" customFormat="1" ht="15" customHeight="1" x14ac:dyDescent="0.25">
      <c r="B724" s="154"/>
      <c r="C724" s="26" t="s">
        <v>65</v>
      </c>
      <c r="D724" s="26" t="s">
        <v>32</v>
      </c>
      <c r="E724" s="55">
        <f>#REF!</f>
        <v>76</v>
      </c>
      <c r="F724" s="30">
        <f>#REF!</f>
        <v>147.51690775919997</v>
      </c>
      <c r="G724" s="64">
        <f>H724+I724+J724+K724</f>
        <v>76</v>
      </c>
      <c r="H724" s="44">
        <f>#REF!</f>
        <v>0</v>
      </c>
      <c r="I724" s="44">
        <f>#REF!</f>
        <v>0</v>
      </c>
      <c r="J724" s="44">
        <f>#REF!</f>
        <v>19</v>
      </c>
      <c r="K724" s="44">
        <f>#REF!</f>
        <v>57</v>
      </c>
      <c r="L724" s="30">
        <f>M724+N724+O724+P724</f>
        <v>147.51690775919997</v>
      </c>
      <c r="M724" s="30">
        <f>#REF!</f>
        <v>0</v>
      </c>
      <c r="N724" s="30">
        <f>#REF!</f>
        <v>0</v>
      </c>
      <c r="O724" s="30">
        <f>#REF!</f>
        <v>36.879226939799992</v>
      </c>
      <c r="P724" s="30">
        <f>#REF!</f>
        <v>110.63768081939996</v>
      </c>
      <c r="Q724" s="17">
        <f t="shared" si="191"/>
        <v>0</v>
      </c>
      <c r="R724" s="17">
        <f t="shared" si="192"/>
        <v>0</v>
      </c>
    </row>
    <row r="725" spans="2:18" s="18" customFormat="1" ht="15" customHeight="1" x14ac:dyDescent="0.25">
      <c r="B725" s="154"/>
      <c r="C725" s="25" t="s">
        <v>33</v>
      </c>
      <c r="D725" s="26" t="s">
        <v>34</v>
      </c>
      <c r="E725" s="55">
        <f>SUM(E726:E727)</f>
        <v>6900</v>
      </c>
      <c r="F725" s="55">
        <f t="shared" ref="F725:P725" si="197">SUM(F726:F727)</f>
        <v>10683.741972970558</v>
      </c>
      <c r="G725" s="55">
        <f t="shared" si="197"/>
        <v>6900</v>
      </c>
      <c r="H725" s="55">
        <f t="shared" si="197"/>
        <v>1725</v>
      </c>
      <c r="I725" s="55">
        <f t="shared" si="197"/>
        <v>1725</v>
      </c>
      <c r="J725" s="55">
        <f t="shared" si="197"/>
        <v>1725</v>
      </c>
      <c r="K725" s="55">
        <f t="shared" si="197"/>
        <v>1725</v>
      </c>
      <c r="L725" s="55">
        <f t="shared" si="197"/>
        <v>10683.741972970558</v>
      </c>
      <c r="M725" s="55">
        <f t="shared" si="197"/>
        <v>2670.9354932426395</v>
      </c>
      <c r="N725" s="55">
        <f t="shared" si="197"/>
        <v>2670.9354932426395</v>
      </c>
      <c r="O725" s="55">
        <f t="shared" si="197"/>
        <v>2670.9354932426395</v>
      </c>
      <c r="P725" s="55">
        <f t="shared" si="197"/>
        <v>2670.9354932426395</v>
      </c>
      <c r="Q725" s="17">
        <f t="shared" si="191"/>
        <v>0</v>
      </c>
      <c r="R725" s="17">
        <f t="shared" si="192"/>
        <v>0</v>
      </c>
    </row>
    <row r="726" spans="2:18" s="18" customFormat="1" ht="15" customHeight="1" x14ac:dyDescent="0.25">
      <c r="B726" s="154"/>
      <c r="C726" s="31" t="s">
        <v>17</v>
      </c>
      <c r="D726" s="20" t="s">
        <v>34</v>
      </c>
      <c r="E726" s="57">
        <f>#REF!</f>
        <v>3360</v>
      </c>
      <c r="F726" s="41">
        <f>#REF!</f>
        <v>4126.8202331865596</v>
      </c>
      <c r="G726" s="42">
        <f>SUM(H726:K726)</f>
        <v>3360</v>
      </c>
      <c r="H726" s="42">
        <f>#REF!</f>
        <v>840</v>
      </c>
      <c r="I726" s="42">
        <f>#REF!</f>
        <v>840</v>
      </c>
      <c r="J726" s="42">
        <f>#REF!</f>
        <v>840</v>
      </c>
      <c r="K726" s="42">
        <f>#REF!</f>
        <v>840</v>
      </c>
      <c r="L726" s="41">
        <f>SUM(M726:P726)</f>
        <v>4126.8202331865596</v>
      </c>
      <c r="M726" s="41">
        <f>#REF!</f>
        <v>1031.7050582966399</v>
      </c>
      <c r="N726" s="41">
        <f>#REF!</f>
        <v>1031.7050582966399</v>
      </c>
      <c r="O726" s="41">
        <f>#REF!</f>
        <v>1031.7050582966399</v>
      </c>
      <c r="P726" s="41">
        <f>#REF!</f>
        <v>1031.7050582966399</v>
      </c>
      <c r="Q726" s="17">
        <f t="shared" si="191"/>
        <v>0</v>
      </c>
      <c r="R726" s="17">
        <f t="shared" si="192"/>
        <v>0</v>
      </c>
    </row>
    <row r="727" spans="2:18" s="18" customFormat="1" ht="15" customHeight="1" x14ac:dyDescent="0.25">
      <c r="B727" s="154"/>
      <c r="C727" s="31" t="s">
        <v>16</v>
      </c>
      <c r="D727" s="20" t="s">
        <v>34</v>
      </c>
      <c r="E727" s="57">
        <f>#REF!</f>
        <v>3540</v>
      </c>
      <c r="F727" s="41">
        <f>#REF!</f>
        <v>6556.9217397839984</v>
      </c>
      <c r="G727" s="42">
        <f>SUM(H727:K727)</f>
        <v>3540</v>
      </c>
      <c r="H727" s="42">
        <f>#REF!</f>
        <v>885</v>
      </c>
      <c r="I727" s="42">
        <f>#REF!</f>
        <v>885</v>
      </c>
      <c r="J727" s="42">
        <f>#REF!</f>
        <v>885</v>
      </c>
      <c r="K727" s="42">
        <f>#REF!</f>
        <v>885</v>
      </c>
      <c r="L727" s="41">
        <f>SUM(M727:P727)</f>
        <v>6556.9217397839984</v>
      </c>
      <c r="M727" s="41">
        <f>#REF!</f>
        <v>1639.2304349459996</v>
      </c>
      <c r="N727" s="41">
        <f>#REF!</f>
        <v>1639.2304349459996</v>
      </c>
      <c r="O727" s="41">
        <f>#REF!</f>
        <v>1639.2304349459996</v>
      </c>
      <c r="P727" s="41">
        <f>#REF!</f>
        <v>1639.2304349459996</v>
      </c>
      <c r="Q727" s="17">
        <f t="shared" si="191"/>
        <v>0</v>
      </c>
      <c r="R727" s="17">
        <f t="shared" si="192"/>
        <v>0</v>
      </c>
    </row>
    <row r="728" spans="2:18" s="18" customFormat="1" ht="15" customHeight="1" x14ac:dyDescent="0.25">
      <c r="B728" s="154"/>
      <c r="C728" s="25" t="s">
        <v>35</v>
      </c>
      <c r="D728" s="26" t="s">
        <v>34</v>
      </c>
      <c r="E728" s="55">
        <f>SUM(E729:E739)</f>
        <v>3968</v>
      </c>
      <c r="F728" s="55">
        <f t="shared" ref="F728:P728" si="198">SUM(F729:F739)</f>
        <v>10428.731000000002</v>
      </c>
      <c r="G728" s="55">
        <f t="shared" si="198"/>
        <v>3968</v>
      </c>
      <c r="H728" s="55">
        <f t="shared" si="198"/>
        <v>1243</v>
      </c>
      <c r="I728" s="55">
        <f t="shared" si="198"/>
        <v>824</v>
      </c>
      <c r="J728" s="55">
        <f t="shared" si="198"/>
        <v>969</v>
      </c>
      <c r="K728" s="55">
        <f t="shared" si="198"/>
        <v>932</v>
      </c>
      <c r="L728" s="55">
        <f t="shared" si="198"/>
        <v>10428.731</v>
      </c>
      <c r="M728" s="55">
        <f t="shared" si="198"/>
        <v>3273.5480000000002</v>
      </c>
      <c r="N728" s="55">
        <f t="shared" si="198"/>
        <v>2159.2479999999996</v>
      </c>
      <c r="O728" s="55">
        <f t="shared" si="198"/>
        <v>2524.1968499999998</v>
      </c>
      <c r="P728" s="55">
        <f t="shared" si="198"/>
        <v>2471.7381499999997</v>
      </c>
      <c r="Q728" s="17">
        <f t="shared" si="191"/>
        <v>0</v>
      </c>
      <c r="R728" s="17">
        <f t="shared" si="192"/>
        <v>0</v>
      </c>
    </row>
    <row r="729" spans="2:18" s="18" customFormat="1" ht="15" customHeight="1" x14ac:dyDescent="0.25">
      <c r="B729" s="154"/>
      <c r="C729" s="50" t="s">
        <v>16</v>
      </c>
      <c r="D729" s="20" t="s">
        <v>34</v>
      </c>
      <c r="E729" s="57">
        <f>#REF!</f>
        <v>960</v>
      </c>
      <c r="F729" s="41">
        <f>#REF!</f>
        <v>3096.0000000000005</v>
      </c>
      <c r="G729" s="42">
        <f>SUM(H729:K729)</f>
        <v>960</v>
      </c>
      <c r="H729" s="42">
        <f>#REF!</f>
        <v>299</v>
      </c>
      <c r="I729" s="42">
        <f>#REF!</f>
        <v>181</v>
      </c>
      <c r="J729" s="42">
        <f>#REF!</f>
        <v>240</v>
      </c>
      <c r="K729" s="42">
        <f>#REF!</f>
        <v>240</v>
      </c>
      <c r="L729" s="41">
        <f>SUM(M729:P729)</f>
        <v>3096</v>
      </c>
      <c r="M729" s="41">
        <f>#REF!</f>
        <v>964.27499999999998</v>
      </c>
      <c r="N729" s="41">
        <f>#REF!</f>
        <v>583.72500000000002</v>
      </c>
      <c r="O729" s="41">
        <f>#REF!</f>
        <v>773.99999999999989</v>
      </c>
      <c r="P729" s="41">
        <f>#REF!</f>
        <v>773.99999999999989</v>
      </c>
      <c r="Q729" s="17">
        <f t="shared" si="191"/>
        <v>0</v>
      </c>
      <c r="R729" s="17">
        <f t="shared" si="192"/>
        <v>0</v>
      </c>
    </row>
    <row r="730" spans="2:18" s="18" customFormat="1" ht="15" customHeight="1" x14ac:dyDescent="0.25">
      <c r="B730" s="154"/>
      <c r="C730" s="50" t="s">
        <v>17</v>
      </c>
      <c r="D730" s="20" t="s">
        <v>34</v>
      </c>
      <c r="E730" s="57">
        <f>#REF!</f>
        <v>1080</v>
      </c>
      <c r="F730" s="41">
        <f>#REF!</f>
        <v>2309.58</v>
      </c>
      <c r="G730" s="42">
        <f t="shared" ref="G730:G739" si="199">SUM(H730:K730)</f>
        <v>1080</v>
      </c>
      <c r="H730" s="42">
        <f>#REF!</f>
        <v>373</v>
      </c>
      <c r="I730" s="42">
        <f>#REF!</f>
        <v>167</v>
      </c>
      <c r="J730" s="42">
        <f>#REF!</f>
        <v>270</v>
      </c>
      <c r="K730" s="42">
        <f>#REF!</f>
        <v>270</v>
      </c>
      <c r="L730" s="41">
        <f t="shared" ref="L730:L739" si="200">SUM(M730:P730)</f>
        <v>2309.58</v>
      </c>
      <c r="M730" s="41">
        <f>#REF!</f>
        <v>797.66050000000007</v>
      </c>
      <c r="N730" s="41">
        <f>#REF!</f>
        <v>357.12950000000006</v>
      </c>
      <c r="O730" s="41">
        <f>#REF!</f>
        <v>577.39499999999998</v>
      </c>
      <c r="P730" s="41">
        <f>#REF!</f>
        <v>577.39499999999998</v>
      </c>
      <c r="Q730" s="17">
        <f t="shared" si="191"/>
        <v>0</v>
      </c>
      <c r="R730" s="17">
        <f t="shared" si="192"/>
        <v>0</v>
      </c>
    </row>
    <row r="731" spans="2:18" s="18" customFormat="1" ht="15" customHeight="1" x14ac:dyDescent="0.25">
      <c r="B731" s="154"/>
      <c r="C731" s="50" t="s">
        <v>28</v>
      </c>
      <c r="D731" s="20" t="s">
        <v>34</v>
      </c>
      <c r="E731" s="57">
        <f>#REF!</f>
        <v>240</v>
      </c>
      <c r="F731" s="41">
        <f>#REF!</f>
        <v>1127.8920000000001</v>
      </c>
      <c r="G731" s="42">
        <f t="shared" si="199"/>
        <v>240</v>
      </c>
      <c r="H731" s="42">
        <f>#REF!</f>
        <v>60</v>
      </c>
      <c r="I731" s="42">
        <f>#REF!</f>
        <v>60</v>
      </c>
      <c r="J731" s="42">
        <f>#REF!</f>
        <v>57</v>
      </c>
      <c r="K731" s="42">
        <f>#REF!</f>
        <v>63</v>
      </c>
      <c r="L731" s="41">
        <f t="shared" si="200"/>
        <v>1127.8919999999998</v>
      </c>
      <c r="M731" s="41">
        <f>#REF!</f>
        <v>281.97300000000001</v>
      </c>
      <c r="N731" s="41">
        <f>#REF!</f>
        <v>281.97300000000001</v>
      </c>
      <c r="O731" s="41">
        <f>#REF!</f>
        <v>267.87434999999999</v>
      </c>
      <c r="P731" s="41">
        <f>#REF!</f>
        <v>296.07164999999998</v>
      </c>
      <c r="Q731" s="17">
        <f t="shared" si="191"/>
        <v>0</v>
      </c>
      <c r="R731" s="17">
        <f t="shared" si="192"/>
        <v>0</v>
      </c>
    </row>
    <row r="732" spans="2:18" s="18" customFormat="1" ht="15" customHeight="1" x14ac:dyDescent="0.25">
      <c r="B732" s="154"/>
      <c r="C732" s="50" t="s">
        <v>24</v>
      </c>
      <c r="D732" s="20" t="s">
        <v>34</v>
      </c>
      <c r="E732" s="57">
        <f>#REF!</f>
        <v>264</v>
      </c>
      <c r="F732" s="41">
        <f>#REF!</f>
        <v>669.7679999999998</v>
      </c>
      <c r="G732" s="42">
        <f t="shared" si="199"/>
        <v>264</v>
      </c>
      <c r="H732" s="42">
        <f>#REF!</f>
        <v>66</v>
      </c>
      <c r="I732" s="42">
        <f>#REF!</f>
        <v>66</v>
      </c>
      <c r="J732" s="42">
        <f>#REF!</f>
        <v>66</v>
      </c>
      <c r="K732" s="42">
        <f>#REF!</f>
        <v>66</v>
      </c>
      <c r="L732" s="41">
        <f t="shared" si="200"/>
        <v>669.7679999999998</v>
      </c>
      <c r="M732" s="41">
        <f>#REF!</f>
        <v>167.44199999999998</v>
      </c>
      <c r="N732" s="41">
        <f>#REF!</f>
        <v>167.44199999999995</v>
      </c>
      <c r="O732" s="41">
        <f>#REF!</f>
        <v>167.44199999999995</v>
      </c>
      <c r="P732" s="41">
        <f>#REF!</f>
        <v>167.44199999999995</v>
      </c>
      <c r="Q732" s="17">
        <f t="shared" si="191"/>
        <v>0</v>
      </c>
      <c r="R732" s="17">
        <f t="shared" si="192"/>
        <v>0</v>
      </c>
    </row>
    <row r="733" spans="2:18" s="18" customFormat="1" ht="15" customHeight="1" x14ac:dyDescent="0.25">
      <c r="B733" s="154"/>
      <c r="C733" s="50" t="s">
        <v>19</v>
      </c>
      <c r="D733" s="20" t="s">
        <v>34</v>
      </c>
      <c r="E733" s="57">
        <f>#REF!</f>
        <v>96</v>
      </c>
      <c r="F733" s="41">
        <f>#REF!</f>
        <v>308.20799999999997</v>
      </c>
      <c r="G733" s="42">
        <f t="shared" si="199"/>
        <v>96</v>
      </c>
      <c r="H733" s="42">
        <f>#REF!</f>
        <v>24</v>
      </c>
      <c r="I733" s="42">
        <f>#REF!</f>
        <v>24</v>
      </c>
      <c r="J733" s="42">
        <f>#REF!</f>
        <v>24</v>
      </c>
      <c r="K733" s="42">
        <f>#REF!</f>
        <v>24</v>
      </c>
      <c r="L733" s="41">
        <f t="shared" si="200"/>
        <v>308.20799999999997</v>
      </c>
      <c r="M733" s="41">
        <f>#REF!</f>
        <v>77.051999999999992</v>
      </c>
      <c r="N733" s="41">
        <f>#REF!</f>
        <v>77.051999999999992</v>
      </c>
      <c r="O733" s="41">
        <f>#REF!</f>
        <v>77.051999999999992</v>
      </c>
      <c r="P733" s="41">
        <f>#REF!</f>
        <v>77.051999999999992</v>
      </c>
      <c r="Q733" s="17">
        <f t="shared" si="191"/>
        <v>0</v>
      </c>
      <c r="R733" s="17">
        <f t="shared" si="192"/>
        <v>0</v>
      </c>
    </row>
    <row r="734" spans="2:18" s="18" customFormat="1" ht="15" customHeight="1" x14ac:dyDescent="0.25">
      <c r="B734" s="154"/>
      <c r="C734" s="50" t="s">
        <v>21</v>
      </c>
      <c r="D734" s="20" t="s">
        <v>34</v>
      </c>
      <c r="E734" s="57">
        <f>#REF!</f>
        <v>576</v>
      </c>
      <c r="F734" s="41">
        <f>#REF!</f>
        <v>1312.2720000000002</v>
      </c>
      <c r="G734" s="42">
        <f t="shared" si="199"/>
        <v>576</v>
      </c>
      <c r="H734" s="42">
        <f>#REF!</f>
        <v>144</v>
      </c>
      <c r="I734" s="42">
        <f>#REF!</f>
        <v>144</v>
      </c>
      <c r="J734" s="42">
        <f>#REF!</f>
        <v>144</v>
      </c>
      <c r="K734" s="42">
        <f>#REF!</f>
        <v>144</v>
      </c>
      <c r="L734" s="41">
        <f t="shared" si="200"/>
        <v>1312.2719999999999</v>
      </c>
      <c r="M734" s="41">
        <f>#REF!</f>
        <v>328.06799999999998</v>
      </c>
      <c r="N734" s="41">
        <f>#REF!</f>
        <v>328.06800000000004</v>
      </c>
      <c r="O734" s="41">
        <f>#REF!</f>
        <v>328.06800000000004</v>
      </c>
      <c r="P734" s="41">
        <f>#REF!</f>
        <v>328.06800000000004</v>
      </c>
      <c r="Q734" s="17">
        <f t="shared" si="191"/>
        <v>0</v>
      </c>
      <c r="R734" s="17">
        <f t="shared" si="192"/>
        <v>0</v>
      </c>
    </row>
    <row r="735" spans="2:18" s="18" customFormat="1" ht="15" customHeight="1" x14ac:dyDescent="0.25">
      <c r="B735" s="154"/>
      <c r="C735" s="50" t="s">
        <v>22</v>
      </c>
      <c r="D735" s="20" t="s">
        <v>34</v>
      </c>
      <c r="E735" s="57">
        <f>#REF!</f>
        <v>240</v>
      </c>
      <c r="F735" s="41">
        <f>#REF!</f>
        <v>716.46000000000015</v>
      </c>
      <c r="G735" s="42">
        <f t="shared" si="199"/>
        <v>240</v>
      </c>
      <c r="H735" s="42">
        <f>#REF!</f>
        <v>142</v>
      </c>
      <c r="I735" s="42">
        <f>#REF!</f>
        <v>38</v>
      </c>
      <c r="J735" s="42">
        <f>#REF!</f>
        <v>30</v>
      </c>
      <c r="K735" s="42">
        <f>#REF!</f>
        <v>30</v>
      </c>
      <c r="L735" s="41">
        <f t="shared" si="200"/>
        <v>716.45999999999992</v>
      </c>
      <c r="M735" s="41">
        <f>#REF!</f>
        <v>423.90549999999996</v>
      </c>
      <c r="N735" s="41">
        <f>#REF!</f>
        <v>113.4395</v>
      </c>
      <c r="O735" s="41">
        <f>#REF!</f>
        <v>89.557500000000005</v>
      </c>
      <c r="P735" s="41">
        <f>#REF!</f>
        <v>89.557500000000005</v>
      </c>
      <c r="Q735" s="17">
        <f t="shared" si="191"/>
        <v>0</v>
      </c>
      <c r="R735" s="17">
        <f t="shared" si="192"/>
        <v>0</v>
      </c>
    </row>
    <row r="736" spans="2:18" s="18" customFormat="1" ht="15" customHeight="1" x14ac:dyDescent="0.25">
      <c r="B736" s="154"/>
      <c r="C736" s="50" t="s">
        <v>23</v>
      </c>
      <c r="D736" s="20" t="s">
        <v>34</v>
      </c>
      <c r="E736" s="57">
        <f>#REF!</f>
        <v>120</v>
      </c>
      <c r="F736" s="41">
        <f>#REF!</f>
        <v>220.44000000000005</v>
      </c>
      <c r="G736" s="42">
        <f t="shared" si="199"/>
        <v>120</v>
      </c>
      <c r="H736" s="42">
        <f>#REF!</f>
        <v>30</v>
      </c>
      <c r="I736" s="42">
        <f>#REF!</f>
        <v>30</v>
      </c>
      <c r="J736" s="42">
        <f>#REF!</f>
        <v>30</v>
      </c>
      <c r="K736" s="42">
        <f>#REF!</f>
        <v>30</v>
      </c>
      <c r="L736" s="41">
        <f t="shared" si="200"/>
        <v>220.44000000000003</v>
      </c>
      <c r="M736" s="41">
        <f>#REF!</f>
        <v>55.11</v>
      </c>
      <c r="N736" s="41">
        <f>#REF!</f>
        <v>55.110000000000007</v>
      </c>
      <c r="O736" s="41">
        <f>#REF!</f>
        <v>55.110000000000007</v>
      </c>
      <c r="P736" s="41">
        <f>#REF!</f>
        <v>55.110000000000007</v>
      </c>
      <c r="Q736" s="17">
        <f t="shared" si="191"/>
        <v>0</v>
      </c>
      <c r="R736" s="17">
        <f t="shared" si="192"/>
        <v>0</v>
      </c>
    </row>
    <row r="737" spans="2:18" s="18" customFormat="1" ht="15" customHeight="1" x14ac:dyDescent="0.25">
      <c r="B737" s="154"/>
      <c r="C737" s="50" t="s">
        <v>36</v>
      </c>
      <c r="D737" s="20" t="s">
        <v>34</v>
      </c>
      <c r="E737" s="57">
        <f>#REF!</f>
        <v>282</v>
      </c>
      <c r="F737" s="41">
        <f>#REF!</f>
        <v>500.69099999999997</v>
      </c>
      <c r="G737" s="42">
        <f t="shared" si="199"/>
        <v>282</v>
      </c>
      <c r="H737" s="42">
        <f>#REF!</f>
        <v>72</v>
      </c>
      <c r="I737" s="42">
        <f>#REF!</f>
        <v>86</v>
      </c>
      <c r="J737" s="42">
        <f>#REF!</f>
        <v>92</v>
      </c>
      <c r="K737" s="42">
        <f>#REF!</f>
        <v>32</v>
      </c>
      <c r="L737" s="41">
        <f t="shared" si="200"/>
        <v>500.69100000000003</v>
      </c>
      <c r="M737" s="41">
        <f>#REF!</f>
        <v>127.83599999999998</v>
      </c>
      <c r="N737" s="41">
        <f>#REF!</f>
        <v>152.69299999999998</v>
      </c>
      <c r="O737" s="41">
        <f>#REF!</f>
        <v>163.346</v>
      </c>
      <c r="P737" s="41">
        <f>#REF!</f>
        <v>56.816000000000003</v>
      </c>
      <c r="Q737" s="17">
        <f t="shared" si="191"/>
        <v>0</v>
      </c>
      <c r="R737" s="17">
        <f t="shared" si="192"/>
        <v>0</v>
      </c>
    </row>
    <row r="738" spans="2:18" s="18" customFormat="1" ht="15" customHeight="1" x14ac:dyDescent="0.25">
      <c r="B738" s="154"/>
      <c r="C738" s="50" t="s">
        <v>25</v>
      </c>
      <c r="D738" s="20" t="s">
        <v>34</v>
      </c>
      <c r="E738" s="57">
        <f>#REF!</f>
        <v>110</v>
      </c>
      <c r="F738" s="41">
        <f>#REF!</f>
        <v>167.42</v>
      </c>
      <c r="G738" s="42">
        <f t="shared" si="199"/>
        <v>110</v>
      </c>
      <c r="H738" s="42">
        <f>#REF!</f>
        <v>33</v>
      </c>
      <c r="I738" s="42">
        <f>#REF!</f>
        <v>28</v>
      </c>
      <c r="J738" s="42">
        <f>#REF!</f>
        <v>16</v>
      </c>
      <c r="K738" s="42">
        <f>#REF!</f>
        <v>33</v>
      </c>
      <c r="L738" s="41">
        <f t="shared" si="200"/>
        <v>167.42</v>
      </c>
      <c r="M738" s="41">
        <f>#REF!</f>
        <v>50.225999999999992</v>
      </c>
      <c r="N738" s="41">
        <f>#REF!</f>
        <v>42.615999999999993</v>
      </c>
      <c r="O738" s="41">
        <f>#REF!</f>
        <v>24.351999999999997</v>
      </c>
      <c r="P738" s="41">
        <f>#REF!</f>
        <v>50.225999999999992</v>
      </c>
      <c r="Q738" s="17">
        <f t="shared" si="191"/>
        <v>0</v>
      </c>
      <c r="R738" s="17">
        <f t="shared" si="192"/>
        <v>0</v>
      </c>
    </row>
    <row r="739" spans="2:18" s="18" customFormat="1" ht="15" customHeight="1" x14ac:dyDescent="0.25">
      <c r="B739" s="154"/>
      <c r="C739" s="50" t="s">
        <v>18</v>
      </c>
      <c r="D739" s="20" t="s">
        <v>34</v>
      </c>
      <c r="E739" s="57">
        <f>#REF!</f>
        <v>0</v>
      </c>
      <c r="F739" s="41">
        <f>#REF!</f>
        <v>0</v>
      </c>
      <c r="G739" s="42">
        <f t="shared" si="199"/>
        <v>0</v>
      </c>
      <c r="H739" s="42">
        <f>#REF!</f>
        <v>0</v>
      </c>
      <c r="I739" s="42">
        <f>#REF!</f>
        <v>0</v>
      </c>
      <c r="J739" s="42">
        <f>#REF!</f>
        <v>0</v>
      </c>
      <c r="K739" s="42">
        <f>#REF!</f>
        <v>0</v>
      </c>
      <c r="L739" s="41">
        <f t="shared" si="200"/>
        <v>0</v>
      </c>
      <c r="M739" s="41">
        <f>#REF!</f>
        <v>0</v>
      </c>
      <c r="N739" s="41">
        <f>#REF!</f>
        <v>0</v>
      </c>
      <c r="O739" s="41">
        <f>#REF!</f>
        <v>0</v>
      </c>
      <c r="P739" s="41">
        <f>#REF!</f>
        <v>0</v>
      </c>
      <c r="Q739" s="17">
        <f t="shared" si="191"/>
        <v>0</v>
      </c>
      <c r="R739" s="17">
        <f t="shared" si="192"/>
        <v>0</v>
      </c>
    </row>
    <row r="740" spans="2:18" s="18" customFormat="1" ht="15" customHeight="1" x14ac:dyDescent="0.25">
      <c r="B740" s="154"/>
      <c r="C740" s="25" t="s">
        <v>37</v>
      </c>
      <c r="D740" s="26" t="s">
        <v>34</v>
      </c>
      <c r="E740" s="55">
        <f>E741+E742+E743</f>
        <v>7680</v>
      </c>
      <c r="F740" s="55">
        <f t="shared" ref="F740:P740" si="201">F741+F742+F743</f>
        <v>28285.600052933991</v>
      </c>
      <c r="G740" s="55">
        <f t="shared" si="201"/>
        <v>7680</v>
      </c>
      <c r="H740" s="55">
        <f t="shared" si="201"/>
        <v>1920</v>
      </c>
      <c r="I740" s="55">
        <f t="shared" si="201"/>
        <v>1920</v>
      </c>
      <c r="J740" s="55">
        <f t="shared" si="201"/>
        <v>1920</v>
      </c>
      <c r="K740" s="55">
        <f t="shared" si="201"/>
        <v>1920</v>
      </c>
      <c r="L740" s="55">
        <f t="shared" si="201"/>
        <v>28285.600052933991</v>
      </c>
      <c r="M740" s="55">
        <f t="shared" si="201"/>
        <v>7071.4000132334977</v>
      </c>
      <c r="N740" s="55">
        <f t="shared" si="201"/>
        <v>7071.4000132334977</v>
      </c>
      <c r="O740" s="55">
        <f t="shared" si="201"/>
        <v>7071.4000132334977</v>
      </c>
      <c r="P740" s="55">
        <f t="shared" si="201"/>
        <v>7071.4000132334977</v>
      </c>
      <c r="Q740" s="17">
        <f t="shared" si="191"/>
        <v>0</v>
      </c>
      <c r="R740" s="17">
        <f t="shared" si="192"/>
        <v>0</v>
      </c>
    </row>
    <row r="741" spans="2:18" s="18" customFormat="1" ht="15" customHeight="1" x14ac:dyDescent="0.25">
      <c r="B741" s="154"/>
      <c r="C741" s="33" t="s">
        <v>38</v>
      </c>
      <c r="D741" s="20" t="s">
        <v>34</v>
      </c>
      <c r="E741" s="57">
        <f>#REF!</f>
        <v>2580</v>
      </c>
      <c r="F741" s="41">
        <f>#REF!</f>
        <v>9502.1937677825135</v>
      </c>
      <c r="G741" s="42">
        <f>SUM(H741:K741)</f>
        <v>2580</v>
      </c>
      <c r="H741" s="42">
        <f>#REF!</f>
        <v>645</v>
      </c>
      <c r="I741" s="42">
        <f>#REF!</f>
        <v>645</v>
      </c>
      <c r="J741" s="42">
        <f>#REF!</f>
        <v>645</v>
      </c>
      <c r="K741" s="42">
        <f>#REF!</f>
        <v>645</v>
      </c>
      <c r="L741" s="41">
        <f>M741+N741+O741+P741</f>
        <v>9502.1937677825135</v>
      </c>
      <c r="M741" s="41">
        <f>#REF!</f>
        <v>2375.5484419456284</v>
      </c>
      <c r="N741" s="41">
        <f>#REF!</f>
        <v>2375.5484419456284</v>
      </c>
      <c r="O741" s="41">
        <f>#REF!</f>
        <v>2375.5484419456284</v>
      </c>
      <c r="P741" s="41">
        <f>#REF!</f>
        <v>2375.5484419456284</v>
      </c>
      <c r="Q741" s="17">
        <f t="shared" si="191"/>
        <v>0</v>
      </c>
      <c r="R741" s="17">
        <f t="shared" si="192"/>
        <v>0</v>
      </c>
    </row>
    <row r="742" spans="2:18" s="18" customFormat="1" ht="15" customHeight="1" x14ac:dyDescent="0.25">
      <c r="B742" s="154"/>
      <c r="C742" s="33" t="s">
        <v>39</v>
      </c>
      <c r="D742" s="20" t="s">
        <v>34</v>
      </c>
      <c r="E742" s="57">
        <f>#REF!</f>
        <v>2568</v>
      </c>
      <c r="F742" s="41">
        <f>#REF!</f>
        <v>9457.997517699805</v>
      </c>
      <c r="G742" s="42">
        <f>SUM(H742:K742)</f>
        <v>2568</v>
      </c>
      <c r="H742" s="42">
        <f>#REF!</f>
        <v>642</v>
      </c>
      <c r="I742" s="42">
        <f>#REF!</f>
        <v>642</v>
      </c>
      <c r="J742" s="42">
        <f>#REF!</f>
        <v>642</v>
      </c>
      <c r="K742" s="42">
        <f>#REF!</f>
        <v>642</v>
      </c>
      <c r="L742" s="41">
        <f t="shared" ref="L742:L743" si="202">M742+N742+O742+P742</f>
        <v>9457.997517699805</v>
      </c>
      <c r="M742" s="41">
        <f>#REF!</f>
        <v>2364.4993794249513</v>
      </c>
      <c r="N742" s="41">
        <f>#REF!</f>
        <v>2364.4993794249513</v>
      </c>
      <c r="O742" s="41">
        <f>#REF!</f>
        <v>2364.4993794249513</v>
      </c>
      <c r="P742" s="41">
        <f>#REF!</f>
        <v>2364.4993794249513</v>
      </c>
      <c r="Q742" s="17">
        <f t="shared" si="191"/>
        <v>0</v>
      </c>
      <c r="R742" s="17">
        <f t="shared" si="192"/>
        <v>0</v>
      </c>
    </row>
    <row r="743" spans="2:18" s="18" customFormat="1" ht="15" customHeight="1" x14ac:dyDescent="0.25">
      <c r="B743" s="154"/>
      <c r="C743" s="33" t="s">
        <v>40</v>
      </c>
      <c r="D743" s="20" t="s">
        <v>34</v>
      </c>
      <c r="E743" s="57">
        <f>#REF!</f>
        <v>2532</v>
      </c>
      <c r="F743" s="41">
        <f>#REF!</f>
        <v>9325.4087674516741</v>
      </c>
      <c r="G743" s="42">
        <f>SUM(H743:K743)</f>
        <v>2532</v>
      </c>
      <c r="H743" s="42">
        <f>#REF!</f>
        <v>633</v>
      </c>
      <c r="I743" s="42">
        <f>#REF!</f>
        <v>633</v>
      </c>
      <c r="J743" s="42">
        <f>#REF!</f>
        <v>633</v>
      </c>
      <c r="K743" s="42">
        <f>#REF!</f>
        <v>633</v>
      </c>
      <c r="L743" s="41">
        <f t="shared" si="202"/>
        <v>9325.4087674516741</v>
      </c>
      <c r="M743" s="41">
        <f>#REF!</f>
        <v>2331.3521918629185</v>
      </c>
      <c r="N743" s="41">
        <f>#REF!</f>
        <v>2331.3521918629185</v>
      </c>
      <c r="O743" s="41">
        <f>#REF!</f>
        <v>2331.3521918629185</v>
      </c>
      <c r="P743" s="41">
        <f>#REF!</f>
        <v>2331.3521918629185</v>
      </c>
      <c r="Q743" s="17">
        <f t="shared" si="191"/>
        <v>0</v>
      </c>
      <c r="R743" s="17">
        <f t="shared" si="192"/>
        <v>0</v>
      </c>
    </row>
    <row r="744" spans="2:18" s="18" customFormat="1" ht="15" customHeight="1" x14ac:dyDescent="0.25">
      <c r="B744" s="154"/>
      <c r="C744" s="25" t="s">
        <v>41</v>
      </c>
      <c r="D744" s="26" t="s">
        <v>34</v>
      </c>
      <c r="E744" s="55">
        <f>SUM(E745:E754)</f>
        <v>7962</v>
      </c>
      <c r="F744" s="55">
        <f t="shared" ref="F744:P744" si="203">SUM(F745:F754)</f>
        <v>2308.4592380999993</v>
      </c>
      <c r="G744" s="55">
        <f t="shared" si="203"/>
        <v>7962</v>
      </c>
      <c r="H744" s="55">
        <f t="shared" si="203"/>
        <v>1771</v>
      </c>
      <c r="I744" s="55">
        <f t="shared" si="203"/>
        <v>2047</v>
      </c>
      <c r="J744" s="55">
        <f t="shared" si="203"/>
        <v>2050</v>
      </c>
      <c r="K744" s="55">
        <f t="shared" si="203"/>
        <v>2094</v>
      </c>
      <c r="L744" s="55">
        <f t="shared" si="203"/>
        <v>2308.4592380999998</v>
      </c>
      <c r="M744" s="55">
        <f t="shared" si="203"/>
        <v>507.69518750999993</v>
      </c>
      <c r="N744" s="55">
        <f t="shared" si="203"/>
        <v>587.97936689999983</v>
      </c>
      <c r="O744" s="55">
        <f t="shared" si="203"/>
        <v>588.00629867999987</v>
      </c>
      <c r="P744" s="55">
        <f t="shared" si="203"/>
        <v>624.77838500999997</v>
      </c>
      <c r="Q744" s="17">
        <f t="shared" si="191"/>
        <v>0</v>
      </c>
      <c r="R744" s="17">
        <f t="shared" si="192"/>
        <v>0</v>
      </c>
    </row>
    <row r="745" spans="2:18" s="18" customFormat="1" ht="15" customHeight="1" x14ac:dyDescent="0.25">
      <c r="B745" s="154"/>
      <c r="C745" s="34" t="s">
        <v>17</v>
      </c>
      <c r="D745" s="20" t="s">
        <v>34</v>
      </c>
      <c r="E745" s="57">
        <f>#REF!</f>
        <v>2529</v>
      </c>
      <c r="F745" s="41">
        <f>#REF!</f>
        <v>618.48935693999988</v>
      </c>
      <c r="G745" s="42">
        <f>SUM(H745:K745)</f>
        <v>2529</v>
      </c>
      <c r="H745" s="42">
        <f>#REF!</f>
        <v>640</v>
      </c>
      <c r="I745" s="42">
        <f>#REF!</f>
        <v>680</v>
      </c>
      <c r="J745" s="42">
        <f>#REF!</f>
        <v>720</v>
      </c>
      <c r="K745" s="42">
        <f>#REF!</f>
        <v>489</v>
      </c>
      <c r="L745" s="41">
        <f>SUM(M745:P745)</f>
        <v>618.48935693999988</v>
      </c>
      <c r="M745" s="41">
        <f>#REF!</f>
        <v>156.51767039999999</v>
      </c>
      <c r="N745" s="41">
        <f>#REF!</f>
        <v>166.30002479999996</v>
      </c>
      <c r="O745" s="41">
        <f>#REF!</f>
        <v>176.08237919999996</v>
      </c>
      <c r="P745" s="41">
        <f>#REF!</f>
        <v>119.58928253999999</v>
      </c>
      <c r="Q745" s="17">
        <f t="shared" si="191"/>
        <v>0</v>
      </c>
      <c r="R745" s="17">
        <f t="shared" si="192"/>
        <v>0</v>
      </c>
    </row>
    <row r="746" spans="2:18" s="18" customFormat="1" ht="15" customHeight="1" x14ac:dyDescent="0.25">
      <c r="B746" s="154"/>
      <c r="C746" s="34" t="s">
        <v>85</v>
      </c>
      <c r="D746" s="20" t="s">
        <v>34</v>
      </c>
      <c r="E746" s="57">
        <f>#REF!</f>
        <v>240</v>
      </c>
      <c r="F746" s="41">
        <f>#REF!</f>
        <v>66.831983999999991</v>
      </c>
      <c r="G746" s="42">
        <f t="shared" ref="G746:G754" si="204">SUM(H746:K746)</f>
        <v>240</v>
      </c>
      <c r="H746" s="42">
        <f>#REF!</f>
        <v>60</v>
      </c>
      <c r="I746" s="42">
        <f>#REF!</f>
        <v>60</v>
      </c>
      <c r="J746" s="42">
        <f>#REF!</f>
        <v>60</v>
      </c>
      <c r="K746" s="42">
        <f>#REF!</f>
        <v>60</v>
      </c>
      <c r="L746" s="41">
        <f t="shared" ref="L746:L754" si="205">SUM(M746:P746)</f>
        <v>66.831983999999991</v>
      </c>
      <c r="M746" s="41">
        <f>#REF!</f>
        <v>16.707996000000001</v>
      </c>
      <c r="N746" s="41">
        <f>#REF!</f>
        <v>16.707995999999998</v>
      </c>
      <c r="O746" s="41">
        <f>#REF!</f>
        <v>16.707995999999998</v>
      </c>
      <c r="P746" s="41">
        <f>#REF!</f>
        <v>16.707995999999998</v>
      </c>
      <c r="Q746" s="17">
        <f t="shared" si="191"/>
        <v>0</v>
      </c>
      <c r="R746" s="17">
        <f t="shared" si="192"/>
        <v>0</v>
      </c>
    </row>
    <row r="747" spans="2:18" s="18" customFormat="1" ht="15" customHeight="1" x14ac:dyDescent="0.25">
      <c r="B747" s="154"/>
      <c r="C747" s="34" t="s">
        <v>24</v>
      </c>
      <c r="D747" s="20" t="s">
        <v>34</v>
      </c>
      <c r="E747" s="57">
        <f>#REF!</f>
        <v>1074</v>
      </c>
      <c r="F747" s="41">
        <f>#REF!</f>
        <v>311.60103767999993</v>
      </c>
      <c r="G747" s="42">
        <f t="shared" si="204"/>
        <v>1074</v>
      </c>
      <c r="H747" s="42">
        <f>#REF!</f>
        <v>150</v>
      </c>
      <c r="I747" s="42">
        <f>#REF!</f>
        <v>323</v>
      </c>
      <c r="J747" s="42">
        <f>#REF!</f>
        <v>306</v>
      </c>
      <c r="K747" s="42">
        <f>#REF!</f>
        <v>295</v>
      </c>
      <c r="L747" s="41">
        <f t="shared" si="205"/>
        <v>311.60103767999999</v>
      </c>
      <c r="M747" s="41">
        <f>#REF!</f>
        <v>43.519697999999991</v>
      </c>
      <c r="N747" s="41">
        <f>#REF!</f>
        <v>93.712416359999963</v>
      </c>
      <c r="O747" s="41">
        <f>#REF!</f>
        <v>88.780183919999999</v>
      </c>
      <c r="P747" s="41">
        <f>#REF!</f>
        <v>85.58873939999998</v>
      </c>
      <c r="Q747" s="17">
        <f t="shared" si="191"/>
        <v>0</v>
      </c>
      <c r="R747" s="17">
        <f t="shared" si="192"/>
        <v>0</v>
      </c>
    </row>
    <row r="748" spans="2:18" s="18" customFormat="1" ht="15" customHeight="1" x14ac:dyDescent="0.25">
      <c r="B748" s="154"/>
      <c r="C748" s="34" t="s">
        <v>19</v>
      </c>
      <c r="D748" s="20" t="s">
        <v>34</v>
      </c>
      <c r="E748" s="57">
        <f>#REF!</f>
        <v>315</v>
      </c>
      <c r="F748" s="41">
        <f>#REF!</f>
        <v>115.65312569999998</v>
      </c>
      <c r="G748" s="42">
        <f t="shared" si="204"/>
        <v>315</v>
      </c>
      <c r="H748" s="42">
        <f>#REF!</f>
        <v>44</v>
      </c>
      <c r="I748" s="42">
        <f>#REF!</f>
        <v>97</v>
      </c>
      <c r="J748" s="42">
        <f>#REF!</f>
        <v>96</v>
      </c>
      <c r="K748" s="42">
        <f>#REF!</f>
        <v>78</v>
      </c>
      <c r="L748" s="41">
        <f t="shared" si="205"/>
        <v>115.6531257</v>
      </c>
      <c r="M748" s="41">
        <f>#REF!</f>
        <v>16.154722319999998</v>
      </c>
      <c r="N748" s="41">
        <f>#REF!</f>
        <v>35.613819659999997</v>
      </c>
      <c r="O748" s="41">
        <f>#REF!</f>
        <v>35.246666879999999</v>
      </c>
      <c r="P748" s="41">
        <f>#REF!</f>
        <v>28.637916839999995</v>
      </c>
      <c r="Q748" s="17">
        <f t="shared" si="191"/>
        <v>0</v>
      </c>
      <c r="R748" s="17">
        <f t="shared" si="192"/>
        <v>0</v>
      </c>
    </row>
    <row r="749" spans="2:18" s="18" customFormat="1" ht="15" customHeight="1" x14ac:dyDescent="0.25">
      <c r="B749" s="154"/>
      <c r="C749" s="34" t="s">
        <v>21</v>
      </c>
      <c r="D749" s="20" t="s">
        <v>34</v>
      </c>
      <c r="E749" s="57">
        <f>#REF!</f>
        <v>570</v>
      </c>
      <c r="F749" s="41">
        <f>#REF!</f>
        <v>148.50818190000001</v>
      </c>
      <c r="G749" s="42">
        <f t="shared" si="204"/>
        <v>570</v>
      </c>
      <c r="H749" s="42">
        <f>#REF!</f>
        <v>120</v>
      </c>
      <c r="I749" s="42">
        <f>#REF!</f>
        <v>150</v>
      </c>
      <c r="J749" s="42">
        <f>#REF!</f>
        <v>150</v>
      </c>
      <c r="K749" s="42">
        <f>#REF!</f>
        <v>150</v>
      </c>
      <c r="L749" s="41">
        <f t="shared" si="205"/>
        <v>148.50818190000001</v>
      </c>
      <c r="M749" s="41">
        <f>#REF!</f>
        <v>31.264880399999996</v>
      </c>
      <c r="N749" s="41">
        <f>#REF!</f>
        <v>39.081100500000005</v>
      </c>
      <c r="O749" s="41">
        <f>#REF!</f>
        <v>39.081100500000005</v>
      </c>
      <c r="P749" s="41">
        <f>#REF!</f>
        <v>39.081100500000005</v>
      </c>
      <c r="Q749" s="17">
        <f t="shared" si="191"/>
        <v>0</v>
      </c>
      <c r="R749" s="17">
        <f t="shared" si="192"/>
        <v>0</v>
      </c>
    </row>
    <row r="750" spans="2:18" s="18" customFormat="1" ht="15" customHeight="1" x14ac:dyDescent="0.25">
      <c r="B750" s="154"/>
      <c r="C750" s="34" t="s">
        <v>42</v>
      </c>
      <c r="D750" s="20" t="s">
        <v>34</v>
      </c>
      <c r="E750" s="57">
        <f>#REF!</f>
        <v>600</v>
      </c>
      <c r="F750" s="41">
        <f>#REF!</f>
        <v>204.83591399999995</v>
      </c>
      <c r="G750" s="42">
        <f t="shared" si="204"/>
        <v>600</v>
      </c>
      <c r="H750" s="42">
        <f>#REF!</f>
        <v>93</v>
      </c>
      <c r="I750" s="42">
        <f>#REF!</f>
        <v>72</v>
      </c>
      <c r="J750" s="42">
        <f>#REF!</f>
        <v>66</v>
      </c>
      <c r="K750" s="42">
        <f>#REF!</f>
        <v>369</v>
      </c>
      <c r="L750" s="41">
        <f t="shared" si="205"/>
        <v>204.83591399999995</v>
      </c>
      <c r="M750" s="41">
        <f>#REF!</f>
        <v>31.749566669999993</v>
      </c>
      <c r="N750" s="41">
        <f>#REF!</f>
        <v>24.580309679999992</v>
      </c>
      <c r="O750" s="41">
        <f>#REF!</f>
        <v>22.531950539999993</v>
      </c>
      <c r="P750" s="41">
        <f>#REF!</f>
        <v>125.97408710999996</v>
      </c>
      <c r="Q750" s="17">
        <f t="shared" si="191"/>
        <v>0</v>
      </c>
      <c r="R750" s="17">
        <f t="shared" si="192"/>
        <v>0</v>
      </c>
    </row>
    <row r="751" spans="2:18" s="18" customFormat="1" ht="15" customHeight="1" x14ac:dyDescent="0.25">
      <c r="B751" s="154"/>
      <c r="C751" s="34" t="s">
        <v>25</v>
      </c>
      <c r="D751" s="20" t="s">
        <v>34</v>
      </c>
      <c r="E751" s="57">
        <f>#REF!</f>
        <v>364</v>
      </c>
      <c r="F751" s="41">
        <f>#REF!</f>
        <v>63.356354879999984</v>
      </c>
      <c r="G751" s="42">
        <f t="shared" si="204"/>
        <v>364</v>
      </c>
      <c r="H751" s="42">
        <f>#REF!</f>
        <v>90</v>
      </c>
      <c r="I751" s="42">
        <f>#REF!</f>
        <v>90</v>
      </c>
      <c r="J751" s="42">
        <f>#REF!</f>
        <v>82</v>
      </c>
      <c r="K751" s="42">
        <f>#REF!</f>
        <v>102</v>
      </c>
      <c r="L751" s="41">
        <f t="shared" si="205"/>
        <v>63.356354879999998</v>
      </c>
      <c r="M751" s="41">
        <f>#REF!</f>
        <v>15.665032799999997</v>
      </c>
      <c r="N751" s="41">
        <f>#REF!</f>
        <v>15.665032799999999</v>
      </c>
      <c r="O751" s="41">
        <f>#REF!</f>
        <v>14.272585439999997</v>
      </c>
      <c r="P751" s="41">
        <f>#REF!</f>
        <v>17.75370384</v>
      </c>
      <c r="Q751" s="17">
        <f t="shared" si="191"/>
        <v>0</v>
      </c>
      <c r="R751" s="17">
        <f t="shared" si="192"/>
        <v>0</v>
      </c>
    </row>
    <row r="752" spans="2:18" s="18" customFormat="1" ht="15" customHeight="1" x14ac:dyDescent="0.25">
      <c r="B752" s="154"/>
      <c r="C752" s="34" t="s">
        <v>36</v>
      </c>
      <c r="D752" s="20" t="s">
        <v>34</v>
      </c>
      <c r="E752" s="57">
        <f>#REF!</f>
        <v>350</v>
      </c>
      <c r="F752" s="41">
        <f>#REF!</f>
        <v>71.066162999999989</v>
      </c>
      <c r="G752" s="42">
        <f t="shared" si="204"/>
        <v>350</v>
      </c>
      <c r="H752" s="42">
        <f>#REF!</f>
        <v>94</v>
      </c>
      <c r="I752" s="42">
        <f>#REF!</f>
        <v>95</v>
      </c>
      <c r="J752" s="42">
        <f>#REF!</f>
        <v>90</v>
      </c>
      <c r="K752" s="42">
        <f>#REF!</f>
        <v>71</v>
      </c>
      <c r="L752" s="41">
        <f t="shared" si="205"/>
        <v>71.066162999999989</v>
      </c>
      <c r="M752" s="41">
        <f>#REF!</f>
        <v>19.086340919999998</v>
      </c>
      <c r="N752" s="41">
        <f>#REF!</f>
        <v>19.289387099999995</v>
      </c>
      <c r="O752" s="41">
        <f>#REF!</f>
        <v>18.274156199999997</v>
      </c>
      <c r="P752" s="41">
        <f>#REF!</f>
        <v>14.416278779999999</v>
      </c>
      <c r="Q752" s="17">
        <f t="shared" si="191"/>
        <v>0</v>
      </c>
      <c r="R752" s="17">
        <f t="shared" si="192"/>
        <v>0</v>
      </c>
    </row>
    <row r="753" spans="2:18" s="18" customFormat="1" ht="15" customHeight="1" x14ac:dyDescent="0.25">
      <c r="B753" s="154"/>
      <c r="C753" s="34" t="s">
        <v>16</v>
      </c>
      <c r="D753" s="20" t="s">
        <v>34</v>
      </c>
      <c r="E753" s="57">
        <f>#REF!</f>
        <v>1920</v>
      </c>
      <c r="F753" s="41">
        <f>#REF!</f>
        <v>708.11711999999989</v>
      </c>
      <c r="G753" s="42">
        <f t="shared" si="204"/>
        <v>1920</v>
      </c>
      <c r="H753" s="42">
        <f>#REF!</f>
        <v>480</v>
      </c>
      <c r="I753" s="42">
        <f>#REF!</f>
        <v>480</v>
      </c>
      <c r="J753" s="42">
        <f>#REF!</f>
        <v>480</v>
      </c>
      <c r="K753" s="42">
        <f>#REF!</f>
        <v>480</v>
      </c>
      <c r="L753" s="41">
        <f t="shared" si="205"/>
        <v>708.11711999999989</v>
      </c>
      <c r="M753" s="41">
        <f>#REF!</f>
        <v>177.02927999999997</v>
      </c>
      <c r="N753" s="41">
        <f>#REF!</f>
        <v>177.02927999999997</v>
      </c>
      <c r="O753" s="41">
        <f>#REF!</f>
        <v>177.02927999999997</v>
      </c>
      <c r="P753" s="41">
        <f>#REF!</f>
        <v>177.02927999999997</v>
      </c>
      <c r="Q753" s="17">
        <f t="shared" si="191"/>
        <v>0</v>
      </c>
      <c r="R753" s="17">
        <f t="shared" si="192"/>
        <v>0</v>
      </c>
    </row>
    <row r="754" spans="2:18" s="18" customFormat="1" ht="15" customHeight="1" x14ac:dyDescent="0.25">
      <c r="B754" s="154"/>
      <c r="C754" s="34" t="s">
        <v>18</v>
      </c>
      <c r="D754" s="20" t="s">
        <v>34</v>
      </c>
      <c r="E754" s="57">
        <f>#REF!</f>
        <v>0</v>
      </c>
      <c r="F754" s="41">
        <f>#REF!</f>
        <v>0</v>
      </c>
      <c r="G754" s="42">
        <f t="shared" si="204"/>
        <v>0</v>
      </c>
      <c r="H754" s="42">
        <f>#REF!</f>
        <v>0</v>
      </c>
      <c r="I754" s="42">
        <f>#REF!</f>
        <v>0</v>
      </c>
      <c r="J754" s="42">
        <f>#REF!</f>
        <v>0</v>
      </c>
      <c r="K754" s="42">
        <f>#REF!</f>
        <v>0</v>
      </c>
      <c r="L754" s="41">
        <f t="shared" si="205"/>
        <v>0</v>
      </c>
      <c r="M754" s="41">
        <f>#REF!</f>
        <v>0</v>
      </c>
      <c r="N754" s="41">
        <f>#REF!</f>
        <v>0</v>
      </c>
      <c r="O754" s="41">
        <f>#REF!</f>
        <v>0</v>
      </c>
      <c r="P754" s="41">
        <f>#REF!</f>
        <v>0</v>
      </c>
      <c r="Q754" s="17">
        <f t="shared" si="191"/>
        <v>0</v>
      </c>
      <c r="R754" s="17">
        <f t="shared" si="192"/>
        <v>0</v>
      </c>
    </row>
    <row r="755" spans="2:18" s="18" customFormat="1" ht="15" customHeight="1" x14ac:dyDescent="0.25">
      <c r="B755" s="154"/>
      <c r="C755" s="25" t="s">
        <v>43</v>
      </c>
      <c r="D755" s="26" t="s">
        <v>34</v>
      </c>
      <c r="E755" s="55">
        <f>SUM(E756:E766)</f>
        <v>3770</v>
      </c>
      <c r="F755" s="55">
        <f t="shared" ref="F755:P755" si="206">SUM(F756:F766)</f>
        <v>465.88291099999992</v>
      </c>
      <c r="G755" s="55">
        <f t="shared" si="206"/>
        <v>3770</v>
      </c>
      <c r="H755" s="55">
        <f t="shared" si="206"/>
        <v>936</v>
      </c>
      <c r="I755" s="55">
        <f t="shared" si="206"/>
        <v>988</v>
      </c>
      <c r="J755" s="55">
        <f t="shared" si="206"/>
        <v>968</v>
      </c>
      <c r="K755" s="55">
        <f t="shared" si="206"/>
        <v>878</v>
      </c>
      <c r="L755" s="55">
        <f t="shared" si="206"/>
        <v>465.88291100000004</v>
      </c>
      <c r="M755" s="55">
        <f t="shared" si="206"/>
        <v>113.840103</v>
      </c>
      <c r="N755" s="55">
        <f t="shared" si="206"/>
        <v>122.693376</v>
      </c>
      <c r="O755" s="55">
        <f t="shared" si="206"/>
        <v>120.67482699999998</v>
      </c>
      <c r="P755" s="55">
        <f t="shared" si="206"/>
        <v>108.674605</v>
      </c>
      <c r="Q755" s="17">
        <f t="shared" si="191"/>
        <v>0</v>
      </c>
      <c r="R755" s="17">
        <f t="shared" si="192"/>
        <v>0</v>
      </c>
    </row>
    <row r="756" spans="2:18" s="18" customFormat="1" ht="15" customHeight="1" x14ac:dyDescent="0.25">
      <c r="B756" s="154"/>
      <c r="C756" s="32" t="s">
        <v>17</v>
      </c>
      <c r="D756" s="20" t="s">
        <v>34</v>
      </c>
      <c r="E756" s="57">
        <f>#REF!</f>
        <v>708</v>
      </c>
      <c r="F756" s="41">
        <f>#REF!</f>
        <v>78.731015999999997</v>
      </c>
      <c r="G756" s="42">
        <f>SUM(H756:K756)</f>
        <v>708</v>
      </c>
      <c r="H756" s="42">
        <f>#REF!</f>
        <v>168</v>
      </c>
      <c r="I756" s="42">
        <f>#REF!</f>
        <v>180</v>
      </c>
      <c r="J756" s="42">
        <f>#REF!</f>
        <v>180</v>
      </c>
      <c r="K756" s="42">
        <f>#REF!</f>
        <v>180</v>
      </c>
      <c r="L756" s="41">
        <f>SUM(M756:P756)</f>
        <v>78.731016000000011</v>
      </c>
      <c r="M756" s="41">
        <f>#REF!</f>
        <v>18.681936</v>
      </c>
      <c r="N756" s="41">
        <f>#REF!</f>
        <v>20.016360000000006</v>
      </c>
      <c r="O756" s="41">
        <f>#REF!</f>
        <v>20.016360000000006</v>
      </c>
      <c r="P756" s="41">
        <f>#REF!</f>
        <v>20.016360000000006</v>
      </c>
      <c r="Q756" s="17">
        <f t="shared" si="191"/>
        <v>0</v>
      </c>
      <c r="R756" s="17">
        <f t="shared" si="192"/>
        <v>0</v>
      </c>
    </row>
    <row r="757" spans="2:18" s="18" customFormat="1" ht="15" customHeight="1" x14ac:dyDescent="0.25">
      <c r="B757" s="154"/>
      <c r="C757" s="32" t="s">
        <v>28</v>
      </c>
      <c r="D757" s="20" t="s">
        <v>34</v>
      </c>
      <c r="E757" s="57">
        <f>#REF!</f>
        <v>240</v>
      </c>
      <c r="F757" s="41">
        <f>#REF!</f>
        <v>30.388800000000003</v>
      </c>
      <c r="G757" s="42">
        <f t="shared" ref="G757:G766" si="207">SUM(H757:K757)</f>
        <v>240</v>
      </c>
      <c r="H757" s="42">
        <f>#REF!</f>
        <v>60</v>
      </c>
      <c r="I757" s="42">
        <f>#REF!</f>
        <v>60</v>
      </c>
      <c r="J757" s="42">
        <f>#REF!</f>
        <v>60</v>
      </c>
      <c r="K757" s="42">
        <f>#REF!</f>
        <v>60</v>
      </c>
      <c r="L757" s="41">
        <f t="shared" ref="L757:L766" si="208">SUM(M757:P757)</f>
        <v>30.388800000000003</v>
      </c>
      <c r="M757" s="41">
        <f>#REF!</f>
        <v>7.5972</v>
      </c>
      <c r="N757" s="41">
        <f>#REF!</f>
        <v>7.5972000000000008</v>
      </c>
      <c r="O757" s="41">
        <f>#REF!</f>
        <v>7.5972000000000008</v>
      </c>
      <c r="P757" s="41">
        <f>#REF!</f>
        <v>7.5972000000000008</v>
      </c>
      <c r="Q757" s="17">
        <f t="shared" si="191"/>
        <v>0</v>
      </c>
      <c r="R757" s="17">
        <f t="shared" si="192"/>
        <v>0</v>
      </c>
    </row>
    <row r="758" spans="2:18" s="18" customFormat="1" ht="15" customHeight="1" x14ac:dyDescent="0.25">
      <c r="B758" s="154"/>
      <c r="C758" s="32" t="s">
        <v>16</v>
      </c>
      <c r="D758" s="20" t="s">
        <v>34</v>
      </c>
      <c r="E758" s="57">
        <f>#REF!</f>
        <v>280</v>
      </c>
      <c r="F758" s="41">
        <f>#REF!</f>
        <v>46.956000000000003</v>
      </c>
      <c r="G758" s="42">
        <f t="shared" si="207"/>
        <v>280</v>
      </c>
      <c r="H758" s="42">
        <f>#REF!</f>
        <v>72</v>
      </c>
      <c r="I758" s="42">
        <f>#REF!</f>
        <v>72</v>
      </c>
      <c r="J758" s="42">
        <f>#REF!</f>
        <v>72</v>
      </c>
      <c r="K758" s="42">
        <f>#REF!</f>
        <v>64</v>
      </c>
      <c r="L758" s="41">
        <f t="shared" si="208"/>
        <v>46.956000000000003</v>
      </c>
      <c r="M758" s="41">
        <f>#REF!</f>
        <v>12.074400000000001</v>
      </c>
      <c r="N758" s="41">
        <f>#REF!</f>
        <v>12.074400000000001</v>
      </c>
      <c r="O758" s="41">
        <f>#REF!</f>
        <v>12.074400000000001</v>
      </c>
      <c r="P758" s="41">
        <f>#REF!</f>
        <v>10.732800000000001</v>
      </c>
      <c r="Q758" s="17">
        <f t="shared" si="191"/>
        <v>0</v>
      </c>
      <c r="R758" s="17">
        <f t="shared" si="192"/>
        <v>0</v>
      </c>
    </row>
    <row r="759" spans="2:18" s="18" customFormat="1" ht="15" customHeight="1" x14ac:dyDescent="0.25">
      <c r="B759" s="154"/>
      <c r="C759" s="32" t="s">
        <v>24</v>
      </c>
      <c r="D759" s="20" t="s">
        <v>34</v>
      </c>
      <c r="E759" s="57">
        <f>#REF!</f>
        <v>491</v>
      </c>
      <c r="F759" s="41">
        <f>#REF!</f>
        <v>64.774683999999979</v>
      </c>
      <c r="G759" s="42">
        <f t="shared" si="207"/>
        <v>491</v>
      </c>
      <c r="H759" s="42">
        <f>#REF!</f>
        <v>100</v>
      </c>
      <c r="I759" s="42">
        <f>#REF!</f>
        <v>148</v>
      </c>
      <c r="J759" s="42">
        <f>#REF!</f>
        <v>146</v>
      </c>
      <c r="K759" s="42">
        <f>#REF!</f>
        <v>97</v>
      </c>
      <c r="L759" s="41">
        <f t="shared" si="208"/>
        <v>64.774683999999979</v>
      </c>
      <c r="M759" s="41">
        <f>#REF!</f>
        <v>13.192399999999997</v>
      </c>
      <c r="N759" s="41">
        <f>#REF!</f>
        <v>19.524751999999996</v>
      </c>
      <c r="O759" s="41">
        <f>#REF!</f>
        <v>19.260903999999996</v>
      </c>
      <c r="P759" s="41">
        <f>#REF!</f>
        <v>12.796627999999998</v>
      </c>
      <c r="Q759" s="17">
        <f t="shared" si="191"/>
        <v>0</v>
      </c>
      <c r="R759" s="17">
        <f t="shared" si="192"/>
        <v>0</v>
      </c>
    </row>
    <row r="760" spans="2:18" s="18" customFormat="1" ht="15" customHeight="1" x14ac:dyDescent="0.25">
      <c r="B760" s="154"/>
      <c r="C760" s="32" t="s">
        <v>19</v>
      </c>
      <c r="D760" s="20" t="s">
        <v>34</v>
      </c>
      <c r="E760" s="57">
        <f>#REF!</f>
        <v>380</v>
      </c>
      <c r="F760" s="41">
        <f>#REF!</f>
        <v>63.439479999999989</v>
      </c>
      <c r="G760" s="42">
        <f t="shared" si="207"/>
        <v>380</v>
      </c>
      <c r="H760" s="42">
        <f>#REF!</f>
        <v>78</v>
      </c>
      <c r="I760" s="42">
        <f>#REF!</f>
        <v>110</v>
      </c>
      <c r="J760" s="42">
        <f>#REF!</f>
        <v>96</v>
      </c>
      <c r="K760" s="42">
        <f>#REF!</f>
        <v>96</v>
      </c>
      <c r="L760" s="41">
        <f t="shared" si="208"/>
        <v>63.439480000000003</v>
      </c>
      <c r="M760" s="41">
        <f>#REF!</f>
        <v>13.021787999999999</v>
      </c>
      <c r="N760" s="41">
        <f>#REF!</f>
        <v>18.364060000000002</v>
      </c>
      <c r="O760" s="41">
        <f>#REF!</f>
        <v>16.026816</v>
      </c>
      <c r="P760" s="41">
        <f>#REF!</f>
        <v>16.026816</v>
      </c>
      <c r="Q760" s="17">
        <f t="shared" si="191"/>
        <v>0</v>
      </c>
      <c r="R760" s="17">
        <f t="shared" si="192"/>
        <v>0</v>
      </c>
    </row>
    <row r="761" spans="2:18" s="18" customFormat="1" ht="15" customHeight="1" x14ac:dyDescent="0.25">
      <c r="B761" s="154"/>
      <c r="C761" s="32" t="s">
        <v>21</v>
      </c>
      <c r="D761" s="20" t="s">
        <v>34</v>
      </c>
      <c r="E761" s="57">
        <f>#REF!</f>
        <v>540</v>
      </c>
      <c r="F761" s="41">
        <f>#REF!</f>
        <v>63.973259999999989</v>
      </c>
      <c r="G761" s="42">
        <f t="shared" si="207"/>
        <v>540</v>
      </c>
      <c r="H761" s="42">
        <f>#REF!</f>
        <v>161</v>
      </c>
      <c r="I761" s="42">
        <f>#REF!</f>
        <v>119</v>
      </c>
      <c r="J761" s="42">
        <f>#REF!</f>
        <v>150</v>
      </c>
      <c r="K761" s="42">
        <f>#REF!</f>
        <v>110</v>
      </c>
      <c r="L761" s="41">
        <f t="shared" si="208"/>
        <v>63.973259999999989</v>
      </c>
      <c r="M761" s="41">
        <f>#REF!</f>
        <v>19.073508999999998</v>
      </c>
      <c r="N761" s="41">
        <f>#REF!</f>
        <v>14.097810999999998</v>
      </c>
      <c r="O761" s="41">
        <f>#REF!</f>
        <v>17.770349999999997</v>
      </c>
      <c r="P761" s="41">
        <f>#REF!</f>
        <v>13.03159</v>
      </c>
      <c r="Q761" s="17">
        <f t="shared" si="191"/>
        <v>0</v>
      </c>
      <c r="R761" s="17">
        <f t="shared" si="192"/>
        <v>0</v>
      </c>
    </row>
    <row r="762" spans="2:18" s="18" customFormat="1" ht="15" customHeight="1" x14ac:dyDescent="0.25">
      <c r="B762" s="154"/>
      <c r="C762" s="32" t="s">
        <v>22</v>
      </c>
      <c r="D762" s="20" t="s">
        <v>34</v>
      </c>
      <c r="E762" s="57">
        <f>#REF!</f>
        <v>243</v>
      </c>
      <c r="F762" s="41">
        <f>#REF!</f>
        <v>37.721618999999997</v>
      </c>
      <c r="G762" s="42">
        <f t="shared" si="207"/>
        <v>243</v>
      </c>
      <c r="H762" s="42">
        <f>#REF!</f>
        <v>54</v>
      </c>
      <c r="I762" s="42">
        <f>#REF!</f>
        <v>63</v>
      </c>
      <c r="J762" s="42">
        <f>#REF!</f>
        <v>63</v>
      </c>
      <c r="K762" s="42">
        <f>#REF!</f>
        <v>63</v>
      </c>
      <c r="L762" s="41">
        <f t="shared" si="208"/>
        <v>37.72161899999999</v>
      </c>
      <c r="M762" s="41">
        <f>#REF!</f>
        <v>8.3825819999999993</v>
      </c>
      <c r="N762" s="41">
        <f>#REF!</f>
        <v>9.779678999999998</v>
      </c>
      <c r="O762" s="41">
        <f>#REF!</f>
        <v>9.779678999999998</v>
      </c>
      <c r="P762" s="41">
        <f>#REF!</f>
        <v>9.779678999999998</v>
      </c>
      <c r="Q762" s="17">
        <f t="shared" si="191"/>
        <v>0</v>
      </c>
      <c r="R762" s="17">
        <f t="shared" si="192"/>
        <v>0</v>
      </c>
    </row>
    <row r="763" spans="2:18" s="18" customFormat="1" ht="15" customHeight="1" x14ac:dyDescent="0.25">
      <c r="B763" s="154"/>
      <c r="C763" s="32" t="s">
        <v>25</v>
      </c>
      <c r="D763" s="20" t="s">
        <v>34</v>
      </c>
      <c r="E763" s="57">
        <f>#REF!</f>
        <v>252</v>
      </c>
      <c r="F763" s="41">
        <f>#REF!</f>
        <v>19.944288000000004</v>
      </c>
      <c r="G763" s="42">
        <f t="shared" si="207"/>
        <v>252</v>
      </c>
      <c r="H763" s="42">
        <f>#REF!</f>
        <v>70</v>
      </c>
      <c r="I763" s="42">
        <f>#REF!</f>
        <v>65</v>
      </c>
      <c r="J763" s="42">
        <f>#REF!</f>
        <v>55</v>
      </c>
      <c r="K763" s="42">
        <f>#REF!</f>
        <v>62</v>
      </c>
      <c r="L763" s="41">
        <f t="shared" si="208"/>
        <v>19.944288000000004</v>
      </c>
      <c r="M763" s="41">
        <f>#REF!</f>
        <v>5.5400800000000006</v>
      </c>
      <c r="N763" s="41">
        <f>#REF!</f>
        <v>5.1443600000000007</v>
      </c>
      <c r="O763" s="41">
        <f>#REF!</f>
        <v>4.3529200000000001</v>
      </c>
      <c r="P763" s="41">
        <f>#REF!</f>
        <v>4.9069280000000006</v>
      </c>
      <c r="Q763" s="17">
        <f t="shared" si="191"/>
        <v>0</v>
      </c>
      <c r="R763" s="17">
        <f t="shared" si="192"/>
        <v>0</v>
      </c>
    </row>
    <row r="764" spans="2:18" s="18" customFormat="1" ht="15" customHeight="1" x14ac:dyDescent="0.25">
      <c r="B764" s="154"/>
      <c r="C764" s="32" t="s">
        <v>26</v>
      </c>
      <c r="D764" s="20" t="s">
        <v>34</v>
      </c>
      <c r="E764" s="57">
        <f>#REF!</f>
        <v>250</v>
      </c>
      <c r="F764" s="41">
        <f>#REF!</f>
        <v>23.081499999999998</v>
      </c>
      <c r="G764" s="42">
        <f t="shared" si="207"/>
        <v>250</v>
      </c>
      <c r="H764" s="42">
        <f>#REF!</f>
        <v>78</v>
      </c>
      <c r="I764" s="42">
        <f>#REF!</f>
        <v>75</v>
      </c>
      <c r="J764" s="42">
        <f>#REF!</f>
        <v>47</v>
      </c>
      <c r="K764" s="42">
        <f>#REF!</f>
        <v>50</v>
      </c>
      <c r="L764" s="41">
        <f t="shared" si="208"/>
        <v>23.081499999999998</v>
      </c>
      <c r="M764" s="41">
        <f>#REF!</f>
        <v>7.2014279999999999</v>
      </c>
      <c r="N764" s="41">
        <f>#REF!</f>
        <v>6.9244499999999984</v>
      </c>
      <c r="O764" s="41">
        <f>#REF!</f>
        <v>4.3393220000000001</v>
      </c>
      <c r="P764" s="41">
        <f>#REF!</f>
        <v>4.6162999999999998</v>
      </c>
      <c r="Q764" s="17">
        <f t="shared" si="191"/>
        <v>0</v>
      </c>
      <c r="R764" s="17">
        <f t="shared" si="192"/>
        <v>0</v>
      </c>
    </row>
    <row r="765" spans="2:18" s="18" customFormat="1" ht="15" customHeight="1" x14ac:dyDescent="0.25">
      <c r="B765" s="154"/>
      <c r="C765" s="32" t="s">
        <v>23</v>
      </c>
      <c r="D765" s="20" t="s">
        <v>34</v>
      </c>
      <c r="E765" s="57">
        <f>#REF!</f>
        <v>386</v>
      </c>
      <c r="F765" s="41">
        <f>#REF!</f>
        <v>36.872263999999994</v>
      </c>
      <c r="G765" s="42">
        <f t="shared" si="207"/>
        <v>386</v>
      </c>
      <c r="H765" s="42">
        <f>#REF!</f>
        <v>95</v>
      </c>
      <c r="I765" s="42">
        <f>#REF!</f>
        <v>96</v>
      </c>
      <c r="J765" s="42">
        <f>#REF!</f>
        <v>99</v>
      </c>
      <c r="K765" s="42">
        <f>#REF!</f>
        <v>96</v>
      </c>
      <c r="L765" s="41">
        <f t="shared" si="208"/>
        <v>36.872264000000001</v>
      </c>
      <c r="M765" s="41">
        <f>#REF!</f>
        <v>9.0747800000000005</v>
      </c>
      <c r="N765" s="41">
        <f>#REF!</f>
        <v>9.1703040000000016</v>
      </c>
      <c r="O765" s="41">
        <f>#REF!</f>
        <v>9.4568759999999994</v>
      </c>
      <c r="P765" s="41">
        <f>#REF!</f>
        <v>9.1703040000000016</v>
      </c>
      <c r="Q765" s="17">
        <f t="shared" si="191"/>
        <v>0</v>
      </c>
      <c r="R765" s="17">
        <f t="shared" si="192"/>
        <v>0</v>
      </c>
    </row>
    <row r="766" spans="2:18" s="18" customFormat="1" ht="15" customHeight="1" x14ac:dyDescent="0.25">
      <c r="B766" s="154"/>
      <c r="C766" s="32" t="s">
        <v>18</v>
      </c>
      <c r="D766" s="20" t="s">
        <v>34</v>
      </c>
      <c r="E766" s="57">
        <f>#REF!</f>
        <v>0</v>
      </c>
      <c r="F766" s="41">
        <f>#REF!</f>
        <v>0</v>
      </c>
      <c r="G766" s="42">
        <f t="shared" si="207"/>
        <v>0</v>
      </c>
      <c r="H766" s="42">
        <f>#REF!</f>
        <v>0</v>
      </c>
      <c r="I766" s="42">
        <f>#REF!</f>
        <v>0</v>
      </c>
      <c r="J766" s="42">
        <f>#REF!</f>
        <v>0</v>
      </c>
      <c r="K766" s="42">
        <f>#REF!</f>
        <v>0</v>
      </c>
      <c r="L766" s="41">
        <f t="shared" si="208"/>
        <v>0</v>
      </c>
      <c r="M766" s="41">
        <f>#REF!</f>
        <v>0</v>
      </c>
      <c r="N766" s="41">
        <f>#REF!</f>
        <v>0</v>
      </c>
      <c r="O766" s="41">
        <f>#REF!</f>
        <v>0</v>
      </c>
      <c r="P766" s="41">
        <f>#REF!</f>
        <v>0</v>
      </c>
      <c r="Q766" s="17">
        <f t="shared" si="191"/>
        <v>0</v>
      </c>
      <c r="R766" s="17">
        <f t="shared" si="192"/>
        <v>0</v>
      </c>
    </row>
    <row r="767" spans="2:18" s="18" customFormat="1" ht="15" customHeight="1" x14ac:dyDescent="0.25">
      <c r="B767" s="154"/>
      <c r="C767" s="25" t="s">
        <v>77</v>
      </c>
      <c r="D767" s="26" t="s">
        <v>34</v>
      </c>
      <c r="E767" s="55">
        <f>E768+E769</f>
        <v>559</v>
      </c>
      <c r="F767" s="55">
        <f t="shared" ref="F767:P767" si="209">F768+F769</f>
        <v>464.59702655999996</v>
      </c>
      <c r="G767" s="55">
        <f t="shared" si="209"/>
        <v>559</v>
      </c>
      <c r="H767" s="55">
        <f t="shared" si="209"/>
        <v>138</v>
      </c>
      <c r="I767" s="55">
        <f t="shared" si="209"/>
        <v>138</v>
      </c>
      <c r="J767" s="55">
        <f t="shared" si="209"/>
        <v>139</v>
      </c>
      <c r="K767" s="55">
        <f t="shared" si="209"/>
        <v>144</v>
      </c>
      <c r="L767" s="55">
        <f t="shared" si="209"/>
        <v>464.59702655999996</v>
      </c>
      <c r="M767" s="55">
        <f t="shared" si="209"/>
        <v>114.71926579199999</v>
      </c>
      <c r="N767" s="55">
        <f t="shared" si="209"/>
        <v>114.71926579199999</v>
      </c>
      <c r="O767" s="55">
        <f t="shared" si="209"/>
        <v>115.51926067199999</v>
      </c>
      <c r="P767" s="55">
        <f t="shared" si="209"/>
        <v>119.639234304</v>
      </c>
      <c r="Q767" s="17">
        <f t="shared" si="191"/>
        <v>0</v>
      </c>
      <c r="R767" s="17">
        <f t="shared" si="192"/>
        <v>0</v>
      </c>
    </row>
    <row r="768" spans="2:18" s="18" customFormat="1" ht="15" customHeight="1" x14ac:dyDescent="0.25">
      <c r="B768" s="154"/>
      <c r="C768" s="34" t="s">
        <v>45</v>
      </c>
      <c r="D768" s="20" t="s">
        <v>34</v>
      </c>
      <c r="E768" s="57">
        <f>#REF!</f>
        <v>435</v>
      </c>
      <c r="F768" s="41">
        <f>#REF!</f>
        <v>365.39766143999998</v>
      </c>
      <c r="G768" s="42">
        <f>SUM(H768:K768)</f>
        <v>435</v>
      </c>
      <c r="H768" s="42">
        <f>#REF!</f>
        <v>108</v>
      </c>
      <c r="I768" s="42">
        <f>#REF!</f>
        <v>108</v>
      </c>
      <c r="J768" s="42">
        <f>#REF!</f>
        <v>108</v>
      </c>
      <c r="K768" s="42">
        <f>#REF!</f>
        <v>111</v>
      </c>
      <c r="L768" s="41">
        <f>SUM(M768:P768)</f>
        <v>365.39766143999998</v>
      </c>
      <c r="M768" s="41">
        <f>#REF!</f>
        <v>90.719419391999992</v>
      </c>
      <c r="N768" s="41">
        <f>#REF!</f>
        <v>90.719419391999992</v>
      </c>
      <c r="O768" s="41">
        <f>#REF!</f>
        <v>90.719419391999992</v>
      </c>
      <c r="P768" s="41">
        <f>#REF!</f>
        <v>93.239403264000003</v>
      </c>
      <c r="Q768" s="17">
        <f t="shared" si="191"/>
        <v>0</v>
      </c>
      <c r="R768" s="17">
        <f t="shared" si="192"/>
        <v>0</v>
      </c>
    </row>
    <row r="769" spans="2:20" s="18" customFormat="1" ht="15" customHeight="1" x14ac:dyDescent="0.25">
      <c r="B769" s="154"/>
      <c r="C769" s="34" t="s">
        <v>46</v>
      </c>
      <c r="D769" s="20" t="s">
        <v>34</v>
      </c>
      <c r="E769" s="57">
        <f>#REF!</f>
        <v>124</v>
      </c>
      <c r="F769" s="41">
        <f>#REF!</f>
        <v>99.199365119999982</v>
      </c>
      <c r="G769" s="42">
        <f>SUM(H769:K769)</f>
        <v>124</v>
      </c>
      <c r="H769" s="42">
        <f>#REF!</f>
        <v>30</v>
      </c>
      <c r="I769" s="42">
        <f>#REF!</f>
        <v>30</v>
      </c>
      <c r="J769" s="42">
        <f>#REF!</f>
        <v>31</v>
      </c>
      <c r="K769" s="42">
        <f>#REF!</f>
        <v>33</v>
      </c>
      <c r="L769" s="41">
        <f t="shared" ref="L769:L775" si="210">SUM(M769:P769)</f>
        <v>99.199365119999996</v>
      </c>
      <c r="M769" s="41">
        <f>#REF!</f>
        <v>23.999846399999999</v>
      </c>
      <c r="N769" s="41">
        <f>#REF!</f>
        <v>23.999846399999999</v>
      </c>
      <c r="O769" s="41">
        <f>#REF!</f>
        <v>24.799841279999995</v>
      </c>
      <c r="P769" s="41">
        <f>#REF!</f>
        <v>26.399831039999999</v>
      </c>
      <c r="Q769" s="17">
        <f t="shared" si="191"/>
        <v>0</v>
      </c>
      <c r="R769" s="17">
        <f t="shared" si="192"/>
        <v>0</v>
      </c>
    </row>
    <row r="770" spans="2:20" s="18" customFormat="1" ht="15" customHeight="1" x14ac:dyDescent="0.25">
      <c r="B770" s="154"/>
      <c r="C770" s="25" t="s">
        <v>47</v>
      </c>
      <c r="D770" s="26" t="s">
        <v>34</v>
      </c>
      <c r="E770" s="55">
        <f>'[1]ПМО взр'!BG$757</f>
        <v>1691</v>
      </c>
      <c r="F770" s="30">
        <f>'[1]ПМО взр'!NZ$757</f>
        <v>5824.7119999999995</v>
      </c>
      <c r="G770" s="44">
        <f t="shared" ref="G770:G779" si="211">H770+I770+J770+K770</f>
        <v>1691</v>
      </c>
      <c r="H770" s="44">
        <f>'[1]ПМО взр'!N$757</f>
        <v>463</v>
      </c>
      <c r="I770" s="44">
        <f>'[1]ПМО взр'!Z$757</f>
        <v>538</v>
      </c>
      <c r="J770" s="44">
        <f>'[1]ПМО взр'!AL$757</f>
        <v>513</v>
      </c>
      <c r="K770" s="44">
        <f>'[1]ПМО взр'!BD$757</f>
        <v>177</v>
      </c>
      <c r="L770" s="30">
        <f>SUM(M770:P770)</f>
        <v>5824.7120000000004</v>
      </c>
      <c r="M770" s="30">
        <f>'[1]ПМО взр'!FI$757</f>
        <v>1588.4960000000001</v>
      </c>
      <c r="N770" s="30">
        <f>'[1]ПМО взр'!HQ$757</f>
        <v>1856.136</v>
      </c>
      <c r="O770" s="30">
        <f>'[1]ПМО взр'!JY$757</f>
        <v>1769.0660000000003</v>
      </c>
      <c r="P770" s="30">
        <f>'[1]ПМО взр'!NK$757</f>
        <v>611.01400000000012</v>
      </c>
      <c r="Q770" s="17">
        <f t="shared" si="191"/>
        <v>0</v>
      </c>
      <c r="R770" s="17">
        <f t="shared" si="192"/>
        <v>0</v>
      </c>
    </row>
    <row r="771" spans="2:20" s="18" customFormat="1" ht="15" customHeight="1" x14ac:dyDescent="0.25">
      <c r="B771" s="154"/>
      <c r="C771" s="25" t="s">
        <v>48</v>
      </c>
      <c r="D771" s="26" t="s">
        <v>34</v>
      </c>
      <c r="E771" s="55">
        <f>'[1]Проф.МО дети  '!V$299</f>
        <v>1556</v>
      </c>
      <c r="F771" s="30">
        <f>'[1]Проф.МО дети  '!EF$299</f>
        <v>7217.452743245015</v>
      </c>
      <c r="G771" s="64">
        <f t="shared" si="211"/>
        <v>1556</v>
      </c>
      <c r="H771" s="44">
        <f>'[1]Проф.МО дети  '!G$299</f>
        <v>124</v>
      </c>
      <c r="I771" s="44">
        <f>'[1]Проф.МО дети  '!K$299</f>
        <v>552</v>
      </c>
      <c r="J771" s="44">
        <f>'[1]Проф.МО дети  '!O$299</f>
        <v>623</v>
      </c>
      <c r="K771" s="44">
        <f>'[1]Проф.МО дети  '!U$299</f>
        <v>257</v>
      </c>
      <c r="L771" s="30">
        <f t="shared" si="210"/>
        <v>7217.4527432450141</v>
      </c>
      <c r="M771" s="30">
        <f>'[1]Проф.МО дети  '!BI$299</f>
        <v>557.60478754483029</v>
      </c>
      <c r="N771" s="30">
        <f>'[1]Проф.МО дети  '!CC$299</f>
        <v>2626.3494262466434</v>
      </c>
      <c r="O771" s="30">
        <f>'[1]Проф.МО дети  '!CW$299</f>
        <v>2833.627718486232</v>
      </c>
      <c r="P771" s="30">
        <f>'[1]Проф.МО дети  '!EA$299</f>
        <v>1199.8708109673084</v>
      </c>
      <c r="Q771" s="17">
        <f t="shared" si="191"/>
        <v>0</v>
      </c>
      <c r="R771" s="17">
        <f t="shared" si="192"/>
        <v>0</v>
      </c>
    </row>
    <row r="772" spans="2:20" s="18" customFormat="1" ht="15" customHeight="1" x14ac:dyDescent="0.25">
      <c r="B772" s="154"/>
      <c r="C772" s="25" t="s">
        <v>49</v>
      </c>
      <c r="D772" s="26" t="s">
        <v>34</v>
      </c>
      <c r="E772" s="55">
        <f>'[1]ДДС ТЖС'!V$71</f>
        <v>94</v>
      </c>
      <c r="F772" s="30">
        <f>'[1]ДДС ТЖС'!EH$71</f>
        <v>1170.3302317023999</v>
      </c>
      <c r="G772" s="64">
        <f t="shared" si="211"/>
        <v>94</v>
      </c>
      <c r="H772" s="44">
        <f>'[1]ДДС ТЖС'!G$71</f>
        <v>94</v>
      </c>
      <c r="I772" s="44">
        <f>'[1]ДДС ТЖС'!K$71</f>
        <v>0</v>
      </c>
      <c r="J772" s="44">
        <f>'[1]ДДС ТЖС'!O$71</f>
        <v>0</v>
      </c>
      <c r="K772" s="44">
        <f>'[1]ДДС ТЖС'!U$71</f>
        <v>0</v>
      </c>
      <c r="L772" s="30">
        <f t="shared" si="210"/>
        <v>1170.3302317023999</v>
      </c>
      <c r="M772" s="30">
        <f>'[1]ДДС ТЖС'!BK$71</f>
        <v>1170.3302317023999</v>
      </c>
      <c r="N772" s="30">
        <f>'[1]ДДС ТЖС'!CE$71</f>
        <v>0</v>
      </c>
      <c r="O772" s="30">
        <f>'[1]ДДС ТЖС'!CY$71</f>
        <v>0</v>
      </c>
      <c r="P772" s="30">
        <f>'[1]ДДС ТЖС'!EC$71</f>
        <v>0</v>
      </c>
      <c r="Q772" s="17">
        <f t="shared" ref="Q772:Q842" si="212">E772-G772</f>
        <v>0</v>
      </c>
      <c r="R772" s="17">
        <f t="shared" ref="R772:R842" si="213">F772-L772</f>
        <v>0</v>
      </c>
    </row>
    <row r="773" spans="2:20" s="18" customFormat="1" ht="15" customHeight="1" x14ac:dyDescent="0.25">
      <c r="B773" s="154"/>
      <c r="C773" s="25" t="s">
        <v>50</v>
      </c>
      <c r="D773" s="26" t="s">
        <v>34</v>
      </c>
      <c r="E773" s="55">
        <f>'[1]ДДС опека'!V$70</f>
        <v>130</v>
      </c>
      <c r="F773" s="30">
        <f>'[1]ДДС опека'!EJ$70</f>
        <v>1579.2287592479997</v>
      </c>
      <c r="G773" s="64">
        <f t="shared" si="211"/>
        <v>130</v>
      </c>
      <c r="H773" s="44">
        <f>'[1]ДДС опека'!G$70</f>
        <v>130</v>
      </c>
      <c r="I773" s="44">
        <f>'[1]ДДС опека'!K$70</f>
        <v>0</v>
      </c>
      <c r="J773" s="44">
        <f>'[1]ДДС опека'!O$70</f>
        <v>0</v>
      </c>
      <c r="K773" s="44">
        <f>'[1]ДДС опека'!U$70</f>
        <v>0</v>
      </c>
      <c r="L773" s="30">
        <f t="shared" si="210"/>
        <v>1579.2287592479997</v>
      </c>
      <c r="M773" s="30">
        <f>'[1]ДДС опека'!BK$70</f>
        <v>1579.2287592479997</v>
      </c>
      <c r="N773" s="30">
        <f>'[1]ДДС опека'!CE$70</f>
        <v>0</v>
      </c>
      <c r="O773" s="30">
        <f>'[1]ДДС опека'!CY$70</f>
        <v>0</v>
      </c>
      <c r="P773" s="30">
        <f>'[1]ДДС опека'!EC$70</f>
        <v>0</v>
      </c>
      <c r="Q773" s="17">
        <f t="shared" si="212"/>
        <v>0</v>
      </c>
      <c r="R773" s="17">
        <f t="shared" si="213"/>
        <v>0</v>
      </c>
    </row>
    <row r="774" spans="2:20" s="18" customFormat="1" ht="15" customHeight="1" x14ac:dyDescent="0.25">
      <c r="B774" s="154"/>
      <c r="C774" s="25" t="s">
        <v>51</v>
      </c>
      <c r="D774" s="26" t="s">
        <v>34</v>
      </c>
      <c r="E774" s="55">
        <f>'[1]ДВН1Этап новый '!BG$626</f>
        <v>2000</v>
      </c>
      <c r="F774" s="30">
        <f>'[1]ДВН1Этап новый '!OB$626</f>
        <v>15108.187144637395</v>
      </c>
      <c r="G774" s="44">
        <f t="shared" si="211"/>
        <v>2000</v>
      </c>
      <c r="H774" s="44">
        <f>'[1]ДВН1Этап новый '!N$626</f>
        <v>1184</v>
      </c>
      <c r="I774" s="44">
        <f>'[1]ДВН1Этап новый '!Z$626</f>
        <v>516</v>
      </c>
      <c r="J774" s="44">
        <f>'[1]ДВН1Этап новый '!AL$626</f>
        <v>300</v>
      </c>
      <c r="K774" s="44">
        <f>'[1]ДВН1Этап новый '!BD$626</f>
        <v>0</v>
      </c>
      <c r="L774" s="30">
        <f t="shared" si="210"/>
        <v>15108.187144637395</v>
      </c>
      <c r="M774" s="30">
        <f>'[1]ДВН1Этап новый '!FK$626</f>
        <v>8910.155144637396</v>
      </c>
      <c r="N774" s="30">
        <f>'[1]ДВН1Этап новый '!HS$626</f>
        <v>3820.3319999999994</v>
      </c>
      <c r="O774" s="30">
        <f>'[1]ДВН1Этап новый '!KA$626</f>
        <v>2377.7000000000003</v>
      </c>
      <c r="P774" s="30">
        <f>'[1]ДВН1Этап новый '!NM$626</f>
        <v>0</v>
      </c>
      <c r="Q774" s="17">
        <f t="shared" si="212"/>
        <v>0</v>
      </c>
      <c r="R774" s="17">
        <f t="shared" si="213"/>
        <v>0</v>
      </c>
    </row>
    <row r="775" spans="2:20" s="18" customFormat="1" ht="15" customHeight="1" x14ac:dyDescent="0.25">
      <c r="B775" s="154"/>
      <c r="C775" s="25" t="s">
        <v>52</v>
      </c>
      <c r="D775" s="26" t="s">
        <v>34</v>
      </c>
      <c r="E775" s="55">
        <f>'[1]ДВН2 этап'!BG$632</f>
        <v>217</v>
      </c>
      <c r="F775" s="30">
        <f>'[1]ДВН2 этап'!NP$632</f>
        <v>1961.2246918914004</v>
      </c>
      <c r="G775" s="64">
        <f t="shared" si="211"/>
        <v>217</v>
      </c>
      <c r="H775" s="44">
        <f>'[1]ДВН2 этап'!N$632</f>
        <v>211</v>
      </c>
      <c r="I775" s="44">
        <f>'[1]ДВН2 этап'!Z$632</f>
        <v>6</v>
      </c>
      <c r="J775" s="44">
        <f>'[1]ДВН2 этап'!AL$632</f>
        <v>0</v>
      </c>
      <c r="K775" s="44">
        <f>'[1]ДВН2 этап'!BD$632</f>
        <v>0</v>
      </c>
      <c r="L775" s="30">
        <f t="shared" si="210"/>
        <v>1961.2246918914002</v>
      </c>
      <c r="M775" s="30">
        <f>'[1]ДВН2 этап'!EY$632</f>
        <v>1908.1507202262003</v>
      </c>
      <c r="N775" s="30">
        <f>'[1]ДВН2 этап'!HG$632</f>
        <v>53.073971665200013</v>
      </c>
      <c r="O775" s="30">
        <f>'[1]ДВН2 этап'!JO$632</f>
        <v>0</v>
      </c>
      <c r="P775" s="30">
        <f>'[1]ДВН2 этап'!NA$632</f>
        <v>0</v>
      </c>
      <c r="Q775" s="17">
        <f t="shared" si="212"/>
        <v>0</v>
      </c>
      <c r="R775" s="17">
        <f t="shared" si="213"/>
        <v>0</v>
      </c>
    </row>
    <row r="776" spans="2:20" s="18" customFormat="1" ht="15" customHeight="1" x14ac:dyDescent="0.25">
      <c r="B776" s="154"/>
      <c r="C776" s="25" t="s">
        <v>53</v>
      </c>
      <c r="D776" s="26" t="s">
        <v>34</v>
      </c>
      <c r="E776" s="55">
        <f>'[1]1 этап угл.дисп.'!BG$101</f>
        <v>222</v>
      </c>
      <c r="F776" s="30">
        <f>'[1]1 этап угл.дисп.'!NB$101</f>
        <v>347.20800000000008</v>
      </c>
      <c r="G776" s="52">
        <f t="shared" si="211"/>
        <v>222</v>
      </c>
      <c r="H776" s="44">
        <f>'[1]1 этап угл.дисп.'!N$101</f>
        <v>49</v>
      </c>
      <c r="I776" s="44">
        <f>'[1]1 этап угл.дисп.'!Z$101</f>
        <v>85</v>
      </c>
      <c r="J776" s="44">
        <f>'[1]1 этап угл.дисп.'!AL$101</f>
        <v>66</v>
      </c>
      <c r="K776" s="44">
        <f>'[1]1 этап угл.дисп.'!BD$101</f>
        <v>22</v>
      </c>
      <c r="L776" s="53">
        <f>M776+N776+O776+P776</f>
        <v>347.20800000000003</v>
      </c>
      <c r="M776" s="30">
        <f>'[1]1 этап угл.дисп.'!EI$101</f>
        <v>76.63600000000001</v>
      </c>
      <c r="N776" s="30">
        <f>'[1]1 этап угл.дисп.'!GQ$101</f>
        <v>132.94000000000003</v>
      </c>
      <c r="O776" s="30">
        <f>'[1]1 этап угл.дисп.'!IY$101</f>
        <v>103.224</v>
      </c>
      <c r="P776" s="30">
        <f>'[1]1 этап угл.дисп.'!MK$101</f>
        <v>34.408000000000008</v>
      </c>
      <c r="Q776" s="17">
        <f t="shared" si="212"/>
        <v>0</v>
      </c>
      <c r="R776" s="17">
        <f t="shared" si="213"/>
        <v>0</v>
      </c>
    </row>
    <row r="777" spans="2:20" s="18" customFormat="1" ht="15" customHeight="1" x14ac:dyDescent="0.25">
      <c r="B777" s="154"/>
      <c r="C777" s="25" t="s">
        <v>54</v>
      </c>
      <c r="D777" s="26" t="s">
        <v>34</v>
      </c>
      <c r="E777" s="55">
        <f>'[1]2 этап угл.дисп.'!U$93</f>
        <v>41</v>
      </c>
      <c r="F777" s="30">
        <f>'[1]2 этап угл.дисп.'!DV$93</f>
        <v>289.00721213760005</v>
      </c>
      <c r="G777" s="44">
        <f t="shared" si="211"/>
        <v>41</v>
      </c>
      <c r="H777" s="44">
        <f>'[1]2 этап угл.дисп.'!F$93</f>
        <v>8</v>
      </c>
      <c r="I777" s="44">
        <f>'[1]2 этап угл.дисп.'!J$93</f>
        <v>19</v>
      </c>
      <c r="J777" s="44">
        <f>'[1]2 этап угл.дисп.'!N$93</f>
        <v>14</v>
      </c>
      <c r="K777" s="44">
        <f>'[1]2 этап угл.дисп.'!T$93</f>
        <v>0</v>
      </c>
      <c r="L777" s="30">
        <f>M777+N777+O777+P777</f>
        <v>289.00721213760005</v>
      </c>
      <c r="M777" s="30">
        <f>'[1]2 этап угл.дисп.'!AY$93</f>
        <v>56.391651148800001</v>
      </c>
      <c r="N777" s="30">
        <f>'[1]2 этап угл.дисп.'!BS$93</f>
        <v>133.93017147840001</v>
      </c>
      <c r="O777" s="30">
        <f>'[1]2 этап угл.дисп.'!CM$93</f>
        <v>98.6853895104</v>
      </c>
      <c r="P777" s="30">
        <f>'[1]2 этап угл.дисп.'!DQ$93</f>
        <v>0</v>
      </c>
      <c r="Q777" s="17">
        <f t="shared" si="212"/>
        <v>0</v>
      </c>
      <c r="R777" s="17">
        <f t="shared" si="213"/>
        <v>0</v>
      </c>
    </row>
    <row r="778" spans="2:20" s="18" customFormat="1" ht="15" customHeight="1" x14ac:dyDescent="0.25">
      <c r="B778" s="154"/>
      <c r="C778" s="25" t="s">
        <v>55</v>
      </c>
      <c r="D778" s="26" t="s">
        <v>34</v>
      </c>
      <c r="E778" s="55">
        <f>'[1]1 этап репрод здоровья'!$BG$629</f>
        <v>1447</v>
      </c>
      <c r="F778" s="30">
        <f>'[1]1 этап репрод здоровья'!$MR$629</f>
        <v>4460.1899999999996</v>
      </c>
      <c r="G778" s="44">
        <f t="shared" si="211"/>
        <v>1447</v>
      </c>
      <c r="H778" s="44">
        <f>'[1]1 этап репрод здоровья'!$N$629</f>
        <v>0</v>
      </c>
      <c r="I778" s="44">
        <f>'[1]1 этап репрод здоровья'!$Z$629</f>
        <v>0</v>
      </c>
      <c r="J778" s="44">
        <f>'[1]1 этап репрод здоровья'!$AL$629</f>
        <v>742</v>
      </c>
      <c r="K778" s="44">
        <f>'[1]1 этап репрод здоровья'!$BD$629</f>
        <v>705</v>
      </c>
      <c r="L778" s="30">
        <f>M778+N778+O778+P778</f>
        <v>4460.1899999999996</v>
      </c>
      <c r="M778" s="30">
        <f>'[1]1 этап репрод здоровья'!$EA$629</f>
        <v>0</v>
      </c>
      <c r="N778" s="30">
        <f>'[1]1 этап репрод здоровья'!$GI$629</f>
        <v>0</v>
      </c>
      <c r="O778" s="30">
        <f>'[1]1 этап репрод здоровья'!$IQ$629</f>
        <v>2284.9</v>
      </c>
      <c r="P778" s="30">
        <f>'[1]1 этап репрод здоровья'!$MC$629</f>
        <v>2175.2899999999995</v>
      </c>
      <c r="Q778" s="17">
        <f t="shared" si="212"/>
        <v>0</v>
      </c>
      <c r="R778" s="17">
        <f t="shared" si="213"/>
        <v>0</v>
      </c>
    </row>
    <row r="779" spans="2:20" s="18" customFormat="1" ht="15" customHeight="1" x14ac:dyDescent="0.25">
      <c r="B779" s="154"/>
      <c r="C779" s="25" t="s">
        <v>56</v>
      </c>
      <c r="D779" s="26" t="s">
        <v>34</v>
      </c>
      <c r="E779" s="55">
        <f>'[1]2 этап репрод здоровья'!BG$629</f>
        <v>133</v>
      </c>
      <c r="F779" s="30">
        <f>'[1]2 этап репрод здоровья'!MR$629</f>
        <v>389.96499999999997</v>
      </c>
      <c r="G779" s="44">
        <f t="shared" si="211"/>
        <v>133</v>
      </c>
      <c r="H779" s="44">
        <f>'[1]2 этап репрод здоровья'!N$629</f>
        <v>0</v>
      </c>
      <c r="I779" s="44">
        <f>'[1]2 этап репрод здоровья'!Z$629</f>
        <v>0</v>
      </c>
      <c r="J779" s="44">
        <f>'[1]2 этап репрод здоровья'!AL$629</f>
        <v>40</v>
      </c>
      <c r="K779" s="44">
        <f>'[1]2 этап репрод здоровья'!BD$629</f>
        <v>93</v>
      </c>
      <c r="L779" s="30">
        <f>M779+N779+O779+P779</f>
        <v>389.96499999999997</v>
      </c>
      <c r="M779" s="30">
        <f>'[1]2 этап репрод здоровья'!EA$629</f>
        <v>0</v>
      </c>
      <c r="N779" s="30">
        <f>'[1]2 этап репрод здоровья'!GI$629</f>
        <v>0</v>
      </c>
      <c r="O779" s="30">
        <f>'[1]2 этап репрод здоровья'!IQ$629</f>
        <v>119.94999999999999</v>
      </c>
      <c r="P779" s="30">
        <f>'[1]2 этап репрод здоровья'!MC$629</f>
        <v>270.01499999999999</v>
      </c>
      <c r="Q779" s="17">
        <f t="shared" si="212"/>
        <v>0</v>
      </c>
      <c r="R779" s="17">
        <f t="shared" si="213"/>
        <v>0</v>
      </c>
    </row>
    <row r="780" spans="2:20" s="18" customFormat="1" ht="15" customHeight="1" x14ac:dyDescent="0.25">
      <c r="B780" s="154"/>
      <c r="C780" s="149" t="s">
        <v>8</v>
      </c>
      <c r="D780" s="149"/>
      <c r="E780" s="54">
        <f>E709+E722+E723+E724+E725+E728+E740+E744+E755+E767+E770+E771+E772+E773+E774+E775+E776+E777+E778+E779</f>
        <v>58371</v>
      </c>
      <c r="F780" s="54">
        <f t="shared" ref="F780:O780" si="214">F709+F722+F723+F724+F725+F728+F740+F744+F755+F767+F770+F771+F772+F773+F774+F775+F776+F777+F778+F779</f>
        <v>150468.20792690446</v>
      </c>
      <c r="G780" s="54">
        <f t="shared" si="214"/>
        <v>58371</v>
      </c>
      <c r="H780" s="54">
        <f t="shared" si="214"/>
        <v>14487</v>
      </c>
      <c r="I780" s="54">
        <f t="shared" si="214"/>
        <v>14422</v>
      </c>
      <c r="J780" s="54">
        <f t="shared" si="214"/>
        <v>15398</v>
      </c>
      <c r="K780" s="54">
        <f t="shared" si="214"/>
        <v>14064</v>
      </c>
      <c r="L780" s="54">
        <f t="shared" si="214"/>
        <v>150468.20792690446</v>
      </c>
      <c r="M780" s="54">
        <f t="shared" si="214"/>
        <v>42685.637118441453</v>
      </c>
      <c r="N780" s="54">
        <f t="shared" si="214"/>
        <v>36348.03934977758</v>
      </c>
      <c r="O780" s="54">
        <f t="shared" si="214"/>
        <v>38755.168443538969</v>
      </c>
      <c r="P780" s="54">
        <f>P709+P722+P723+P724+P725+P728+P740+P744+P755+P767+P770+P771+P772+P773+P774+P775+P776+P777+P778+P779</f>
        <v>32679.363015146442</v>
      </c>
      <c r="Q780" s="17">
        <f t="shared" si="212"/>
        <v>0</v>
      </c>
      <c r="R780" s="17">
        <f t="shared" si="213"/>
        <v>0</v>
      </c>
    </row>
    <row r="781" spans="2:20" s="18" customFormat="1" ht="48" customHeight="1" x14ac:dyDescent="0.25">
      <c r="B781" s="154" t="s">
        <v>86</v>
      </c>
      <c r="C781" s="25" t="s">
        <v>14</v>
      </c>
      <c r="D781" s="26" t="s">
        <v>15</v>
      </c>
      <c r="E781" s="55">
        <f>SUM(E782:E785)</f>
        <v>3821</v>
      </c>
      <c r="F781" s="55">
        <f t="shared" ref="F781:P781" si="215">SUM(F782:F785)</f>
        <v>12780.118121976002</v>
      </c>
      <c r="G781" s="55">
        <f t="shared" si="215"/>
        <v>3821</v>
      </c>
      <c r="H781" s="55">
        <f t="shared" si="215"/>
        <v>1037</v>
      </c>
      <c r="I781" s="55">
        <f t="shared" si="215"/>
        <v>910</v>
      </c>
      <c r="J781" s="55">
        <f t="shared" si="215"/>
        <v>927</v>
      </c>
      <c r="K781" s="55">
        <f t="shared" si="215"/>
        <v>947</v>
      </c>
      <c r="L781" s="55">
        <f t="shared" si="215"/>
        <v>12780.118121976002</v>
      </c>
      <c r="M781" s="55">
        <f t="shared" si="215"/>
        <v>3351.8920405104</v>
      </c>
      <c r="N781" s="55">
        <f t="shared" si="215"/>
        <v>3035.8284116832006</v>
      </c>
      <c r="O781" s="55">
        <f t="shared" si="215"/>
        <v>3178.0929012624006</v>
      </c>
      <c r="P781" s="55">
        <f t="shared" si="215"/>
        <v>3214.3047685200004</v>
      </c>
      <c r="Q781" s="17">
        <f t="shared" si="212"/>
        <v>0</v>
      </c>
      <c r="R781" s="17">
        <f t="shared" si="213"/>
        <v>0</v>
      </c>
      <c r="S781" s="71"/>
      <c r="T781" s="71"/>
    </row>
    <row r="782" spans="2:20" s="18" customFormat="1" ht="15" customHeight="1" x14ac:dyDescent="0.25">
      <c r="B782" s="154"/>
      <c r="C782" s="45" t="s">
        <v>16</v>
      </c>
      <c r="D782" s="20" t="s">
        <v>15</v>
      </c>
      <c r="E782" s="57">
        <f>#REF!</f>
        <v>1147</v>
      </c>
      <c r="F782" s="41">
        <f>#REF!</f>
        <v>3988.9564883010007</v>
      </c>
      <c r="G782" s="42">
        <f>SUM(H782:K782)</f>
        <v>1147</v>
      </c>
      <c r="H782" s="42">
        <f>#REF!</f>
        <v>281</v>
      </c>
      <c r="I782" s="42">
        <f>#REF!</f>
        <v>262</v>
      </c>
      <c r="J782" s="42">
        <f>#REF!</f>
        <v>302</v>
      </c>
      <c r="K782" s="42">
        <f>#REF!</f>
        <v>302</v>
      </c>
      <c r="L782" s="41">
        <f>SUM(M782:P782)</f>
        <v>3988.9564883010003</v>
      </c>
      <c r="M782" s="41">
        <f>#REF!</f>
        <v>970.28106637140002</v>
      </c>
      <c r="N782" s="41">
        <f>#REF!</f>
        <v>913.2713170272001</v>
      </c>
      <c r="O782" s="41">
        <f>#REF!</f>
        <v>1052.7020524512002</v>
      </c>
      <c r="P782" s="41">
        <f>#REF!</f>
        <v>1052.7020524512</v>
      </c>
      <c r="Q782" s="17">
        <f t="shared" si="212"/>
        <v>0</v>
      </c>
      <c r="R782" s="17">
        <f t="shared" si="213"/>
        <v>0</v>
      </c>
      <c r="S782" s="71"/>
      <c r="T782" s="71"/>
    </row>
    <row r="783" spans="2:20" s="18" customFormat="1" ht="15" customHeight="1" x14ac:dyDescent="0.25">
      <c r="B783" s="154"/>
      <c r="C783" s="45" t="s">
        <v>17</v>
      </c>
      <c r="D783" s="20" t="s">
        <v>15</v>
      </c>
      <c r="E783" s="57">
        <f>#REF!</f>
        <v>805</v>
      </c>
      <c r="F783" s="41">
        <f>#REF!</f>
        <v>1795.7888254530003</v>
      </c>
      <c r="G783" s="42">
        <f>SUM(H783:K783)</f>
        <v>805</v>
      </c>
      <c r="H783" s="42">
        <f>#REF!</f>
        <v>255</v>
      </c>
      <c r="I783" s="42">
        <f>#REF!</f>
        <v>275</v>
      </c>
      <c r="J783" s="42">
        <f>#REF!</f>
        <v>117</v>
      </c>
      <c r="K783" s="42">
        <f>#REF!</f>
        <v>158</v>
      </c>
      <c r="L783" s="41">
        <f>SUM(M783:P783)</f>
        <v>1795.7888254530001</v>
      </c>
      <c r="M783" s="41">
        <f>#REF!</f>
        <v>568.24664937299997</v>
      </c>
      <c r="N783" s="41">
        <f>#REF!</f>
        <v>613.77108804000011</v>
      </c>
      <c r="O783" s="41">
        <f>#REF!</f>
        <v>261.13169927519999</v>
      </c>
      <c r="P783" s="41">
        <f>#REF!</f>
        <v>352.63938876480006</v>
      </c>
      <c r="Q783" s="17">
        <f t="shared" si="212"/>
        <v>0</v>
      </c>
      <c r="R783" s="17">
        <f t="shared" si="213"/>
        <v>0</v>
      </c>
      <c r="S783" s="71"/>
      <c r="T783" s="71"/>
    </row>
    <row r="784" spans="2:20" s="18" customFormat="1" ht="15" customHeight="1" x14ac:dyDescent="0.25">
      <c r="B784" s="154"/>
      <c r="C784" s="45" t="s">
        <v>21</v>
      </c>
      <c r="D784" s="20" t="s">
        <v>15</v>
      </c>
      <c r="E784" s="57">
        <f>#REF!</f>
        <v>669</v>
      </c>
      <c r="F784" s="41">
        <f>#REF!</f>
        <v>1754.572323222</v>
      </c>
      <c r="G784" s="42">
        <f>SUM(H784:K784)</f>
        <v>669</v>
      </c>
      <c r="H784" s="42">
        <f>#REF!</f>
        <v>201</v>
      </c>
      <c r="I784" s="42">
        <f>#REF!</f>
        <v>73</v>
      </c>
      <c r="J784" s="42">
        <f>#REF!</f>
        <v>208</v>
      </c>
      <c r="K784" s="42">
        <f>#REF!</f>
        <v>187</v>
      </c>
      <c r="L784" s="41">
        <f>SUM(M784:P784)</f>
        <v>1754.5723232220003</v>
      </c>
      <c r="M784" s="41">
        <f>#REF!</f>
        <v>522.26542776600002</v>
      </c>
      <c r="N784" s="41">
        <f>#REF!</f>
        <v>192.21881061600004</v>
      </c>
      <c r="O784" s="41">
        <f>#REF!</f>
        <v>547.69195353600003</v>
      </c>
      <c r="P784" s="41">
        <f>#REF!</f>
        <v>492.39613130400005</v>
      </c>
      <c r="Q784" s="17">
        <f t="shared" si="212"/>
        <v>0</v>
      </c>
      <c r="R784" s="17">
        <f t="shared" si="213"/>
        <v>0</v>
      </c>
      <c r="S784" s="71"/>
      <c r="T784" s="71"/>
    </row>
    <row r="785" spans="2:20" s="18" customFormat="1" ht="15" customHeight="1" x14ac:dyDescent="0.25">
      <c r="B785" s="154"/>
      <c r="C785" s="19" t="s">
        <v>22</v>
      </c>
      <c r="D785" s="20" t="s">
        <v>15</v>
      </c>
      <c r="E785" s="57">
        <f>#REF!</f>
        <v>1200</v>
      </c>
      <c r="F785" s="41">
        <f>#REF!</f>
        <v>5240.8004850000007</v>
      </c>
      <c r="G785" s="42">
        <f>SUM(H785:K785)</f>
        <v>1200</v>
      </c>
      <c r="H785" s="42">
        <f>#REF!</f>
        <v>300</v>
      </c>
      <c r="I785" s="42">
        <f>#REF!</f>
        <v>300</v>
      </c>
      <c r="J785" s="42">
        <f>#REF!</f>
        <v>300</v>
      </c>
      <c r="K785" s="42">
        <f>#REF!</f>
        <v>300</v>
      </c>
      <c r="L785" s="41">
        <f>SUM(M785:P785)</f>
        <v>5240.8004850000016</v>
      </c>
      <c r="M785" s="41">
        <f>#REF!</f>
        <v>1291.0988970000001</v>
      </c>
      <c r="N785" s="41">
        <f>#REF!</f>
        <v>1316.5671960000004</v>
      </c>
      <c r="O785" s="41">
        <f>#REF!</f>
        <v>1316.5671960000004</v>
      </c>
      <c r="P785" s="41">
        <f>#REF!</f>
        <v>1316.5671960000004</v>
      </c>
      <c r="Q785" s="17">
        <f t="shared" si="212"/>
        <v>0</v>
      </c>
      <c r="R785" s="17">
        <f t="shared" si="213"/>
        <v>0</v>
      </c>
      <c r="S785" s="71"/>
      <c r="T785" s="71"/>
    </row>
    <row r="786" spans="2:20" s="18" customFormat="1" ht="43.7" customHeight="1" x14ac:dyDescent="0.25">
      <c r="B786" s="156"/>
      <c r="C786" s="25" t="s">
        <v>31</v>
      </c>
      <c r="D786" s="26" t="s">
        <v>32</v>
      </c>
      <c r="E786" s="55"/>
      <c r="F786" s="30"/>
      <c r="G786" s="44"/>
      <c r="H786" s="44"/>
      <c r="I786" s="44"/>
      <c r="J786" s="44"/>
      <c r="K786" s="44"/>
      <c r="L786" s="30"/>
      <c r="M786" s="30"/>
      <c r="N786" s="30"/>
      <c r="O786" s="30"/>
      <c r="P786" s="30"/>
      <c r="Q786" s="17">
        <f t="shared" si="212"/>
        <v>0</v>
      </c>
      <c r="R786" s="17">
        <f t="shared" si="213"/>
        <v>0</v>
      </c>
      <c r="S786" s="71"/>
      <c r="T786" s="71"/>
    </row>
    <row r="787" spans="2:20" s="18" customFormat="1" ht="15" customHeight="1" x14ac:dyDescent="0.25">
      <c r="B787" s="154"/>
      <c r="C787" s="25" t="s">
        <v>33</v>
      </c>
      <c r="D787" s="26" t="s">
        <v>34</v>
      </c>
      <c r="E787" s="55">
        <f>SUM(E788:E789)</f>
        <v>2221</v>
      </c>
      <c r="F787" s="55">
        <f t="shared" ref="F787:P787" si="216">SUM(F788:F789)</f>
        <v>3370.696252931124</v>
      </c>
      <c r="G787" s="55">
        <f t="shared" si="216"/>
        <v>2221</v>
      </c>
      <c r="H787" s="55">
        <f t="shared" si="216"/>
        <v>552</v>
      </c>
      <c r="I787" s="55">
        <f t="shared" si="216"/>
        <v>554</v>
      </c>
      <c r="J787" s="55">
        <f t="shared" si="216"/>
        <v>557</v>
      </c>
      <c r="K787" s="55">
        <f t="shared" si="216"/>
        <v>558</v>
      </c>
      <c r="L787" s="55">
        <f t="shared" si="216"/>
        <v>3370.696252931124</v>
      </c>
      <c r="M787" s="55">
        <f t="shared" si="216"/>
        <v>837.89778952081804</v>
      </c>
      <c r="N787" s="55">
        <f t="shared" si="216"/>
        <v>840.35656515540609</v>
      </c>
      <c r="O787" s="55">
        <f t="shared" si="216"/>
        <v>845.29394989649995</v>
      </c>
      <c r="P787" s="55">
        <f t="shared" si="216"/>
        <v>847.14794835839984</v>
      </c>
      <c r="Q787" s="17">
        <f t="shared" si="212"/>
        <v>0</v>
      </c>
      <c r="R787" s="17">
        <f t="shared" si="213"/>
        <v>0</v>
      </c>
      <c r="S787" s="71"/>
      <c r="T787" s="71"/>
    </row>
    <row r="788" spans="2:20" s="18" customFormat="1" ht="15" customHeight="1" x14ac:dyDescent="0.25">
      <c r="B788" s="154"/>
      <c r="C788" s="31" t="s">
        <v>17</v>
      </c>
      <c r="D788" s="20" t="s">
        <v>34</v>
      </c>
      <c r="E788" s="57">
        <f>#REF!</f>
        <v>1196</v>
      </c>
      <c r="F788" s="41">
        <f>#REF!</f>
        <v>1470.3478294836239</v>
      </c>
      <c r="G788" s="42">
        <f>SUM(H788:K788)</f>
        <v>1196</v>
      </c>
      <c r="H788" s="42">
        <f>#REF!</f>
        <v>297</v>
      </c>
      <c r="I788" s="42">
        <f>#REF!</f>
        <v>299</v>
      </c>
      <c r="J788" s="42">
        <f>#REF!</f>
        <v>300</v>
      </c>
      <c r="K788" s="42">
        <f>#REF!</f>
        <v>300</v>
      </c>
      <c r="L788" s="41">
        <f>SUM(M788:P788)</f>
        <v>1470.3478294836236</v>
      </c>
      <c r="M788" s="41">
        <f>#REF!</f>
        <v>365.12818173631797</v>
      </c>
      <c r="N788" s="41">
        <f>#REF!</f>
        <v>367.58695737090596</v>
      </c>
      <c r="O788" s="41">
        <f>#REF!</f>
        <v>368.81634518819993</v>
      </c>
      <c r="P788" s="41">
        <f>#REF!</f>
        <v>368.81634518819993</v>
      </c>
      <c r="Q788" s="17">
        <f t="shared" si="212"/>
        <v>0</v>
      </c>
      <c r="R788" s="17">
        <f t="shared" si="213"/>
        <v>0</v>
      </c>
      <c r="S788" s="71"/>
      <c r="T788" s="71"/>
    </row>
    <row r="789" spans="2:20" s="18" customFormat="1" ht="15" customHeight="1" x14ac:dyDescent="0.25">
      <c r="B789" s="154"/>
      <c r="C789" s="31" t="s">
        <v>16</v>
      </c>
      <c r="D789" s="20" t="s">
        <v>34</v>
      </c>
      <c r="E789" s="57">
        <f>#REF!</f>
        <v>1025</v>
      </c>
      <c r="F789" s="41">
        <f>#REF!</f>
        <v>1900.3484234475002</v>
      </c>
      <c r="G789" s="42">
        <f>SUM(H789:K789)</f>
        <v>1025</v>
      </c>
      <c r="H789" s="42">
        <f>#REF!</f>
        <v>255</v>
      </c>
      <c r="I789" s="42">
        <f>#REF!</f>
        <v>255</v>
      </c>
      <c r="J789" s="42">
        <f>#REF!</f>
        <v>257</v>
      </c>
      <c r="K789" s="42">
        <f>#REF!</f>
        <v>258</v>
      </c>
      <c r="L789" s="41">
        <f>SUM(M789:P789)</f>
        <v>1900.3484234475002</v>
      </c>
      <c r="M789" s="41">
        <f>#REF!</f>
        <v>472.76960778450007</v>
      </c>
      <c r="N789" s="41">
        <f>#REF!</f>
        <v>472.76960778450007</v>
      </c>
      <c r="O789" s="41">
        <f>#REF!</f>
        <v>476.47760470830002</v>
      </c>
      <c r="P789" s="41">
        <f>#REF!</f>
        <v>478.33160317019997</v>
      </c>
      <c r="Q789" s="17">
        <f t="shared" si="212"/>
        <v>0</v>
      </c>
      <c r="R789" s="17">
        <f t="shared" si="213"/>
        <v>0</v>
      </c>
      <c r="S789" s="71"/>
      <c r="T789" s="71"/>
    </row>
    <row r="790" spans="2:20" s="18" customFormat="1" ht="15" customHeight="1" x14ac:dyDescent="0.25">
      <c r="B790" s="154"/>
      <c r="C790" s="25" t="s">
        <v>35</v>
      </c>
      <c r="D790" s="26" t="s">
        <v>34</v>
      </c>
      <c r="E790" s="55">
        <f>SUM(E791:E793)</f>
        <v>43</v>
      </c>
      <c r="F790" s="55">
        <f t="shared" ref="F790:P790" si="217">SUM(F791:F793)</f>
        <v>111.51249999999999</v>
      </c>
      <c r="G790" s="55">
        <f t="shared" si="217"/>
        <v>43</v>
      </c>
      <c r="H790" s="55">
        <f t="shared" si="217"/>
        <v>10</v>
      </c>
      <c r="I790" s="55">
        <f t="shared" si="217"/>
        <v>11</v>
      </c>
      <c r="J790" s="55">
        <f t="shared" si="217"/>
        <v>10</v>
      </c>
      <c r="K790" s="55">
        <f t="shared" si="217"/>
        <v>12</v>
      </c>
      <c r="L790" s="55">
        <f t="shared" si="217"/>
        <v>111.51250000000002</v>
      </c>
      <c r="M790" s="55">
        <f t="shared" si="217"/>
        <v>25.731000000000002</v>
      </c>
      <c r="N790" s="55">
        <f t="shared" si="217"/>
        <v>28.956000000000003</v>
      </c>
      <c r="O790" s="55">
        <f t="shared" si="217"/>
        <v>25.731000000000002</v>
      </c>
      <c r="P790" s="55">
        <f t="shared" si="217"/>
        <v>31.094500000000004</v>
      </c>
      <c r="Q790" s="17">
        <f t="shared" si="212"/>
        <v>0</v>
      </c>
      <c r="R790" s="17">
        <f t="shared" si="213"/>
        <v>0</v>
      </c>
      <c r="S790" s="71"/>
      <c r="T790" s="71"/>
    </row>
    <row r="791" spans="2:20" s="18" customFormat="1" ht="15" customHeight="1" x14ac:dyDescent="0.25">
      <c r="B791" s="154"/>
      <c r="C791" s="50" t="s">
        <v>16</v>
      </c>
      <c r="D791" s="20" t="s">
        <v>34</v>
      </c>
      <c r="E791" s="57">
        <f>#REF!</f>
        <v>18</v>
      </c>
      <c r="F791" s="41">
        <f>#REF!</f>
        <v>58.050000000000004</v>
      </c>
      <c r="G791" s="42">
        <f>SUM(H791:K791)</f>
        <v>18</v>
      </c>
      <c r="H791" s="42">
        <f>#REF!</f>
        <v>4</v>
      </c>
      <c r="I791" s="42">
        <f>#REF!</f>
        <v>5</v>
      </c>
      <c r="J791" s="42">
        <f>#REF!</f>
        <v>4</v>
      </c>
      <c r="K791" s="42">
        <f>#REF!</f>
        <v>5</v>
      </c>
      <c r="L791" s="41">
        <f>SUM(M791:P791)</f>
        <v>58.050000000000011</v>
      </c>
      <c r="M791" s="41">
        <f>#REF!</f>
        <v>12.9</v>
      </c>
      <c r="N791" s="41">
        <f>#REF!</f>
        <v>16.125000000000004</v>
      </c>
      <c r="O791" s="41">
        <f>#REF!</f>
        <v>12.9</v>
      </c>
      <c r="P791" s="41">
        <f>#REF!</f>
        <v>16.125000000000004</v>
      </c>
      <c r="Q791" s="17">
        <f t="shared" si="212"/>
        <v>0</v>
      </c>
      <c r="R791" s="17">
        <f t="shared" si="213"/>
        <v>0</v>
      </c>
      <c r="S791" s="71"/>
      <c r="T791" s="71"/>
    </row>
    <row r="792" spans="2:20" s="18" customFormat="1" ht="15" customHeight="1" x14ac:dyDescent="0.25">
      <c r="B792" s="154"/>
      <c r="C792" s="50" t="s">
        <v>17</v>
      </c>
      <c r="D792" s="20" t="s">
        <v>34</v>
      </c>
      <c r="E792" s="57">
        <f>#REF!</f>
        <v>25</v>
      </c>
      <c r="F792" s="41">
        <f>#REF!</f>
        <v>53.462499999999991</v>
      </c>
      <c r="G792" s="42">
        <f>SUM(H792:K792)</f>
        <v>25</v>
      </c>
      <c r="H792" s="42">
        <f>#REF!</f>
        <v>6</v>
      </c>
      <c r="I792" s="42">
        <f>#REF!</f>
        <v>6</v>
      </c>
      <c r="J792" s="42">
        <f>#REF!</f>
        <v>6</v>
      </c>
      <c r="K792" s="42">
        <f>#REF!</f>
        <v>7</v>
      </c>
      <c r="L792" s="41">
        <f>SUM(M792:P792)</f>
        <v>53.462499999999999</v>
      </c>
      <c r="M792" s="41">
        <f>#REF!</f>
        <v>12.831</v>
      </c>
      <c r="N792" s="41">
        <f>#REF!</f>
        <v>12.831</v>
      </c>
      <c r="O792" s="41">
        <f>#REF!</f>
        <v>12.831</v>
      </c>
      <c r="P792" s="41">
        <f>#REF!</f>
        <v>14.969500000000002</v>
      </c>
      <c r="Q792" s="17">
        <f t="shared" si="212"/>
        <v>0</v>
      </c>
      <c r="R792" s="17">
        <f t="shared" si="213"/>
        <v>0</v>
      </c>
      <c r="S792" s="71"/>
      <c r="T792" s="71"/>
    </row>
    <row r="793" spans="2:20" s="18" customFormat="1" ht="15" customHeight="1" x14ac:dyDescent="0.25">
      <c r="B793" s="154"/>
      <c r="C793" s="50" t="s">
        <v>21</v>
      </c>
      <c r="D793" s="20" t="s">
        <v>34</v>
      </c>
      <c r="E793" s="57">
        <f>#REF!</f>
        <v>0</v>
      </c>
      <c r="F793" s="41">
        <f>#REF!</f>
        <v>0</v>
      </c>
      <c r="G793" s="42">
        <f>SUM(H793:K793)</f>
        <v>0</v>
      </c>
      <c r="H793" s="42">
        <f>#REF!</f>
        <v>0</v>
      </c>
      <c r="I793" s="42">
        <f>#REF!</f>
        <v>0</v>
      </c>
      <c r="J793" s="42">
        <f>#REF!</f>
        <v>0</v>
      </c>
      <c r="K793" s="42">
        <f>#REF!</f>
        <v>0</v>
      </c>
      <c r="L793" s="41">
        <f>SUM(M793:P793)</f>
        <v>0</v>
      </c>
      <c r="M793" s="41">
        <f>#REF!</f>
        <v>0</v>
      </c>
      <c r="N793" s="41">
        <f>#REF!</f>
        <v>0</v>
      </c>
      <c r="O793" s="41">
        <f>#REF!</f>
        <v>0</v>
      </c>
      <c r="P793" s="41">
        <f>#REF!</f>
        <v>0</v>
      </c>
      <c r="Q793" s="17">
        <f t="shared" si="212"/>
        <v>0</v>
      </c>
      <c r="R793" s="17">
        <f t="shared" si="213"/>
        <v>0</v>
      </c>
      <c r="S793" s="71"/>
      <c r="T793" s="71"/>
    </row>
    <row r="794" spans="2:20" s="18" customFormat="1" ht="15" customHeight="1" x14ac:dyDescent="0.25">
      <c r="B794" s="154"/>
      <c r="C794" s="72" t="s">
        <v>37</v>
      </c>
      <c r="D794" s="26" t="s">
        <v>34</v>
      </c>
      <c r="E794" s="55">
        <f>SUM(E795:E797)</f>
        <v>960</v>
      </c>
      <c r="F794" s="55">
        <f t="shared" ref="F794:P794" si="218">SUM(F795:F797)</f>
        <v>2206.1843685000003</v>
      </c>
      <c r="G794" s="55">
        <f t="shared" si="218"/>
        <v>960</v>
      </c>
      <c r="H794" s="55">
        <f t="shared" si="218"/>
        <v>240</v>
      </c>
      <c r="I794" s="55">
        <f t="shared" si="218"/>
        <v>240</v>
      </c>
      <c r="J794" s="55">
        <f t="shared" si="218"/>
        <v>240</v>
      </c>
      <c r="K794" s="55">
        <f t="shared" si="218"/>
        <v>240</v>
      </c>
      <c r="L794" s="55">
        <f t="shared" si="218"/>
        <v>2206.1843685000003</v>
      </c>
      <c r="M794" s="55">
        <f t="shared" si="218"/>
        <v>551.54609212500009</v>
      </c>
      <c r="N794" s="55">
        <f t="shared" si="218"/>
        <v>551.54609212500009</v>
      </c>
      <c r="O794" s="55">
        <f t="shared" si="218"/>
        <v>551.54609212500009</v>
      </c>
      <c r="P794" s="55">
        <f t="shared" si="218"/>
        <v>551.54609212500009</v>
      </c>
      <c r="Q794" s="17">
        <f t="shared" si="212"/>
        <v>0</v>
      </c>
      <c r="R794" s="17">
        <f t="shared" si="213"/>
        <v>0</v>
      </c>
      <c r="S794" s="71"/>
      <c r="T794" s="71"/>
    </row>
    <row r="795" spans="2:20" s="18" customFormat="1" ht="15" customHeight="1" x14ac:dyDescent="0.25">
      <c r="B795" s="154"/>
      <c r="C795" s="33" t="s">
        <v>38</v>
      </c>
      <c r="D795" s="20" t="s">
        <v>34</v>
      </c>
      <c r="E795" s="57">
        <f>#REF!</f>
        <v>468</v>
      </c>
      <c r="F795" s="41">
        <f>#REF!</f>
        <v>1075.5148796437502</v>
      </c>
      <c r="G795" s="42">
        <f>SUM(H795:K795)</f>
        <v>468</v>
      </c>
      <c r="H795" s="42">
        <f>#REF!</f>
        <v>117</v>
      </c>
      <c r="I795" s="42">
        <f>#REF!</f>
        <v>117</v>
      </c>
      <c r="J795" s="42">
        <f>#REF!</f>
        <v>117</v>
      </c>
      <c r="K795" s="42">
        <f>#REF!</f>
        <v>117</v>
      </c>
      <c r="L795" s="41">
        <f>SUM(M795:P795)</f>
        <v>1075.5148796437502</v>
      </c>
      <c r="M795" s="41">
        <f>#REF!</f>
        <v>268.87871991093755</v>
      </c>
      <c r="N795" s="41">
        <f>#REF!</f>
        <v>268.87871991093755</v>
      </c>
      <c r="O795" s="41">
        <f>#REF!</f>
        <v>268.87871991093755</v>
      </c>
      <c r="P795" s="41">
        <f>#REF!</f>
        <v>268.87871991093755</v>
      </c>
      <c r="Q795" s="17">
        <f t="shared" si="212"/>
        <v>0</v>
      </c>
      <c r="R795" s="17">
        <f t="shared" si="213"/>
        <v>0</v>
      </c>
      <c r="S795" s="71"/>
      <c r="T795" s="71"/>
    </row>
    <row r="796" spans="2:20" s="18" customFormat="1" ht="15" customHeight="1" x14ac:dyDescent="0.25">
      <c r="B796" s="154"/>
      <c r="C796" s="33" t="s">
        <v>39</v>
      </c>
      <c r="D796" s="20" t="s">
        <v>34</v>
      </c>
      <c r="E796" s="57">
        <f>#REF!</f>
        <v>300</v>
      </c>
      <c r="F796" s="41">
        <f>#REF!</f>
        <v>689.43261515624988</v>
      </c>
      <c r="G796" s="42">
        <f>SUM(H796:K796)</f>
        <v>300</v>
      </c>
      <c r="H796" s="42">
        <f>#REF!</f>
        <v>75</v>
      </c>
      <c r="I796" s="42">
        <f>#REF!</f>
        <v>75</v>
      </c>
      <c r="J796" s="42">
        <f>#REF!</f>
        <v>75</v>
      </c>
      <c r="K796" s="42">
        <f>#REF!</f>
        <v>75</v>
      </c>
      <c r="L796" s="41">
        <f>SUM(M796:P796)</f>
        <v>689.43261515624988</v>
      </c>
      <c r="M796" s="41">
        <f>#REF!</f>
        <v>172.35815378906247</v>
      </c>
      <c r="N796" s="41">
        <f>#REF!</f>
        <v>172.35815378906247</v>
      </c>
      <c r="O796" s="41">
        <f>#REF!</f>
        <v>172.35815378906247</v>
      </c>
      <c r="P796" s="41">
        <f>#REF!</f>
        <v>172.35815378906247</v>
      </c>
      <c r="Q796" s="17">
        <f t="shared" si="212"/>
        <v>0</v>
      </c>
      <c r="R796" s="17">
        <f t="shared" si="213"/>
        <v>0</v>
      </c>
      <c r="S796" s="71"/>
      <c r="T796" s="71"/>
    </row>
    <row r="797" spans="2:20" s="18" customFormat="1" ht="15" customHeight="1" x14ac:dyDescent="0.25">
      <c r="B797" s="154"/>
      <c r="C797" s="33" t="s">
        <v>40</v>
      </c>
      <c r="D797" s="20" t="s">
        <v>34</v>
      </c>
      <c r="E797" s="57">
        <f>#REF!</f>
        <v>192</v>
      </c>
      <c r="F797" s="41">
        <f>#REF!</f>
        <v>441.23687370000005</v>
      </c>
      <c r="G797" s="42">
        <f>SUM(H797:K797)</f>
        <v>192</v>
      </c>
      <c r="H797" s="42">
        <f>#REF!</f>
        <v>48</v>
      </c>
      <c r="I797" s="42">
        <f>#REF!</f>
        <v>48</v>
      </c>
      <c r="J797" s="42">
        <f>#REF!</f>
        <v>48</v>
      </c>
      <c r="K797" s="42">
        <f>#REF!</f>
        <v>48</v>
      </c>
      <c r="L797" s="41">
        <f>SUM(M797:P797)</f>
        <v>441.23687370000005</v>
      </c>
      <c r="M797" s="41">
        <f>#REF!</f>
        <v>110.30921842500001</v>
      </c>
      <c r="N797" s="41">
        <f>#REF!</f>
        <v>110.30921842500001</v>
      </c>
      <c r="O797" s="41">
        <f>#REF!</f>
        <v>110.30921842500001</v>
      </c>
      <c r="P797" s="41">
        <f>#REF!</f>
        <v>110.30921842500001</v>
      </c>
      <c r="Q797" s="17">
        <f t="shared" si="212"/>
        <v>0</v>
      </c>
      <c r="R797" s="17">
        <f t="shared" si="213"/>
        <v>0</v>
      </c>
      <c r="S797" s="71"/>
      <c r="T797" s="71"/>
    </row>
    <row r="798" spans="2:20" s="18" customFormat="1" ht="15" customHeight="1" x14ac:dyDescent="0.25">
      <c r="B798" s="154"/>
      <c r="C798" s="25" t="s">
        <v>41</v>
      </c>
      <c r="D798" s="26" t="s">
        <v>34</v>
      </c>
      <c r="E798" s="55">
        <f>SUM(E799:E802)</f>
        <v>1211</v>
      </c>
      <c r="F798" s="55">
        <f t="shared" ref="F798:P798" si="219">SUM(F799:F802)</f>
        <v>370.67672621999992</v>
      </c>
      <c r="G798" s="55">
        <f t="shared" si="219"/>
        <v>1211</v>
      </c>
      <c r="H798" s="55">
        <f t="shared" si="219"/>
        <v>303</v>
      </c>
      <c r="I798" s="55">
        <f t="shared" si="219"/>
        <v>303</v>
      </c>
      <c r="J798" s="55">
        <f t="shared" si="219"/>
        <v>303</v>
      </c>
      <c r="K798" s="55">
        <f t="shared" si="219"/>
        <v>302</v>
      </c>
      <c r="L798" s="55">
        <f t="shared" si="219"/>
        <v>370.67672621999998</v>
      </c>
      <c r="M798" s="55">
        <f t="shared" si="219"/>
        <v>92.73032126999999</v>
      </c>
      <c r="N798" s="55">
        <f t="shared" si="219"/>
        <v>92.730321269999976</v>
      </c>
      <c r="O798" s="55">
        <f t="shared" si="219"/>
        <v>92.730321269999976</v>
      </c>
      <c r="P798" s="55">
        <f t="shared" si="219"/>
        <v>92.485762409999978</v>
      </c>
      <c r="Q798" s="17">
        <f t="shared" si="212"/>
        <v>0</v>
      </c>
      <c r="R798" s="17">
        <f t="shared" si="213"/>
        <v>0</v>
      </c>
      <c r="S798" s="71"/>
      <c r="T798" s="71"/>
    </row>
    <row r="799" spans="2:20" s="18" customFormat="1" ht="15" customHeight="1" x14ac:dyDescent="0.25">
      <c r="B799" s="154"/>
      <c r="C799" s="34" t="s">
        <v>16</v>
      </c>
      <c r="D799" s="20" t="s">
        <v>34</v>
      </c>
      <c r="E799" s="57">
        <f>#REF!</f>
        <v>444</v>
      </c>
      <c r="F799" s="41">
        <f>#REF!</f>
        <v>163.752084</v>
      </c>
      <c r="G799" s="42">
        <f>SUM(H799:K799)</f>
        <v>444</v>
      </c>
      <c r="H799" s="42">
        <f>#REF!</f>
        <v>111</v>
      </c>
      <c r="I799" s="42">
        <f>#REF!</f>
        <v>111</v>
      </c>
      <c r="J799" s="42">
        <f>#REF!</f>
        <v>111</v>
      </c>
      <c r="K799" s="42">
        <f>#REF!</f>
        <v>111</v>
      </c>
      <c r="L799" s="41">
        <f>SUM(M799:P799)</f>
        <v>163.752084</v>
      </c>
      <c r="M799" s="41">
        <f>#REF!</f>
        <v>40.938021000000006</v>
      </c>
      <c r="N799" s="41">
        <f>#REF!</f>
        <v>40.938020999999999</v>
      </c>
      <c r="O799" s="41">
        <f>#REF!</f>
        <v>40.938020999999999</v>
      </c>
      <c r="P799" s="41">
        <f>#REF!</f>
        <v>40.938020999999999</v>
      </c>
      <c r="Q799" s="17">
        <f t="shared" si="212"/>
        <v>0</v>
      </c>
      <c r="R799" s="17">
        <f t="shared" si="213"/>
        <v>0</v>
      </c>
      <c r="S799" s="71"/>
      <c r="T799" s="71"/>
    </row>
    <row r="800" spans="2:20" s="18" customFormat="1" ht="15" customHeight="1" x14ac:dyDescent="0.25">
      <c r="B800" s="154"/>
      <c r="C800" s="34" t="s">
        <v>17</v>
      </c>
      <c r="D800" s="20" t="s">
        <v>34</v>
      </c>
      <c r="E800" s="57">
        <f>#REF!</f>
        <v>467</v>
      </c>
      <c r="F800" s="41">
        <f>#REF!</f>
        <v>114.20898761999997</v>
      </c>
      <c r="G800" s="42">
        <f>SUM(H800:K800)</f>
        <v>467</v>
      </c>
      <c r="H800" s="42">
        <f>#REF!</f>
        <v>117</v>
      </c>
      <c r="I800" s="42">
        <f>#REF!</f>
        <v>117</v>
      </c>
      <c r="J800" s="42">
        <f>#REF!</f>
        <v>117</v>
      </c>
      <c r="K800" s="42">
        <f>#REF!</f>
        <v>116</v>
      </c>
      <c r="L800" s="41">
        <f>SUM(M800:P800)</f>
        <v>114.20898761999999</v>
      </c>
      <c r="M800" s="41">
        <f>#REF!</f>
        <v>28.613386619999993</v>
      </c>
      <c r="N800" s="41">
        <f>#REF!</f>
        <v>28.613386619999996</v>
      </c>
      <c r="O800" s="41">
        <f>#REF!</f>
        <v>28.613386619999996</v>
      </c>
      <c r="P800" s="41">
        <f>#REF!</f>
        <v>28.368827759999995</v>
      </c>
      <c r="Q800" s="17">
        <f t="shared" si="212"/>
        <v>0</v>
      </c>
      <c r="R800" s="17">
        <f t="shared" si="213"/>
        <v>0</v>
      </c>
      <c r="S800" s="71"/>
      <c r="T800" s="71"/>
    </row>
    <row r="801" spans="2:20" s="18" customFormat="1" ht="15" customHeight="1" x14ac:dyDescent="0.25">
      <c r="B801" s="154"/>
      <c r="C801" s="34" t="s">
        <v>21</v>
      </c>
      <c r="D801" s="20" t="s">
        <v>34</v>
      </c>
      <c r="E801" s="57">
        <f>#REF!</f>
        <v>120</v>
      </c>
      <c r="F801" s="41">
        <f>#REF!</f>
        <v>31.264880399999996</v>
      </c>
      <c r="G801" s="42">
        <f>SUM(H801:K801)</f>
        <v>120</v>
      </c>
      <c r="H801" s="42">
        <f>#REF!</f>
        <v>30</v>
      </c>
      <c r="I801" s="42">
        <f>#REF!</f>
        <v>30</v>
      </c>
      <c r="J801" s="42">
        <f>#REF!</f>
        <v>30</v>
      </c>
      <c r="K801" s="42">
        <f>#REF!</f>
        <v>30</v>
      </c>
      <c r="L801" s="41">
        <f>SUM(M801:P801)</f>
        <v>31.264880399999999</v>
      </c>
      <c r="M801" s="41">
        <f>#REF!</f>
        <v>7.8162201000000007</v>
      </c>
      <c r="N801" s="41">
        <f>#REF!</f>
        <v>7.8162200999999989</v>
      </c>
      <c r="O801" s="41">
        <f>#REF!</f>
        <v>7.8162200999999989</v>
      </c>
      <c r="P801" s="41">
        <f>#REF!</f>
        <v>7.8162200999999989</v>
      </c>
      <c r="Q801" s="17">
        <f t="shared" si="212"/>
        <v>0</v>
      </c>
      <c r="R801" s="17">
        <f t="shared" si="213"/>
        <v>0</v>
      </c>
      <c r="S801" s="71"/>
      <c r="T801" s="71"/>
    </row>
    <row r="802" spans="2:20" s="18" customFormat="1" ht="15" customHeight="1" x14ac:dyDescent="0.25">
      <c r="B802" s="154"/>
      <c r="C802" s="34" t="s">
        <v>42</v>
      </c>
      <c r="D802" s="20" t="s">
        <v>34</v>
      </c>
      <c r="E802" s="57">
        <f>#REF!</f>
        <v>180</v>
      </c>
      <c r="F802" s="41">
        <f>#REF!</f>
        <v>61.450774199999977</v>
      </c>
      <c r="G802" s="42">
        <f>SUM(H802:K802)</f>
        <v>180</v>
      </c>
      <c r="H802" s="42">
        <f>#REF!</f>
        <v>45</v>
      </c>
      <c r="I802" s="42">
        <f>#REF!</f>
        <v>45</v>
      </c>
      <c r="J802" s="42">
        <f>#REF!</f>
        <v>45</v>
      </c>
      <c r="K802" s="42">
        <f>#REF!</f>
        <v>45</v>
      </c>
      <c r="L802" s="41">
        <f>SUM(M802:P802)</f>
        <v>61.450774199999984</v>
      </c>
      <c r="M802" s="41">
        <f>#REF!</f>
        <v>15.362693549999996</v>
      </c>
      <c r="N802" s="41">
        <f>#REF!</f>
        <v>15.362693549999994</v>
      </c>
      <c r="O802" s="41">
        <f>#REF!</f>
        <v>15.362693549999994</v>
      </c>
      <c r="P802" s="41">
        <f>#REF!</f>
        <v>15.362693549999994</v>
      </c>
      <c r="Q802" s="17">
        <f t="shared" si="212"/>
        <v>0</v>
      </c>
      <c r="R802" s="17">
        <f t="shared" si="213"/>
        <v>0</v>
      </c>
      <c r="S802" s="71"/>
      <c r="T802" s="71"/>
    </row>
    <row r="803" spans="2:20" s="18" customFormat="1" ht="15" customHeight="1" x14ac:dyDescent="0.25">
      <c r="B803" s="154"/>
      <c r="C803" s="25" t="s">
        <v>43</v>
      </c>
      <c r="D803" s="26" t="s">
        <v>34</v>
      </c>
      <c r="E803" s="55">
        <f>SUM(E804:E807)</f>
        <v>1443</v>
      </c>
      <c r="F803" s="55">
        <f t="shared" ref="F803:P803" si="220">SUM(F804:F807)</f>
        <v>188.99918700000001</v>
      </c>
      <c r="G803" s="55">
        <f t="shared" si="220"/>
        <v>1443</v>
      </c>
      <c r="H803" s="55">
        <f t="shared" si="220"/>
        <v>360</v>
      </c>
      <c r="I803" s="55">
        <f t="shared" si="220"/>
        <v>363</v>
      </c>
      <c r="J803" s="55">
        <f t="shared" si="220"/>
        <v>360</v>
      </c>
      <c r="K803" s="55">
        <f t="shared" si="220"/>
        <v>360</v>
      </c>
      <c r="L803" s="55">
        <f>SUM(L804:L807)</f>
        <v>188.99918700000001</v>
      </c>
      <c r="M803" s="55">
        <f t="shared" si="220"/>
        <v>47.160944999999998</v>
      </c>
      <c r="N803" s="55">
        <f t="shared" si="220"/>
        <v>47.516351999999998</v>
      </c>
      <c r="O803" s="55">
        <f t="shared" si="220"/>
        <v>47.160944999999998</v>
      </c>
      <c r="P803" s="55">
        <f t="shared" si="220"/>
        <v>47.160944999999998</v>
      </c>
      <c r="Q803" s="17">
        <f t="shared" si="212"/>
        <v>0</v>
      </c>
      <c r="R803" s="17">
        <f t="shared" si="213"/>
        <v>0</v>
      </c>
      <c r="S803" s="71"/>
      <c r="T803" s="71"/>
    </row>
    <row r="804" spans="2:20" s="18" customFormat="1" ht="15" customHeight="1" x14ac:dyDescent="0.25">
      <c r="B804" s="154"/>
      <c r="C804" s="32" t="s">
        <v>16</v>
      </c>
      <c r="D804" s="20" t="s">
        <v>34</v>
      </c>
      <c r="E804" s="57">
        <f>#REF!</f>
        <v>240</v>
      </c>
      <c r="F804" s="41">
        <f>#REF!</f>
        <v>40.248000000000012</v>
      </c>
      <c r="G804" s="42">
        <f>SUM(H804:K804)</f>
        <v>240</v>
      </c>
      <c r="H804" s="42">
        <f>#REF!</f>
        <v>60</v>
      </c>
      <c r="I804" s="42">
        <f>#REF!</f>
        <v>60</v>
      </c>
      <c r="J804" s="42">
        <f>#REF!</f>
        <v>60</v>
      </c>
      <c r="K804" s="42">
        <f>#REF!</f>
        <v>60</v>
      </c>
      <c r="L804" s="41">
        <f>SUM(M804:P804)</f>
        <v>40.248000000000012</v>
      </c>
      <c r="M804" s="41">
        <f>#REF!</f>
        <v>10.062000000000003</v>
      </c>
      <c r="N804" s="41">
        <f>#REF!</f>
        <v>10.062000000000003</v>
      </c>
      <c r="O804" s="41">
        <f>#REF!</f>
        <v>10.062000000000003</v>
      </c>
      <c r="P804" s="41">
        <f>#REF!</f>
        <v>10.062000000000003</v>
      </c>
      <c r="Q804" s="17">
        <f t="shared" si="212"/>
        <v>0</v>
      </c>
      <c r="R804" s="17">
        <f t="shared" si="213"/>
        <v>0</v>
      </c>
      <c r="S804" s="71"/>
      <c r="T804" s="71"/>
    </row>
    <row r="805" spans="2:20" s="18" customFormat="1" ht="15" customHeight="1" x14ac:dyDescent="0.25">
      <c r="B805" s="154"/>
      <c r="C805" s="32" t="s">
        <v>17</v>
      </c>
      <c r="D805" s="20" t="s">
        <v>34</v>
      </c>
      <c r="E805" s="57">
        <f>#REF!</f>
        <v>660</v>
      </c>
      <c r="F805" s="41">
        <f>#REF!</f>
        <v>73.393319999999989</v>
      </c>
      <c r="G805" s="42">
        <f>SUM(H805:K805)</f>
        <v>660</v>
      </c>
      <c r="H805" s="42">
        <f>#REF!</f>
        <v>165</v>
      </c>
      <c r="I805" s="42">
        <f>#REF!</f>
        <v>165</v>
      </c>
      <c r="J805" s="42">
        <f>#REF!</f>
        <v>165</v>
      </c>
      <c r="K805" s="42">
        <f>#REF!</f>
        <v>165</v>
      </c>
      <c r="L805" s="41">
        <f t="shared" ref="L805:L807" si="221">SUM(M805:P805)</f>
        <v>73.393319999999989</v>
      </c>
      <c r="M805" s="41">
        <f>#REF!</f>
        <v>18.348329999999997</v>
      </c>
      <c r="N805" s="41">
        <f>#REF!</f>
        <v>18.348329999999997</v>
      </c>
      <c r="O805" s="41">
        <f>#REF!</f>
        <v>18.348329999999997</v>
      </c>
      <c r="P805" s="41">
        <f>#REF!</f>
        <v>18.348329999999997</v>
      </c>
      <c r="Q805" s="17">
        <f t="shared" si="212"/>
        <v>0</v>
      </c>
      <c r="R805" s="17">
        <f t="shared" si="213"/>
        <v>0</v>
      </c>
      <c r="S805" s="71"/>
      <c r="T805" s="71"/>
    </row>
    <row r="806" spans="2:20" s="18" customFormat="1" ht="15" customHeight="1" x14ac:dyDescent="0.25">
      <c r="B806" s="154"/>
      <c r="C806" s="32" t="s">
        <v>21</v>
      </c>
      <c r="D806" s="20" t="s">
        <v>34</v>
      </c>
      <c r="E806" s="57">
        <f>#REF!</f>
        <v>243</v>
      </c>
      <c r="F806" s="41">
        <f>#REF!</f>
        <v>28.787967000000002</v>
      </c>
      <c r="G806" s="42">
        <f>SUM(H806:K806)</f>
        <v>243</v>
      </c>
      <c r="H806" s="42">
        <f>#REF!</f>
        <v>60</v>
      </c>
      <c r="I806" s="42">
        <f>#REF!</f>
        <v>63</v>
      </c>
      <c r="J806" s="42">
        <f>#REF!</f>
        <v>60</v>
      </c>
      <c r="K806" s="42">
        <f>#REF!</f>
        <v>60</v>
      </c>
      <c r="L806" s="41">
        <f t="shared" si="221"/>
        <v>28.787967000000002</v>
      </c>
      <c r="M806" s="41">
        <f>#REF!</f>
        <v>7.1081400000000006</v>
      </c>
      <c r="N806" s="41">
        <f>#REF!</f>
        <v>7.4635470000000002</v>
      </c>
      <c r="O806" s="41">
        <f>#REF!</f>
        <v>7.1081400000000006</v>
      </c>
      <c r="P806" s="41">
        <f>#REF!</f>
        <v>7.1081400000000006</v>
      </c>
      <c r="Q806" s="17">
        <f t="shared" si="212"/>
        <v>0</v>
      </c>
      <c r="R806" s="17">
        <f t="shared" si="213"/>
        <v>0</v>
      </c>
      <c r="S806" s="71"/>
      <c r="T806" s="71"/>
    </row>
    <row r="807" spans="2:20" s="18" customFormat="1" ht="15" customHeight="1" x14ac:dyDescent="0.25">
      <c r="B807" s="154"/>
      <c r="C807" s="32" t="s">
        <v>22</v>
      </c>
      <c r="D807" s="20" t="s">
        <v>34</v>
      </c>
      <c r="E807" s="57">
        <f>#REF!</f>
        <v>300</v>
      </c>
      <c r="F807" s="41">
        <f>#REF!</f>
        <v>46.569899999999997</v>
      </c>
      <c r="G807" s="42">
        <f>SUM(H807:K807)</f>
        <v>300</v>
      </c>
      <c r="H807" s="42">
        <f>#REF!</f>
        <v>75</v>
      </c>
      <c r="I807" s="42">
        <f>#REF!</f>
        <v>75</v>
      </c>
      <c r="J807" s="42">
        <f>#REF!</f>
        <v>75</v>
      </c>
      <c r="K807" s="42">
        <f>#REF!</f>
        <v>75</v>
      </c>
      <c r="L807" s="41">
        <f t="shared" si="221"/>
        <v>46.569899999999997</v>
      </c>
      <c r="M807" s="41">
        <f>#REF!</f>
        <v>11.642474999999999</v>
      </c>
      <c r="N807" s="41">
        <f>#REF!</f>
        <v>11.642474999999999</v>
      </c>
      <c r="O807" s="41">
        <f>#REF!</f>
        <v>11.642474999999999</v>
      </c>
      <c r="P807" s="41">
        <f>#REF!</f>
        <v>11.642474999999999</v>
      </c>
      <c r="Q807" s="17">
        <f t="shared" si="212"/>
        <v>0</v>
      </c>
      <c r="R807" s="17">
        <f t="shared" si="213"/>
        <v>0</v>
      </c>
      <c r="S807" s="71"/>
      <c r="T807" s="71"/>
    </row>
    <row r="808" spans="2:20" s="18" customFormat="1" ht="15" customHeight="1" x14ac:dyDescent="0.25">
      <c r="B808" s="154"/>
      <c r="C808" s="25" t="s">
        <v>47</v>
      </c>
      <c r="D808" s="26" t="s">
        <v>34</v>
      </c>
      <c r="E808" s="55">
        <f>'[1]ПМО взр'!BG$840</f>
        <v>130</v>
      </c>
      <c r="F808" s="30">
        <f>'[1]ПМО взр'!NZ$840</f>
        <v>448.02800000000002</v>
      </c>
      <c r="G808" s="44">
        <f>H808+I808+J808+K808</f>
        <v>130</v>
      </c>
      <c r="H808" s="44">
        <f>'[1]ПМО взр'!N$840</f>
        <v>36</v>
      </c>
      <c r="I808" s="44">
        <f>'[1]ПМО взр'!Z$840</f>
        <v>58</v>
      </c>
      <c r="J808" s="44">
        <f>'[1]ПМО взр'!AL$840</f>
        <v>33</v>
      </c>
      <c r="K808" s="44">
        <f>'[1]ПМО взр'!BD$840</f>
        <v>3</v>
      </c>
      <c r="L808" s="73">
        <f>M808+N808+O808+P808</f>
        <v>448.02800000000008</v>
      </c>
      <c r="M808" s="30">
        <f>'[1]ПМО взр'!FI$840</f>
        <v>118.79199999999997</v>
      </c>
      <c r="N808" s="30">
        <f>'[1]ПМО взр'!HQ$840</f>
        <v>201.83600000000004</v>
      </c>
      <c r="O808" s="30">
        <f>'[1]ПМО взр'!JY$840</f>
        <v>116.82400000000003</v>
      </c>
      <c r="P808" s="30">
        <f>'[1]ПМО взр'!NK$840</f>
        <v>10.576000000000001</v>
      </c>
      <c r="Q808" s="17">
        <f t="shared" si="212"/>
        <v>0</v>
      </c>
      <c r="R808" s="17">
        <f t="shared" si="213"/>
        <v>0</v>
      </c>
      <c r="S808" s="71"/>
      <c r="T808" s="71"/>
    </row>
    <row r="809" spans="2:20" s="18" customFormat="1" ht="15" customHeight="1" x14ac:dyDescent="0.25">
      <c r="B809" s="154"/>
      <c r="C809" s="25" t="s">
        <v>48</v>
      </c>
      <c r="D809" s="26" t="s">
        <v>34</v>
      </c>
      <c r="E809" s="55">
        <f>'[1]Проф.МО дети  '!V$331</f>
        <v>288</v>
      </c>
      <c r="F809" s="30">
        <f>'[1]Проф.МО дети  '!EF$331</f>
        <v>1029.7807637100302</v>
      </c>
      <c r="G809" s="64">
        <f t="shared" ref="G809:G815" si="222">H809+I809+J809+K809</f>
        <v>288</v>
      </c>
      <c r="H809" s="44">
        <f>'[1]Проф.МО дети  '!G$331</f>
        <v>31</v>
      </c>
      <c r="I809" s="44">
        <f>'[1]Проф.МО дети  '!K$331</f>
        <v>19</v>
      </c>
      <c r="J809" s="44">
        <f>'[1]Проф.МО дети  '!O$331</f>
        <v>218</v>
      </c>
      <c r="K809" s="44">
        <f>'[1]Проф.МО дети  '!U$331</f>
        <v>20</v>
      </c>
      <c r="L809" s="73">
        <f t="shared" ref="L809:L815" si="223">M809+N809+O809+P809</f>
        <v>1029.7807637100302</v>
      </c>
      <c r="M809" s="30">
        <f>'[1]Проф.МО дети  '!BI$331</f>
        <v>75.908956610795187</v>
      </c>
      <c r="N809" s="30">
        <f>'[1]Проф.МО дети  '!CC$331</f>
        <v>41.436885467120312</v>
      </c>
      <c r="O809" s="30">
        <f>'[1]Проф.МО дети  '!CW$331</f>
        <v>871.96554706412689</v>
      </c>
      <c r="P809" s="30">
        <f>'[1]Проф.МО дети  '!EA$331</f>
        <v>40.469374567987956</v>
      </c>
      <c r="Q809" s="17">
        <f t="shared" si="212"/>
        <v>0</v>
      </c>
      <c r="R809" s="17">
        <f t="shared" si="213"/>
        <v>0</v>
      </c>
      <c r="S809" s="71"/>
      <c r="T809" s="71"/>
    </row>
    <row r="810" spans="2:20" s="18" customFormat="1" ht="15" customHeight="1" x14ac:dyDescent="0.25">
      <c r="B810" s="154"/>
      <c r="C810" s="25" t="s">
        <v>49</v>
      </c>
      <c r="D810" s="26" t="s">
        <v>34</v>
      </c>
      <c r="E810" s="55">
        <f>'[1]ДДС ТЖС'!V$78</f>
        <v>21</v>
      </c>
      <c r="F810" s="30">
        <f>'[1]ДДС ТЖС'!EH$78</f>
        <v>245.73973840160002</v>
      </c>
      <c r="G810" s="64">
        <f t="shared" si="222"/>
        <v>21</v>
      </c>
      <c r="H810" s="44">
        <f>'[1]ДДС ТЖС'!G$78</f>
        <v>0</v>
      </c>
      <c r="I810" s="44">
        <f>'[1]ДДС ТЖС'!K$78</f>
        <v>0</v>
      </c>
      <c r="J810" s="44">
        <f>'[1]ДДС ТЖС'!O$78</f>
        <v>21</v>
      </c>
      <c r="K810" s="44">
        <f>'[1]ДДС ТЖС'!U$78</f>
        <v>0</v>
      </c>
      <c r="L810" s="73">
        <f t="shared" si="223"/>
        <v>245.73973840160002</v>
      </c>
      <c r="M810" s="30">
        <f>'[1]ДДС ТЖС'!BK$78</f>
        <v>0</v>
      </c>
      <c r="N810" s="30">
        <f>'[1]ДДС ТЖС'!CE$78</f>
        <v>0</v>
      </c>
      <c r="O810" s="30">
        <f>'[1]ДДС ТЖС'!CY$78</f>
        <v>245.73973840160002</v>
      </c>
      <c r="P810" s="30">
        <f>'[1]ДДС ТЖС'!EC$78</f>
        <v>0</v>
      </c>
      <c r="Q810" s="17">
        <f t="shared" si="212"/>
        <v>0</v>
      </c>
      <c r="R810" s="17">
        <f t="shared" si="213"/>
        <v>0</v>
      </c>
      <c r="S810" s="71"/>
      <c r="T810" s="71"/>
    </row>
    <row r="811" spans="2:20" s="18" customFormat="1" ht="15" customHeight="1" x14ac:dyDescent="0.25">
      <c r="B811" s="154"/>
      <c r="C811" s="25" t="s">
        <v>50</v>
      </c>
      <c r="D811" s="26" t="s">
        <v>34</v>
      </c>
      <c r="E811" s="55">
        <f>'[1]ДДС опека'!V$77</f>
        <v>15</v>
      </c>
      <c r="F811" s="30">
        <f>'[1]ДДС опека'!EJ$77</f>
        <v>183.79434114400004</v>
      </c>
      <c r="G811" s="64">
        <f t="shared" si="222"/>
        <v>15</v>
      </c>
      <c r="H811" s="44">
        <f>'[1]ДДС опека'!G$77</f>
        <v>0</v>
      </c>
      <c r="I811" s="44">
        <f>'[1]ДДС опека'!K$77</f>
        <v>0</v>
      </c>
      <c r="J811" s="44">
        <f>'[1]ДДС опека'!O$77</f>
        <v>15</v>
      </c>
      <c r="K811" s="44">
        <f>'[1]ДДС опека'!U$77</f>
        <v>0</v>
      </c>
      <c r="L811" s="73">
        <f t="shared" si="223"/>
        <v>183.79434114400004</v>
      </c>
      <c r="M811" s="30">
        <f>'[1]ДДС опека'!BK$77</f>
        <v>0</v>
      </c>
      <c r="N811" s="30">
        <f>'[1]ДДС опека'!CE$77</f>
        <v>0</v>
      </c>
      <c r="O811" s="30">
        <f>'[1]ДДС опека'!CY$77</f>
        <v>183.79434114400004</v>
      </c>
      <c r="P811" s="30">
        <f>'[1]ДДС опека'!EC$77</f>
        <v>0</v>
      </c>
      <c r="Q811" s="17">
        <f t="shared" si="212"/>
        <v>0</v>
      </c>
      <c r="R811" s="17">
        <f t="shared" si="213"/>
        <v>0</v>
      </c>
      <c r="S811" s="71"/>
      <c r="T811" s="71"/>
    </row>
    <row r="812" spans="2:20" s="18" customFormat="1" ht="15" customHeight="1" x14ac:dyDescent="0.25">
      <c r="B812" s="154"/>
      <c r="C812" s="25" t="s">
        <v>51</v>
      </c>
      <c r="D812" s="26" t="s">
        <v>34</v>
      </c>
      <c r="E812" s="55">
        <f>'[1]ДВН1Этап новый '!BG$695</f>
        <v>619</v>
      </c>
      <c r="F812" s="30">
        <f>'[1]ДВН1Этап новый '!OB$695</f>
        <v>3190.6442388840005</v>
      </c>
      <c r="G812" s="44">
        <f>H812+I812+J812+K812</f>
        <v>619</v>
      </c>
      <c r="H812" s="44">
        <f>'[1]ДВН1Этап новый '!N$695</f>
        <v>287</v>
      </c>
      <c r="I812" s="44">
        <f>'[1]ДВН1Этап новый '!Z$695</f>
        <v>230</v>
      </c>
      <c r="J812" s="44">
        <f>'[1]ДВН1Этап новый '!AL$695</f>
        <v>102</v>
      </c>
      <c r="K812" s="44">
        <f>'[1]ДВН1Этап новый '!BD$695</f>
        <v>0</v>
      </c>
      <c r="L812" s="73">
        <f t="shared" si="223"/>
        <v>3190.6442388840005</v>
      </c>
      <c r="M812" s="30">
        <f>'[1]ДВН1Этап новый '!FK$695</f>
        <v>1312.5460477768004</v>
      </c>
      <c r="N812" s="30">
        <f>'[1]ДВН1Этап новый '!HS$695</f>
        <v>1191.4950597210002</v>
      </c>
      <c r="O812" s="30">
        <f>'[1]ДВН1Этап новый '!KA$695</f>
        <v>686.60313138619995</v>
      </c>
      <c r="P812" s="30">
        <f>'[1]ДВН1Этап новый '!NM$695</f>
        <v>0</v>
      </c>
      <c r="Q812" s="17">
        <f t="shared" si="212"/>
        <v>0</v>
      </c>
      <c r="R812" s="17">
        <f t="shared" si="213"/>
        <v>0</v>
      </c>
      <c r="S812" s="71"/>
      <c r="T812" s="71"/>
    </row>
    <row r="813" spans="2:20" s="18" customFormat="1" ht="15" customHeight="1" x14ac:dyDescent="0.25">
      <c r="B813" s="154"/>
      <c r="C813" s="25" t="s">
        <v>52</v>
      </c>
      <c r="D813" s="26" t="s">
        <v>34</v>
      </c>
      <c r="E813" s="55">
        <f>'[1]ДВН2 этап'!BG$701</f>
        <v>40</v>
      </c>
      <c r="F813" s="30">
        <f>'[1]ДВН2 этап'!NP$701</f>
        <v>244.67626582380001</v>
      </c>
      <c r="G813" s="64">
        <f t="shared" si="222"/>
        <v>40</v>
      </c>
      <c r="H813" s="44">
        <f>'[1]ДВН2 этап'!N$701</f>
        <v>40</v>
      </c>
      <c r="I813" s="44">
        <f>'[1]ДВН2 этап'!Z$701</f>
        <v>0</v>
      </c>
      <c r="J813" s="44">
        <f>'[1]ДВН2 этап'!AL$701</f>
        <v>0</v>
      </c>
      <c r="K813" s="44">
        <f>'[1]ДВН2 этап'!BD$701</f>
        <v>0</v>
      </c>
      <c r="L813" s="73">
        <f t="shared" si="223"/>
        <v>244.67626582380001</v>
      </c>
      <c r="M813" s="30">
        <f>'[1]ДВН2 этап'!EY$701</f>
        <v>244.67626582380001</v>
      </c>
      <c r="N813" s="30">
        <f>'[1]ДВН2 этап'!HG$701</f>
        <v>0</v>
      </c>
      <c r="O813" s="30">
        <f>'[1]ДВН2 этап'!JO$701</f>
        <v>0</v>
      </c>
      <c r="P813" s="30">
        <f>'[1]ДВН2 этап'!NA$701</f>
        <v>0</v>
      </c>
      <c r="Q813" s="17">
        <f t="shared" si="212"/>
        <v>0</v>
      </c>
      <c r="R813" s="17">
        <f t="shared" si="213"/>
        <v>0</v>
      </c>
      <c r="S813" s="71"/>
      <c r="T813" s="71"/>
    </row>
    <row r="814" spans="2:20" s="18" customFormat="1" ht="15" customHeight="1" x14ac:dyDescent="0.25">
      <c r="B814" s="154"/>
      <c r="C814" s="25" t="s">
        <v>53</v>
      </c>
      <c r="D814" s="26" t="s">
        <v>34</v>
      </c>
      <c r="E814" s="55">
        <f>'[1]1 этап угл.дисп.'!BG$111</f>
        <v>50</v>
      </c>
      <c r="F814" s="30">
        <f>'[1]1 этап угл.дисп.'!NB$111</f>
        <v>78.200000000000017</v>
      </c>
      <c r="G814" s="52">
        <f t="shared" si="222"/>
        <v>50</v>
      </c>
      <c r="H814" s="44">
        <f>'[1]1 этап угл.дисп.'!N$111</f>
        <v>15</v>
      </c>
      <c r="I814" s="44">
        <f>'[1]1 этап угл.дисп.'!Z$111</f>
        <v>15</v>
      </c>
      <c r="J814" s="44">
        <f>'[1]1 этап угл.дисп.'!AL$111</f>
        <v>20</v>
      </c>
      <c r="K814" s="44">
        <f>'[1]1 этап угл.дисп.'!BD$111</f>
        <v>0</v>
      </c>
      <c r="L814" s="74">
        <f t="shared" si="223"/>
        <v>78.200000000000017</v>
      </c>
      <c r="M814" s="30">
        <f>'[1]1 этап угл.дисп.'!EI$111</f>
        <v>23.460000000000004</v>
      </c>
      <c r="N814" s="30">
        <f>'[1]1 этап угл.дисп.'!GQ$111</f>
        <v>23.460000000000004</v>
      </c>
      <c r="O814" s="30">
        <f>'[1]1 этап угл.дисп.'!IY$111</f>
        <v>31.280000000000008</v>
      </c>
      <c r="P814" s="30">
        <f>'[1]1 этап угл.дисп.'!MK$111</f>
        <v>0</v>
      </c>
      <c r="Q814" s="17">
        <f t="shared" si="212"/>
        <v>0</v>
      </c>
      <c r="R814" s="17">
        <f t="shared" si="213"/>
        <v>0</v>
      </c>
      <c r="S814" s="71"/>
      <c r="T814" s="71"/>
    </row>
    <row r="815" spans="2:20" s="18" customFormat="1" ht="15" customHeight="1" x14ac:dyDescent="0.25">
      <c r="B815" s="154"/>
      <c r="C815" s="25" t="s">
        <v>54</v>
      </c>
      <c r="D815" s="26" t="s">
        <v>34</v>
      </c>
      <c r="E815" s="55">
        <f>'[1]2 этап угл.дисп.'!U$102</f>
        <v>2</v>
      </c>
      <c r="F815" s="30">
        <f>'[1]2 этап угл.дисп.'!DV$102</f>
        <v>14.097912787200004</v>
      </c>
      <c r="G815" s="44">
        <f t="shared" si="222"/>
        <v>2</v>
      </c>
      <c r="H815" s="44">
        <f>'[1]2 этап угл.дисп.'!F$102</f>
        <v>0</v>
      </c>
      <c r="I815" s="44">
        <f>'[1]2 этап угл.дисп.'!J$102</f>
        <v>0</v>
      </c>
      <c r="J815" s="44">
        <f>'[1]2 этап угл.дисп.'!N$102</f>
        <v>2</v>
      </c>
      <c r="K815" s="44">
        <f>'[1]2 этап угл.дисп.'!T$102</f>
        <v>0</v>
      </c>
      <c r="L815" s="73">
        <f t="shared" si="223"/>
        <v>14.097912787200004</v>
      </c>
      <c r="M815" s="30">
        <f>'[1]2 этап угл.дисп.'!AY$102</f>
        <v>0</v>
      </c>
      <c r="N815" s="30">
        <f>'[1]2 этап угл.дисп.'!BS$102</f>
        <v>0</v>
      </c>
      <c r="O815" s="30">
        <f>'[1]2 этап угл.дисп.'!CM$102</f>
        <v>14.097912787200004</v>
      </c>
      <c r="P815" s="30">
        <f>'[1]2 этап угл.дисп.'!DQ$102</f>
        <v>0</v>
      </c>
      <c r="Q815" s="17">
        <f t="shared" si="212"/>
        <v>0</v>
      </c>
      <c r="R815" s="17">
        <f t="shared" si="213"/>
        <v>0</v>
      </c>
      <c r="S815" s="71"/>
      <c r="T815" s="71"/>
    </row>
    <row r="816" spans="2:20" s="18" customFormat="1" ht="15" customHeight="1" x14ac:dyDescent="0.25">
      <c r="B816" s="154"/>
      <c r="C816" s="149" t="s">
        <v>8</v>
      </c>
      <c r="D816" s="149"/>
      <c r="E816" s="69">
        <f>E781+E786+E787+E790+E794+E798+E803+E808+E809+E810+E811+E812+E813+E814+E815</f>
        <v>10864</v>
      </c>
      <c r="F816" s="69">
        <f t="shared" ref="F816:P816" si="224">F781+F786+F787+F790+F794+F798+F803+F808+F809+F810+F811+F812+F813+F814+F815</f>
        <v>24463.148417377761</v>
      </c>
      <c r="G816" s="69">
        <f t="shared" si="224"/>
        <v>10864</v>
      </c>
      <c r="H816" s="69">
        <f t="shared" si="224"/>
        <v>2911</v>
      </c>
      <c r="I816" s="69">
        <f t="shared" si="224"/>
        <v>2703</v>
      </c>
      <c r="J816" s="69">
        <f t="shared" si="224"/>
        <v>2808</v>
      </c>
      <c r="K816" s="69">
        <f t="shared" si="224"/>
        <v>2442</v>
      </c>
      <c r="L816" s="69">
        <f t="shared" si="224"/>
        <v>24463.148417377761</v>
      </c>
      <c r="M816" s="69">
        <f t="shared" si="224"/>
        <v>6682.3414586376139</v>
      </c>
      <c r="N816" s="69">
        <f t="shared" si="224"/>
        <v>6055.161687421727</v>
      </c>
      <c r="O816" s="69">
        <f t="shared" si="224"/>
        <v>6890.8598803370269</v>
      </c>
      <c r="P816" s="69">
        <f t="shared" si="224"/>
        <v>4834.7853909813875</v>
      </c>
      <c r="Q816" s="17">
        <f t="shared" si="212"/>
        <v>0</v>
      </c>
      <c r="R816" s="17">
        <f t="shared" si="213"/>
        <v>0</v>
      </c>
      <c r="S816" s="71"/>
      <c r="T816" s="71"/>
    </row>
    <row r="817" spans="2:20" s="18" customFormat="1" ht="42.75" customHeight="1" x14ac:dyDescent="0.25">
      <c r="B817" s="154" t="s">
        <v>87</v>
      </c>
      <c r="C817" s="25" t="s">
        <v>14</v>
      </c>
      <c r="D817" s="26" t="s">
        <v>15</v>
      </c>
      <c r="E817" s="55">
        <f>E818+E819+E820+E822+E823+E824+E825+E826+E827</f>
        <v>13606</v>
      </c>
      <c r="F817" s="55">
        <f t="shared" ref="F817:P817" si="225">F818+F819+F820+F822+F823+F824+F825+F826+F827</f>
        <v>41866.017104548198</v>
      </c>
      <c r="G817" s="55">
        <f t="shared" si="225"/>
        <v>13606</v>
      </c>
      <c r="H817" s="55">
        <f t="shared" si="225"/>
        <v>3398</v>
      </c>
      <c r="I817" s="55">
        <f t="shared" si="225"/>
        <v>3403</v>
      </c>
      <c r="J817" s="55">
        <f t="shared" si="225"/>
        <v>3403</v>
      </c>
      <c r="K817" s="55">
        <f t="shared" si="225"/>
        <v>3402</v>
      </c>
      <c r="L817" s="55">
        <f t="shared" si="225"/>
        <v>41866.017104548198</v>
      </c>
      <c r="M817" s="55">
        <f t="shared" si="225"/>
        <v>10367.1496488018</v>
      </c>
      <c r="N817" s="55">
        <f t="shared" si="225"/>
        <v>10500.507730850399</v>
      </c>
      <c r="O817" s="55">
        <f t="shared" si="225"/>
        <v>10500.507730850399</v>
      </c>
      <c r="P817" s="55">
        <f t="shared" si="225"/>
        <v>10497.851994045599</v>
      </c>
      <c r="Q817" s="56">
        <f t="shared" si="212"/>
        <v>0</v>
      </c>
      <c r="R817" s="56">
        <f t="shared" si="213"/>
        <v>0</v>
      </c>
      <c r="S817" s="71"/>
      <c r="T817" s="71"/>
    </row>
    <row r="818" spans="2:20" s="18" customFormat="1" ht="15" customHeight="1" x14ac:dyDescent="0.25">
      <c r="B818" s="154"/>
      <c r="C818" s="45" t="s">
        <v>17</v>
      </c>
      <c r="D818" s="20" t="s">
        <v>15</v>
      </c>
      <c r="E818" s="57">
        <f>#REF!</f>
        <v>3385</v>
      </c>
      <c r="F818" s="41">
        <f>#REF!</f>
        <v>7545.0751670052005</v>
      </c>
      <c r="G818" s="42">
        <f>SUM(H818:K818)</f>
        <v>3385</v>
      </c>
      <c r="H818" s="42">
        <f>#REF!</f>
        <v>846</v>
      </c>
      <c r="I818" s="42">
        <f>#REF!</f>
        <v>846</v>
      </c>
      <c r="J818" s="42">
        <f>#REF!</f>
        <v>846</v>
      </c>
      <c r="K818" s="42">
        <f>#REF!</f>
        <v>847</v>
      </c>
      <c r="L818" s="41">
        <f>SUM(M818:P818)</f>
        <v>7545.0751670051995</v>
      </c>
      <c r="M818" s="41">
        <f>#REF!</f>
        <v>1883.5704357084001</v>
      </c>
      <c r="N818" s="41">
        <f>#REF!</f>
        <v>1886.4249715152</v>
      </c>
      <c r="O818" s="41">
        <f>#REF!</f>
        <v>1886.4249715152</v>
      </c>
      <c r="P818" s="41">
        <f>#REF!</f>
        <v>1888.6547882663999</v>
      </c>
      <c r="Q818" s="17">
        <f t="shared" si="212"/>
        <v>0</v>
      </c>
      <c r="R818" s="17">
        <f t="shared" si="213"/>
        <v>0</v>
      </c>
      <c r="S818" s="71"/>
      <c r="T818" s="71"/>
    </row>
    <row r="819" spans="2:20" s="18" customFormat="1" ht="15" customHeight="1" x14ac:dyDescent="0.25">
      <c r="B819" s="154"/>
      <c r="C819" s="45" t="s">
        <v>16</v>
      </c>
      <c r="D819" s="20" t="s">
        <v>15</v>
      </c>
      <c r="E819" s="57">
        <f>#REF!</f>
        <v>3385</v>
      </c>
      <c r="F819" s="41">
        <f>#REF!</f>
        <v>11760.5580777252</v>
      </c>
      <c r="G819" s="42">
        <f t="shared" ref="G819:G827" si="226">SUM(H819:K819)</f>
        <v>3385</v>
      </c>
      <c r="H819" s="42">
        <f>#REF!</f>
        <v>846</v>
      </c>
      <c r="I819" s="42">
        <f>#REF!</f>
        <v>846</v>
      </c>
      <c r="J819" s="42">
        <f>#REF!</f>
        <v>846</v>
      </c>
      <c r="K819" s="42">
        <f>#REF!</f>
        <v>847</v>
      </c>
      <c r="L819" s="41">
        <f t="shared" ref="L819:L827" si="227">SUM(M819:P819)</f>
        <v>11760.5580777252</v>
      </c>
      <c r="M819" s="41">
        <f>#REF!</f>
        <v>2918.4327108683997</v>
      </c>
      <c r="N819" s="41">
        <f>#REF!</f>
        <v>2946.2142813552</v>
      </c>
      <c r="O819" s="41">
        <f>#REF!</f>
        <v>2946.2142813552</v>
      </c>
      <c r="P819" s="41">
        <f>#REF!</f>
        <v>2949.6968041463997</v>
      </c>
      <c r="Q819" s="17">
        <f t="shared" si="212"/>
        <v>0</v>
      </c>
      <c r="R819" s="17">
        <f t="shared" si="213"/>
        <v>0</v>
      </c>
      <c r="S819" s="71"/>
      <c r="T819" s="71"/>
    </row>
    <row r="820" spans="2:20" s="18" customFormat="1" ht="34.5" customHeight="1" x14ac:dyDescent="0.25">
      <c r="B820" s="154"/>
      <c r="C820" s="19" t="s">
        <v>19</v>
      </c>
      <c r="D820" s="20" t="s">
        <v>15</v>
      </c>
      <c r="E820" s="57">
        <f>#REF!</f>
        <v>1150</v>
      </c>
      <c r="F820" s="41">
        <f>#REF!</f>
        <v>3410.1318043169995</v>
      </c>
      <c r="G820" s="42">
        <f t="shared" si="226"/>
        <v>1150</v>
      </c>
      <c r="H820" s="42">
        <f>#REF!</f>
        <v>286</v>
      </c>
      <c r="I820" s="42">
        <f>#REF!</f>
        <v>288</v>
      </c>
      <c r="J820" s="42">
        <f>#REF!</f>
        <v>288</v>
      </c>
      <c r="K820" s="42">
        <f>#REF!</f>
        <v>288</v>
      </c>
      <c r="L820" s="41">
        <f t="shared" si="227"/>
        <v>3410.1318043169999</v>
      </c>
      <c r="M820" s="41">
        <f>#REF!</f>
        <v>834.16732014420006</v>
      </c>
      <c r="N820" s="41">
        <f>#REF!</f>
        <v>858.65482805759996</v>
      </c>
      <c r="O820" s="41">
        <f>#REF!</f>
        <v>858.65482805759996</v>
      </c>
      <c r="P820" s="41">
        <f>#REF!</f>
        <v>858.65482805759996</v>
      </c>
      <c r="Q820" s="17">
        <f t="shared" si="212"/>
        <v>0</v>
      </c>
      <c r="R820" s="17">
        <f t="shared" si="213"/>
        <v>0</v>
      </c>
      <c r="S820" s="71"/>
      <c r="T820" s="71"/>
    </row>
    <row r="821" spans="2:20" s="18" customFormat="1" ht="34.5" customHeight="1" x14ac:dyDescent="0.25">
      <c r="B821" s="154"/>
      <c r="C821" s="19" t="s">
        <v>20</v>
      </c>
      <c r="D821" s="20" t="s">
        <v>15</v>
      </c>
      <c r="E821" s="57"/>
      <c r="F821" s="41"/>
      <c r="G821" s="42"/>
      <c r="H821" s="42"/>
      <c r="I821" s="42"/>
      <c r="J821" s="42"/>
      <c r="K821" s="42"/>
      <c r="L821" s="41"/>
      <c r="M821" s="41"/>
      <c r="N821" s="41"/>
      <c r="O821" s="41"/>
      <c r="P821" s="41"/>
      <c r="Q821" s="17">
        <f t="shared" si="212"/>
        <v>0</v>
      </c>
      <c r="R821" s="17">
        <f t="shared" si="213"/>
        <v>0</v>
      </c>
      <c r="S821" s="71"/>
      <c r="T821" s="71"/>
    </row>
    <row r="822" spans="2:20" s="18" customFormat="1" ht="32.25" customHeight="1" x14ac:dyDescent="0.25">
      <c r="B822" s="154"/>
      <c r="C822" s="19" t="s">
        <v>42</v>
      </c>
      <c r="D822" s="20" t="s">
        <v>15</v>
      </c>
      <c r="E822" s="57">
        <f>#REF!</f>
        <v>2140</v>
      </c>
      <c r="F822" s="41">
        <f>#REF!</f>
        <v>9337.4768774100012</v>
      </c>
      <c r="G822" s="42">
        <f t="shared" si="226"/>
        <v>2140</v>
      </c>
      <c r="H822" s="42">
        <f>#REF!</f>
        <v>535</v>
      </c>
      <c r="I822" s="42">
        <f>#REF!</f>
        <v>535</v>
      </c>
      <c r="J822" s="42">
        <f>#REF!</f>
        <v>535</v>
      </c>
      <c r="K822" s="42">
        <f>#REF!</f>
        <v>535</v>
      </c>
      <c r="L822" s="41">
        <f t="shared" si="227"/>
        <v>9337.4768774100012</v>
      </c>
      <c r="M822" s="41">
        <f>#REF!</f>
        <v>2300.4006977100003</v>
      </c>
      <c r="N822" s="41">
        <f>#REF!</f>
        <v>2345.6920599000005</v>
      </c>
      <c r="O822" s="41">
        <f>#REF!</f>
        <v>2345.6920599000005</v>
      </c>
      <c r="P822" s="41">
        <f>#REF!</f>
        <v>2345.6920599000005</v>
      </c>
      <c r="Q822" s="17">
        <f t="shared" si="212"/>
        <v>0</v>
      </c>
      <c r="R822" s="17">
        <f t="shared" si="213"/>
        <v>0</v>
      </c>
      <c r="S822" s="71"/>
      <c r="T822" s="71"/>
    </row>
    <row r="823" spans="2:20" s="18" customFormat="1" ht="15" customHeight="1" x14ac:dyDescent="0.25">
      <c r="B823" s="154"/>
      <c r="C823" s="19" t="s">
        <v>21</v>
      </c>
      <c r="D823" s="20" t="s">
        <v>15</v>
      </c>
      <c r="E823" s="57">
        <f>#REF!</f>
        <v>1150</v>
      </c>
      <c r="F823" s="41">
        <f>#REF!</f>
        <v>3015.9513675510007</v>
      </c>
      <c r="G823" s="42">
        <f t="shared" si="226"/>
        <v>1150</v>
      </c>
      <c r="H823" s="42">
        <f>#REF!</f>
        <v>287</v>
      </c>
      <c r="I823" s="42">
        <f>#REF!</f>
        <v>288</v>
      </c>
      <c r="J823" s="42">
        <f>#REF!</f>
        <v>288</v>
      </c>
      <c r="K823" s="42">
        <f>#REF!</f>
        <v>287</v>
      </c>
      <c r="L823" s="41">
        <f t="shared" si="227"/>
        <v>3015.9513675510007</v>
      </c>
      <c r="M823" s="41">
        <f>#REF!</f>
        <v>745.67221125900005</v>
      </c>
      <c r="N823" s="41">
        <f>#REF!</f>
        <v>757.6366129920001</v>
      </c>
      <c r="O823" s="41">
        <f>#REF!</f>
        <v>757.6366129920001</v>
      </c>
      <c r="P823" s="41">
        <f>#REF!</f>
        <v>755.00593030799996</v>
      </c>
      <c r="Q823" s="17">
        <f t="shared" si="212"/>
        <v>0</v>
      </c>
      <c r="R823" s="17">
        <f t="shared" si="213"/>
        <v>0</v>
      </c>
      <c r="S823" s="71"/>
      <c r="T823" s="71"/>
    </row>
    <row r="824" spans="2:20" s="18" customFormat="1" ht="15" customHeight="1" x14ac:dyDescent="0.25">
      <c r="B824" s="154"/>
      <c r="C824" s="19" t="s">
        <v>27</v>
      </c>
      <c r="D824" s="20" t="s">
        <v>15</v>
      </c>
      <c r="E824" s="57">
        <f>#REF!</f>
        <v>96</v>
      </c>
      <c r="F824" s="41">
        <f>#REF!</f>
        <v>213.981428376</v>
      </c>
      <c r="G824" s="42">
        <f t="shared" si="226"/>
        <v>96</v>
      </c>
      <c r="H824" s="42">
        <f>#REF!</f>
        <v>24</v>
      </c>
      <c r="I824" s="42">
        <f>#REF!</f>
        <v>24</v>
      </c>
      <c r="J824" s="42">
        <f>#REF!</f>
        <v>24</v>
      </c>
      <c r="K824" s="42">
        <f>#REF!</f>
        <v>24</v>
      </c>
      <c r="L824" s="41">
        <f t="shared" si="227"/>
        <v>213.981428376</v>
      </c>
      <c r="M824" s="41">
        <f>#REF!</f>
        <v>53.434622289599993</v>
      </c>
      <c r="N824" s="41">
        <f>#REF!</f>
        <v>53.515602028800004</v>
      </c>
      <c r="O824" s="41">
        <f>#REF!</f>
        <v>53.515602028800004</v>
      </c>
      <c r="P824" s="41">
        <f>#REF!</f>
        <v>53.515602028800004</v>
      </c>
      <c r="Q824" s="17">
        <f t="shared" si="212"/>
        <v>0</v>
      </c>
      <c r="R824" s="17">
        <f t="shared" si="213"/>
        <v>0</v>
      </c>
      <c r="S824" s="71"/>
      <c r="T824" s="71"/>
    </row>
    <row r="825" spans="2:20" s="18" customFormat="1" ht="15" customHeight="1" x14ac:dyDescent="0.25">
      <c r="B825" s="154"/>
      <c r="C825" s="19" t="s">
        <v>28</v>
      </c>
      <c r="D825" s="20" t="s">
        <v>15</v>
      </c>
      <c r="E825" s="57">
        <f>#REF!</f>
        <v>1150</v>
      </c>
      <c r="F825" s="41">
        <f>#REF!</f>
        <v>3332.7075722952</v>
      </c>
      <c r="G825" s="42">
        <f t="shared" si="226"/>
        <v>1150</v>
      </c>
      <c r="H825" s="42">
        <f>#REF!</f>
        <v>287</v>
      </c>
      <c r="I825" s="42">
        <f>#REF!</f>
        <v>288</v>
      </c>
      <c r="J825" s="42">
        <f>#REF!</f>
        <v>288</v>
      </c>
      <c r="K825" s="42">
        <f>#REF!</f>
        <v>287</v>
      </c>
      <c r="L825" s="41">
        <f t="shared" si="227"/>
        <v>3332.7075722951995</v>
      </c>
      <c r="M825" s="41">
        <f>#REF!</f>
        <v>824.58964724879991</v>
      </c>
      <c r="N825" s="41">
        <f>#REF!</f>
        <v>837.00806768639995</v>
      </c>
      <c r="O825" s="41">
        <f>#REF!</f>
        <v>837.00806768639995</v>
      </c>
      <c r="P825" s="41">
        <f>#REF!</f>
        <v>834.10178967359991</v>
      </c>
      <c r="Q825" s="17">
        <f t="shared" si="212"/>
        <v>0</v>
      </c>
      <c r="R825" s="17">
        <f t="shared" si="213"/>
        <v>0</v>
      </c>
      <c r="S825" s="71"/>
      <c r="T825" s="71"/>
    </row>
    <row r="826" spans="2:20" s="18" customFormat="1" ht="15" customHeight="1" x14ac:dyDescent="0.25">
      <c r="B826" s="154"/>
      <c r="C826" s="19" t="s">
        <v>24</v>
      </c>
      <c r="D826" s="20" t="s">
        <v>15</v>
      </c>
      <c r="E826" s="57">
        <f>#REF!</f>
        <v>1150</v>
      </c>
      <c r="F826" s="41">
        <f>#REF!</f>
        <v>3250.1348098685999</v>
      </c>
      <c r="G826" s="42">
        <f t="shared" si="226"/>
        <v>1150</v>
      </c>
      <c r="H826" s="42">
        <f>#REF!</f>
        <v>287</v>
      </c>
      <c r="I826" s="42">
        <f>#REF!</f>
        <v>288</v>
      </c>
      <c r="J826" s="42">
        <f>#REF!</f>
        <v>288</v>
      </c>
      <c r="K826" s="42">
        <f>#REF!</f>
        <v>287</v>
      </c>
      <c r="L826" s="41">
        <f t="shared" si="227"/>
        <v>3250.1348098685994</v>
      </c>
      <c r="M826" s="41">
        <f>#REF!</f>
        <v>806.88200357340008</v>
      </c>
      <c r="N826" s="41">
        <f>#REF!</f>
        <v>815.36130731519995</v>
      </c>
      <c r="O826" s="41">
        <f>#REF!</f>
        <v>815.36130731519995</v>
      </c>
      <c r="P826" s="41">
        <f>#REF!</f>
        <v>812.53019166479976</v>
      </c>
      <c r="Q826" s="17">
        <f t="shared" si="212"/>
        <v>0</v>
      </c>
      <c r="R826" s="17">
        <f t="shared" si="213"/>
        <v>0</v>
      </c>
      <c r="S826" s="71"/>
      <c r="T826" s="71"/>
    </row>
    <row r="827" spans="2:20" s="18" customFormat="1" ht="15" customHeight="1" x14ac:dyDescent="0.25">
      <c r="B827" s="154"/>
      <c r="C827" s="19" t="s">
        <v>23</v>
      </c>
      <c r="D827" s="20" t="s">
        <v>15</v>
      </c>
      <c r="E827" s="57">
        <f>#REF!</f>
        <v>0</v>
      </c>
      <c r="F827" s="41">
        <f>#REF!</f>
        <v>0</v>
      </c>
      <c r="G827" s="42">
        <f t="shared" si="226"/>
        <v>0</v>
      </c>
      <c r="H827" s="42">
        <f>#REF!</f>
        <v>0</v>
      </c>
      <c r="I827" s="42">
        <f>#REF!</f>
        <v>0</v>
      </c>
      <c r="J827" s="42">
        <f>#REF!</f>
        <v>0</v>
      </c>
      <c r="K827" s="42">
        <f>#REF!</f>
        <v>0</v>
      </c>
      <c r="L827" s="41">
        <f t="shared" si="227"/>
        <v>0</v>
      </c>
      <c r="M827" s="41">
        <f>#REF!</f>
        <v>0</v>
      </c>
      <c r="N827" s="41">
        <f>#REF!</f>
        <v>0</v>
      </c>
      <c r="O827" s="41">
        <f>#REF!</f>
        <v>0</v>
      </c>
      <c r="P827" s="41">
        <f>#REF!</f>
        <v>0</v>
      </c>
      <c r="Q827" s="17">
        <f t="shared" si="212"/>
        <v>0</v>
      </c>
      <c r="R827" s="17">
        <f t="shared" si="213"/>
        <v>0</v>
      </c>
      <c r="S827" s="71"/>
      <c r="T827" s="71"/>
    </row>
    <row r="828" spans="2:20" s="18" customFormat="1" ht="15" customHeight="1" x14ac:dyDescent="0.25">
      <c r="B828" s="154"/>
      <c r="C828" s="25" t="s">
        <v>30</v>
      </c>
      <c r="D828" s="26" t="s">
        <v>15</v>
      </c>
      <c r="E828" s="55">
        <f>#REF!</f>
        <v>1440</v>
      </c>
      <c r="F828" s="30">
        <f>#REF!</f>
        <v>4737.6086630399996</v>
      </c>
      <c r="G828" s="64">
        <f>H828+I828+J828+K828</f>
        <v>1440</v>
      </c>
      <c r="H828" s="44">
        <f>#REF!</f>
        <v>360</v>
      </c>
      <c r="I828" s="44">
        <f>#REF!</f>
        <v>360</v>
      </c>
      <c r="J828" s="44">
        <f>#REF!</f>
        <v>360</v>
      </c>
      <c r="K828" s="44">
        <f>#REF!</f>
        <v>360</v>
      </c>
      <c r="L828" s="30">
        <f>M828+N828+O828+P828</f>
        <v>4737.6086630399996</v>
      </c>
      <c r="M828" s="30">
        <f>#REF!</f>
        <v>1184.4021657599999</v>
      </c>
      <c r="N828" s="30">
        <f>#REF!</f>
        <v>1184.4021657599999</v>
      </c>
      <c r="O828" s="30">
        <f>#REF!</f>
        <v>1184.4021657599999</v>
      </c>
      <c r="P828" s="30">
        <f>#REF!</f>
        <v>1184.4021657599999</v>
      </c>
      <c r="Q828" s="17">
        <f t="shared" si="212"/>
        <v>0</v>
      </c>
      <c r="R828" s="17">
        <f t="shared" si="213"/>
        <v>0</v>
      </c>
      <c r="S828" s="71"/>
      <c r="T828" s="71"/>
    </row>
    <row r="829" spans="2:20" s="18" customFormat="1" ht="15" customHeight="1" x14ac:dyDescent="0.25">
      <c r="B829" s="156"/>
      <c r="C829" s="25" t="s">
        <v>31</v>
      </c>
      <c r="D829" s="26" t="s">
        <v>32</v>
      </c>
      <c r="E829" s="55"/>
      <c r="F829" s="30"/>
      <c r="G829" s="64"/>
      <c r="H829" s="44"/>
      <c r="I829" s="44"/>
      <c r="J829" s="44"/>
      <c r="K829" s="44"/>
      <c r="L829" s="30"/>
      <c r="M829" s="30"/>
      <c r="N829" s="30"/>
      <c r="O829" s="30"/>
      <c r="P829" s="30"/>
      <c r="Q829" s="17">
        <f t="shared" si="212"/>
        <v>0</v>
      </c>
      <c r="R829" s="17">
        <f t="shared" si="213"/>
        <v>0</v>
      </c>
      <c r="S829" s="71"/>
      <c r="T829" s="71"/>
    </row>
    <row r="830" spans="2:20" s="18" customFormat="1" ht="15" customHeight="1" x14ac:dyDescent="0.25">
      <c r="B830" s="154"/>
      <c r="C830" s="26" t="s">
        <v>65</v>
      </c>
      <c r="D830" s="26" t="s">
        <v>32</v>
      </c>
      <c r="E830" s="55">
        <f>#REF!</f>
        <v>127</v>
      </c>
      <c r="F830" s="30">
        <f>#REF!</f>
        <v>246.50851691339994</v>
      </c>
      <c r="G830" s="64">
        <f>H830+I830+J830+K830</f>
        <v>127</v>
      </c>
      <c r="H830" s="44">
        <f>#REF!</f>
        <v>0</v>
      </c>
      <c r="I830" s="44">
        <f>#REF!</f>
        <v>22</v>
      </c>
      <c r="J830" s="44">
        <f>#REF!</f>
        <v>47</v>
      </c>
      <c r="K830" s="44">
        <f>#REF!</f>
        <v>58</v>
      </c>
      <c r="L830" s="30">
        <f>M830+N830+O830+P830</f>
        <v>246.50851691339994</v>
      </c>
      <c r="M830" s="30">
        <f>#REF!</f>
        <v>0</v>
      </c>
      <c r="N830" s="30">
        <f>#REF!</f>
        <v>42.70226277239999</v>
      </c>
      <c r="O830" s="30">
        <f>#REF!</f>
        <v>91.227561377399979</v>
      </c>
      <c r="P830" s="30">
        <f>#REF!</f>
        <v>112.57869276359997</v>
      </c>
      <c r="Q830" s="17">
        <f t="shared" si="212"/>
        <v>0</v>
      </c>
      <c r="R830" s="17">
        <f t="shared" si="213"/>
        <v>0</v>
      </c>
      <c r="S830" s="71"/>
      <c r="T830" s="71"/>
    </row>
    <row r="831" spans="2:20" s="18" customFormat="1" ht="15" customHeight="1" x14ac:dyDescent="0.25">
      <c r="B831" s="154"/>
      <c r="C831" s="25" t="s">
        <v>33</v>
      </c>
      <c r="D831" s="26" t="s">
        <v>34</v>
      </c>
      <c r="E831" s="55">
        <f>SUM(E832:E834)</f>
        <v>4680</v>
      </c>
      <c r="F831" s="55">
        <f t="shared" ref="F831:P831" si="228">SUM(F832:F834)</f>
        <v>6769.6964778331203</v>
      </c>
      <c r="G831" s="55">
        <f t="shared" si="228"/>
        <v>4680</v>
      </c>
      <c r="H831" s="55">
        <f t="shared" si="228"/>
        <v>1170</v>
      </c>
      <c r="I831" s="55">
        <f t="shared" si="228"/>
        <v>1170</v>
      </c>
      <c r="J831" s="55">
        <f t="shared" si="228"/>
        <v>1170</v>
      </c>
      <c r="K831" s="55">
        <f t="shared" si="228"/>
        <v>1170</v>
      </c>
      <c r="L831" s="55">
        <f t="shared" si="228"/>
        <v>6769.6964778331203</v>
      </c>
      <c r="M831" s="55">
        <f t="shared" si="228"/>
        <v>1692.4241194582801</v>
      </c>
      <c r="N831" s="55">
        <f t="shared" si="228"/>
        <v>1692.4241194582801</v>
      </c>
      <c r="O831" s="55">
        <f t="shared" si="228"/>
        <v>1692.4241194582801</v>
      </c>
      <c r="P831" s="55">
        <f t="shared" si="228"/>
        <v>1692.4241194582801</v>
      </c>
      <c r="Q831" s="17">
        <f t="shared" si="212"/>
        <v>0</v>
      </c>
      <c r="R831" s="17">
        <f t="shared" si="213"/>
        <v>0</v>
      </c>
      <c r="S831" s="71"/>
      <c r="T831" s="71"/>
    </row>
    <row r="832" spans="2:20" s="18" customFormat="1" ht="15" customHeight="1" x14ac:dyDescent="0.25">
      <c r="B832" s="154"/>
      <c r="C832" s="36" t="s">
        <v>17</v>
      </c>
      <c r="D832" s="20" t="s">
        <v>34</v>
      </c>
      <c r="E832" s="57">
        <f>#REF!</f>
        <v>2520</v>
      </c>
      <c r="F832" s="41">
        <f>#REF!</f>
        <v>3095.1151748899201</v>
      </c>
      <c r="G832" s="42">
        <f>SUM(H832:K832)</f>
        <v>2520</v>
      </c>
      <c r="H832" s="42">
        <f>#REF!</f>
        <v>630</v>
      </c>
      <c r="I832" s="42">
        <f>#REF!</f>
        <v>630</v>
      </c>
      <c r="J832" s="42">
        <f>#REF!</f>
        <v>630</v>
      </c>
      <c r="K832" s="42">
        <f>#REF!</f>
        <v>630</v>
      </c>
      <c r="L832" s="41">
        <f>SUM(M832:P832)</f>
        <v>3095.1151748899201</v>
      </c>
      <c r="M832" s="41">
        <f>#REF!</f>
        <v>773.77879372248003</v>
      </c>
      <c r="N832" s="41">
        <f>#REF!</f>
        <v>773.77879372248003</v>
      </c>
      <c r="O832" s="41">
        <f>#REF!</f>
        <v>773.77879372248003</v>
      </c>
      <c r="P832" s="41">
        <f>#REF!</f>
        <v>773.77879372248003</v>
      </c>
      <c r="Q832" s="17">
        <f t="shared" si="212"/>
        <v>0</v>
      </c>
      <c r="R832" s="17">
        <f t="shared" si="213"/>
        <v>0</v>
      </c>
      <c r="S832" s="71"/>
      <c r="T832" s="71"/>
    </row>
    <row r="833" spans="2:20" s="18" customFormat="1" ht="15" customHeight="1" x14ac:dyDescent="0.25">
      <c r="B833" s="154"/>
      <c r="C833" s="36" t="s">
        <v>16</v>
      </c>
      <c r="D833" s="20" t="s">
        <v>34</v>
      </c>
      <c r="E833" s="57">
        <f>#REF!</f>
        <v>1560</v>
      </c>
      <c r="F833" s="41">
        <f>#REF!</f>
        <v>2889.4909361760001</v>
      </c>
      <c r="G833" s="42">
        <f>SUM(H833:K833)</f>
        <v>1560</v>
      </c>
      <c r="H833" s="42">
        <f>#REF!</f>
        <v>390</v>
      </c>
      <c r="I833" s="42">
        <f>#REF!</f>
        <v>390</v>
      </c>
      <c r="J833" s="42">
        <f>#REF!</f>
        <v>390</v>
      </c>
      <c r="K833" s="42">
        <f>#REF!</f>
        <v>390</v>
      </c>
      <c r="L833" s="41">
        <f>SUM(M833:P833)</f>
        <v>2889.4909361760001</v>
      </c>
      <c r="M833" s="41">
        <f>#REF!</f>
        <v>722.37273404400003</v>
      </c>
      <c r="N833" s="41">
        <f>#REF!</f>
        <v>722.37273404400003</v>
      </c>
      <c r="O833" s="41">
        <f>#REF!</f>
        <v>722.37273404400003</v>
      </c>
      <c r="P833" s="41">
        <f>#REF!</f>
        <v>722.37273404400003</v>
      </c>
      <c r="Q833" s="17">
        <f t="shared" si="212"/>
        <v>0</v>
      </c>
      <c r="R833" s="17">
        <f t="shared" si="213"/>
        <v>0</v>
      </c>
      <c r="S833" s="71"/>
      <c r="T833" s="71"/>
    </row>
    <row r="834" spans="2:20" s="18" customFormat="1" ht="15" customHeight="1" x14ac:dyDescent="0.25">
      <c r="B834" s="154"/>
      <c r="C834" s="36" t="s">
        <v>21</v>
      </c>
      <c r="D834" s="20" t="s">
        <v>34</v>
      </c>
      <c r="E834" s="57">
        <f>#REF!</f>
        <v>600</v>
      </c>
      <c r="F834" s="41">
        <f>#REF!</f>
        <v>785.09036676720007</v>
      </c>
      <c r="G834" s="42">
        <f>SUM(H834:K834)</f>
        <v>600</v>
      </c>
      <c r="H834" s="42">
        <f>#REF!</f>
        <v>150</v>
      </c>
      <c r="I834" s="42">
        <f>#REF!</f>
        <v>150</v>
      </c>
      <c r="J834" s="42">
        <f>#REF!</f>
        <v>150</v>
      </c>
      <c r="K834" s="42">
        <f>#REF!</f>
        <v>150</v>
      </c>
      <c r="L834" s="41">
        <f>SUM(M834:P834)</f>
        <v>785.09036676720007</v>
      </c>
      <c r="M834" s="41">
        <f>#REF!</f>
        <v>196.27259169180002</v>
      </c>
      <c r="N834" s="41">
        <f>#REF!</f>
        <v>196.27259169180002</v>
      </c>
      <c r="O834" s="41">
        <f>#REF!</f>
        <v>196.27259169180002</v>
      </c>
      <c r="P834" s="41">
        <f>#REF!</f>
        <v>196.27259169180002</v>
      </c>
      <c r="Q834" s="17">
        <f t="shared" si="212"/>
        <v>0</v>
      </c>
      <c r="R834" s="17">
        <f t="shared" si="213"/>
        <v>0</v>
      </c>
      <c r="S834" s="71"/>
      <c r="T834" s="71"/>
    </row>
    <row r="835" spans="2:20" s="18" customFormat="1" ht="15" customHeight="1" x14ac:dyDescent="0.25">
      <c r="B835" s="154"/>
      <c r="C835" s="25" t="s">
        <v>35</v>
      </c>
      <c r="D835" s="26" t="s">
        <v>34</v>
      </c>
      <c r="E835" s="55">
        <f>SUM(E836:E843)</f>
        <v>3300</v>
      </c>
      <c r="F835" s="55">
        <f t="shared" ref="F835:P835" si="229">SUM(F836:F843)</f>
        <v>9945.7266150000014</v>
      </c>
      <c r="G835" s="55">
        <f t="shared" si="229"/>
        <v>3300</v>
      </c>
      <c r="H835" s="55">
        <f t="shared" si="229"/>
        <v>825</v>
      </c>
      <c r="I835" s="55">
        <f t="shared" si="229"/>
        <v>826</v>
      </c>
      <c r="J835" s="55">
        <f t="shared" si="229"/>
        <v>790</v>
      </c>
      <c r="K835" s="55">
        <f t="shared" si="229"/>
        <v>859</v>
      </c>
      <c r="L835" s="55">
        <f t="shared" si="229"/>
        <v>9945.7266149999996</v>
      </c>
      <c r="M835" s="55">
        <f t="shared" si="229"/>
        <v>2485.6598399999998</v>
      </c>
      <c r="N835" s="55">
        <f t="shared" si="229"/>
        <v>2491.284095</v>
      </c>
      <c r="O835" s="55">
        <f t="shared" si="229"/>
        <v>2317.7469899999996</v>
      </c>
      <c r="P835" s="55">
        <f t="shared" si="229"/>
        <v>2651.0356899999997</v>
      </c>
      <c r="Q835" s="17">
        <f t="shared" si="212"/>
        <v>0</v>
      </c>
      <c r="R835" s="17">
        <f t="shared" si="213"/>
        <v>0</v>
      </c>
      <c r="S835" s="71"/>
      <c r="T835" s="71"/>
    </row>
    <row r="836" spans="2:20" s="18" customFormat="1" ht="15" customHeight="1" x14ac:dyDescent="0.25">
      <c r="B836" s="154"/>
      <c r="C836" s="50" t="s">
        <v>16</v>
      </c>
      <c r="D836" s="20" t="s">
        <v>34</v>
      </c>
      <c r="E836" s="57">
        <f>#REF!</f>
        <v>480</v>
      </c>
      <c r="F836" s="41">
        <f>#REF!</f>
        <v>1548</v>
      </c>
      <c r="G836" s="42">
        <f>SUM(H836:K836)</f>
        <v>480</v>
      </c>
      <c r="H836" s="42">
        <f>#REF!</f>
        <v>120</v>
      </c>
      <c r="I836" s="42">
        <f>#REF!</f>
        <v>120</v>
      </c>
      <c r="J836" s="42">
        <f>#REF!</f>
        <v>120</v>
      </c>
      <c r="K836" s="42">
        <f>#REF!</f>
        <v>120</v>
      </c>
      <c r="L836" s="41">
        <f>SUM(M836:P836)</f>
        <v>1548</v>
      </c>
      <c r="M836" s="41">
        <f>#REF!</f>
        <v>387</v>
      </c>
      <c r="N836" s="41">
        <f>#REF!</f>
        <v>387</v>
      </c>
      <c r="O836" s="41">
        <f>#REF!</f>
        <v>387</v>
      </c>
      <c r="P836" s="41">
        <f>#REF!</f>
        <v>387</v>
      </c>
      <c r="Q836" s="17">
        <f t="shared" si="212"/>
        <v>0</v>
      </c>
      <c r="R836" s="17">
        <f t="shared" si="213"/>
        <v>0</v>
      </c>
      <c r="S836" s="71"/>
      <c r="T836" s="71"/>
    </row>
    <row r="837" spans="2:20" s="18" customFormat="1" ht="15" customHeight="1" x14ac:dyDescent="0.25">
      <c r="B837" s="154"/>
      <c r="C837" s="50" t="s">
        <v>17</v>
      </c>
      <c r="D837" s="20" t="s">
        <v>34</v>
      </c>
      <c r="E837" s="57">
        <f>#REF!</f>
        <v>960</v>
      </c>
      <c r="F837" s="41">
        <f>#REF!</f>
        <v>2052.9600000000005</v>
      </c>
      <c r="G837" s="42">
        <f t="shared" ref="G837:G843" si="230">SUM(H837:K837)</f>
        <v>960</v>
      </c>
      <c r="H837" s="42">
        <f>#REF!</f>
        <v>240</v>
      </c>
      <c r="I837" s="42">
        <f>#REF!</f>
        <v>240</v>
      </c>
      <c r="J837" s="42">
        <f>#REF!</f>
        <v>240</v>
      </c>
      <c r="K837" s="42">
        <f>#REF!</f>
        <v>240</v>
      </c>
      <c r="L837" s="41">
        <f t="shared" ref="L837:L843" si="231">SUM(M837:P837)</f>
        <v>2052.96</v>
      </c>
      <c r="M837" s="41">
        <f>#REF!</f>
        <v>513.24</v>
      </c>
      <c r="N837" s="41">
        <f>#REF!</f>
        <v>513.24</v>
      </c>
      <c r="O837" s="41">
        <f>#REF!</f>
        <v>513.24</v>
      </c>
      <c r="P837" s="41">
        <f>#REF!</f>
        <v>513.24</v>
      </c>
      <c r="Q837" s="17">
        <f t="shared" si="212"/>
        <v>0</v>
      </c>
      <c r="R837" s="17">
        <f t="shared" si="213"/>
        <v>0</v>
      </c>
      <c r="S837" s="71"/>
      <c r="T837" s="71"/>
    </row>
    <row r="838" spans="2:20" s="18" customFormat="1" ht="15" customHeight="1" x14ac:dyDescent="0.25">
      <c r="B838" s="154"/>
      <c r="C838" s="50" t="s">
        <v>24</v>
      </c>
      <c r="D838" s="20" t="s">
        <v>34</v>
      </c>
      <c r="E838" s="57">
        <f>#REF!</f>
        <v>359</v>
      </c>
      <c r="F838" s="41">
        <f>#REF!</f>
        <v>910.78300000000002</v>
      </c>
      <c r="G838" s="42">
        <f t="shared" si="230"/>
        <v>359</v>
      </c>
      <c r="H838" s="42">
        <f>#REF!</f>
        <v>90</v>
      </c>
      <c r="I838" s="42">
        <f>#REF!</f>
        <v>90</v>
      </c>
      <c r="J838" s="42">
        <f>#REF!</f>
        <v>90</v>
      </c>
      <c r="K838" s="42">
        <f>#REF!</f>
        <v>89</v>
      </c>
      <c r="L838" s="41">
        <f t="shared" si="231"/>
        <v>910.78300000000002</v>
      </c>
      <c r="M838" s="41">
        <f>#REF!</f>
        <v>228.32999999999998</v>
      </c>
      <c r="N838" s="41">
        <f>#REF!</f>
        <v>228.32999999999998</v>
      </c>
      <c r="O838" s="41">
        <f>#REF!</f>
        <v>228.32999999999998</v>
      </c>
      <c r="P838" s="41">
        <f>#REF!</f>
        <v>225.79299999999998</v>
      </c>
      <c r="Q838" s="17">
        <f t="shared" si="212"/>
        <v>0</v>
      </c>
      <c r="R838" s="17">
        <f t="shared" si="213"/>
        <v>0</v>
      </c>
      <c r="S838" s="71"/>
      <c r="T838" s="71"/>
    </row>
    <row r="839" spans="2:20" s="18" customFormat="1" ht="15" customHeight="1" x14ac:dyDescent="0.25">
      <c r="B839" s="154"/>
      <c r="C839" s="50" t="s">
        <v>21</v>
      </c>
      <c r="D839" s="20" t="s">
        <v>34</v>
      </c>
      <c r="E839" s="57">
        <f>#REF!</f>
        <v>180</v>
      </c>
      <c r="F839" s="41">
        <f>#REF!</f>
        <v>410.08499999999992</v>
      </c>
      <c r="G839" s="42">
        <f t="shared" si="230"/>
        <v>180</v>
      </c>
      <c r="H839" s="42">
        <f>#REF!</f>
        <v>45</v>
      </c>
      <c r="I839" s="42">
        <f>#REF!</f>
        <v>45</v>
      </c>
      <c r="J839" s="42">
        <f>#REF!</f>
        <v>45</v>
      </c>
      <c r="K839" s="42">
        <f>#REF!</f>
        <v>45</v>
      </c>
      <c r="L839" s="41">
        <f t="shared" si="231"/>
        <v>410.08499999999998</v>
      </c>
      <c r="M839" s="41">
        <f>#REF!</f>
        <v>102.52124999999999</v>
      </c>
      <c r="N839" s="41">
        <f>#REF!</f>
        <v>102.52124999999999</v>
      </c>
      <c r="O839" s="41">
        <f>#REF!</f>
        <v>102.52124999999999</v>
      </c>
      <c r="P839" s="41">
        <f>#REF!</f>
        <v>102.52124999999999</v>
      </c>
      <c r="Q839" s="17">
        <f t="shared" si="212"/>
        <v>0</v>
      </c>
      <c r="R839" s="17">
        <f t="shared" si="213"/>
        <v>0</v>
      </c>
      <c r="S839" s="71"/>
      <c r="T839" s="71"/>
    </row>
    <row r="840" spans="2:20" s="18" customFormat="1" ht="15" customHeight="1" x14ac:dyDescent="0.25">
      <c r="B840" s="154"/>
      <c r="C840" s="50" t="s">
        <v>22</v>
      </c>
      <c r="D840" s="20" t="s">
        <v>34</v>
      </c>
      <c r="E840" s="57">
        <f>#REF!</f>
        <v>480</v>
      </c>
      <c r="F840" s="41">
        <f>#REF!</f>
        <v>1432.9199999999998</v>
      </c>
      <c r="G840" s="42">
        <f t="shared" si="230"/>
        <v>480</v>
      </c>
      <c r="H840" s="42">
        <f>#REF!</f>
        <v>120</v>
      </c>
      <c r="I840" s="42">
        <f>#REF!</f>
        <v>120</v>
      </c>
      <c r="J840" s="42">
        <f>#REF!</f>
        <v>122</v>
      </c>
      <c r="K840" s="42">
        <f>#REF!</f>
        <v>118</v>
      </c>
      <c r="L840" s="41">
        <f t="shared" si="231"/>
        <v>1432.92</v>
      </c>
      <c r="M840" s="41">
        <f>#REF!</f>
        <v>358.22999999999996</v>
      </c>
      <c r="N840" s="41">
        <f>#REF!</f>
        <v>358.22999999999996</v>
      </c>
      <c r="O840" s="41">
        <f>#REF!</f>
        <v>364.20050000000003</v>
      </c>
      <c r="P840" s="41">
        <f>#REF!</f>
        <v>352.2595</v>
      </c>
      <c r="Q840" s="17">
        <f t="shared" si="212"/>
        <v>0</v>
      </c>
      <c r="R840" s="17">
        <f t="shared" si="213"/>
        <v>0</v>
      </c>
      <c r="S840" s="71"/>
      <c r="T840" s="71"/>
    </row>
    <row r="841" spans="2:20" s="18" customFormat="1" ht="15" customHeight="1" x14ac:dyDescent="0.25">
      <c r="B841" s="154"/>
      <c r="C841" s="50" t="s">
        <v>28</v>
      </c>
      <c r="D841" s="20" t="s">
        <v>34</v>
      </c>
      <c r="E841" s="57">
        <f>#REF!</f>
        <v>480</v>
      </c>
      <c r="F841" s="41">
        <f>#REF!</f>
        <v>2255.7840000000001</v>
      </c>
      <c r="G841" s="42">
        <f t="shared" si="230"/>
        <v>480</v>
      </c>
      <c r="H841" s="42">
        <f>#REF!</f>
        <v>120</v>
      </c>
      <c r="I841" s="42">
        <f>#REF!</f>
        <v>120</v>
      </c>
      <c r="J841" s="42">
        <f>#REF!</f>
        <v>83</v>
      </c>
      <c r="K841" s="42">
        <f>#REF!</f>
        <v>157</v>
      </c>
      <c r="L841" s="41">
        <f t="shared" si="231"/>
        <v>2255.7839999999997</v>
      </c>
      <c r="M841" s="41">
        <f>#REF!</f>
        <v>563.94599999999991</v>
      </c>
      <c r="N841" s="41">
        <f>#REF!</f>
        <v>563.94599999999991</v>
      </c>
      <c r="O841" s="41">
        <f>#REF!</f>
        <v>390.06264999999996</v>
      </c>
      <c r="P841" s="41">
        <f>#REF!</f>
        <v>737.82935000000009</v>
      </c>
      <c r="Q841" s="17">
        <f t="shared" si="212"/>
        <v>0</v>
      </c>
      <c r="R841" s="17">
        <f t="shared" si="213"/>
        <v>0</v>
      </c>
      <c r="S841" s="71"/>
      <c r="T841" s="71"/>
    </row>
    <row r="842" spans="2:20" s="18" customFormat="1" ht="15" customHeight="1" x14ac:dyDescent="0.25">
      <c r="B842" s="154"/>
      <c r="C842" s="50" t="s">
        <v>27</v>
      </c>
      <c r="D842" s="20" t="s">
        <v>34</v>
      </c>
      <c r="E842" s="57">
        <f>#REF!</f>
        <v>73</v>
      </c>
      <c r="F842" s="41">
        <f>#REF!</f>
        <v>410.5706150000002</v>
      </c>
      <c r="G842" s="42">
        <f t="shared" si="230"/>
        <v>73</v>
      </c>
      <c r="H842" s="42">
        <f>#REF!</f>
        <v>18</v>
      </c>
      <c r="I842" s="42">
        <f>#REF!</f>
        <v>19</v>
      </c>
      <c r="J842" s="42">
        <f>#REF!</f>
        <v>18</v>
      </c>
      <c r="K842" s="42">
        <f>#REF!</f>
        <v>18</v>
      </c>
      <c r="L842" s="41">
        <f t="shared" si="231"/>
        <v>410.57061499999998</v>
      </c>
      <c r="M842" s="41">
        <f>#REF!</f>
        <v>101.23659000000001</v>
      </c>
      <c r="N842" s="41">
        <f>#REF!</f>
        <v>106.86084500000001</v>
      </c>
      <c r="O842" s="41">
        <f>#REF!</f>
        <v>101.23659000000001</v>
      </c>
      <c r="P842" s="41">
        <f>#REF!</f>
        <v>101.23659000000001</v>
      </c>
      <c r="Q842" s="17">
        <f t="shared" si="212"/>
        <v>0</v>
      </c>
      <c r="R842" s="17">
        <f t="shared" si="213"/>
        <v>0</v>
      </c>
      <c r="S842" s="71"/>
      <c r="T842" s="71"/>
    </row>
    <row r="843" spans="2:20" s="18" customFormat="1" ht="15" customHeight="1" x14ac:dyDescent="0.25">
      <c r="B843" s="154"/>
      <c r="C843" s="50" t="s">
        <v>19</v>
      </c>
      <c r="D843" s="20" t="s">
        <v>34</v>
      </c>
      <c r="E843" s="57">
        <f>#REF!</f>
        <v>288</v>
      </c>
      <c r="F843" s="41">
        <f>#REF!</f>
        <v>924.62400000000002</v>
      </c>
      <c r="G843" s="42">
        <f t="shared" si="230"/>
        <v>288</v>
      </c>
      <c r="H843" s="42">
        <f>#REF!</f>
        <v>72</v>
      </c>
      <c r="I843" s="42">
        <f>#REF!</f>
        <v>72</v>
      </c>
      <c r="J843" s="42">
        <f>#REF!</f>
        <v>72</v>
      </c>
      <c r="K843" s="42">
        <f>#REF!</f>
        <v>72</v>
      </c>
      <c r="L843" s="41">
        <f t="shared" si="231"/>
        <v>924.62400000000002</v>
      </c>
      <c r="M843" s="41">
        <f>#REF!</f>
        <v>231.15600000000001</v>
      </c>
      <c r="N843" s="41">
        <f>#REF!</f>
        <v>231.15600000000001</v>
      </c>
      <c r="O843" s="41">
        <f>#REF!</f>
        <v>231.15600000000001</v>
      </c>
      <c r="P843" s="41">
        <f>#REF!</f>
        <v>231.15600000000001</v>
      </c>
      <c r="Q843" s="17">
        <f t="shared" ref="Q843:Q909" si="232">E843-G843</f>
        <v>0</v>
      </c>
      <c r="R843" s="17">
        <f t="shared" ref="R843:R909" si="233">F843-L843</f>
        <v>0</v>
      </c>
      <c r="S843" s="71"/>
      <c r="T843" s="71"/>
    </row>
    <row r="844" spans="2:20" s="18" customFormat="1" ht="15" customHeight="1" x14ac:dyDescent="0.25">
      <c r="B844" s="154"/>
      <c r="C844" s="25" t="s">
        <v>37</v>
      </c>
      <c r="D844" s="26" t="s">
        <v>34</v>
      </c>
      <c r="E844" s="55">
        <f>E845+E846+E847</f>
        <v>4800</v>
      </c>
      <c r="F844" s="55">
        <f t="shared" ref="F844:P844" si="234">F845+F846+F847</f>
        <v>15222.31355925</v>
      </c>
      <c r="G844" s="55">
        <f t="shared" si="234"/>
        <v>4800</v>
      </c>
      <c r="H844" s="55">
        <f t="shared" si="234"/>
        <v>1200</v>
      </c>
      <c r="I844" s="55">
        <f t="shared" si="234"/>
        <v>1200</v>
      </c>
      <c r="J844" s="55">
        <f t="shared" si="234"/>
        <v>1200</v>
      </c>
      <c r="K844" s="55">
        <f t="shared" si="234"/>
        <v>1200</v>
      </c>
      <c r="L844" s="55">
        <f t="shared" si="234"/>
        <v>15222.31355925</v>
      </c>
      <c r="M844" s="55">
        <f t="shared" si="234"/>
        <v>3805.5783898125001</v>
      </c>
      <c r="N844" s="55">
        <f t="shared" si="234"/>
        <v>3805.5783898125001</v>
      </c>
      <c r="O844" s="55">
        <f t="shared" si="234"/>
        <v>3805.5783898125001</v>
      </c>
      <c r="P844" s="55">
        <f t="shared" si="234"/>
        <v>3805.5783898125001</v>
      </c>
      <c r="Q844" s="17">
        <f t="shared" si="232"/>
        <v>0</v>
      </c>
      <c r="R844" s="17">
        <f t="shared" si="233"/>
        <v>0</v>
      </c>
      <c r="S844" s="71"/>
      <c r="T844" s="71"/>
    </row>
    <row r="845" spans="2:20" s="18" customFormat="1" ht="15" customHeight="1" x14ac:dyDescent="0.25">
      <c r="B845" s="154"/>
      <c r="C845" s="33" t="s">
        <v>38</v>
      </c>
      <c r="D845" s="20" t="s">
        <v>34</v>
      </c>
      <c r="E845" s="57">
        <f>#REF!</f>
        <v>2280</v>
      </c>
      <c r="F845" s="41">
        <f>#REF!</f>
        <v>7230.5989406437493</v>
      </c>
      <c r="G845" s="42">
        <f>SUM(H845:K845)</f>
        <v>2280</v>
      </c>
      <c r="H845" s="42">
        <f>#REF!</f>
        <v>570</v>
      </c>
      <c r="I845" s="42">
        <f>#REF!</f>
        <v>570</v>
      </c>
      <c r="J845" s="42">
        <f>#REF!</f>
        <v>570</v>
      </c>
      <c r="K845" s="42">
        <f>#REF!</f>
        <v>570</v>
      </c>
      <c r="L845" s="41">
        <f>M845+N845+O845+P845</f>
        <v>7230.5989406437493</v>
      </c>
      <c r="M845" s="41">
        <f>#REF!</f>
        <v>1807.6497351609373</v>
      </c>
      <c r="N845" s="41">
        <f>#REF!</f>
        <v>1807.6497351609373</v>
      </c>
      <c r="O845" s="41">
        <f>#REF!</f>
        <v>1807.6497351609373</v>
      </c>
      <c r="P845" s="41">
        <f>#REF!</f>
        <v>1807.6497351609373</v>
      </c>
      <c r="Q845" s="17">
        <f t="shared" si="232"/>
        <v>0</v>
      </c>
      <c r="R845" s="17">
        <f t="shared" si="233"/>
        <v>0</v>
      </c>
      <c r="S845" s="71"/>
      <c r="T845" s="71"/>
    </row>
    <row r="846" spans="2:20" s="18" customFormat="1" ht="15" customHeight="1" x14ac:dyDescent="0.25">
      <c r="B846" s="154"/>
      <c r="C846" s="33" t="s">
        <v>39</v>
      </c>
      <c r="D846" s="20" t="s">
        <v>34</v>
      </c>
      <c r="E846" s="57">
        <f>#REF!</f>
        <v>1320</v>
      </c>
      <c r="F846" s="41">
        <f>#REF!</f>
        <v>4186.13622879375</v>
      </c>
      <c r="G846" s="42">
        <f>SUM(H846:K846)</f>
        <v>1320</v>
      </c>
      <c r="H846" s="42">
        <f>#REF!</f>
        <v>330</v>
      </c>
      <c r="I846" s="42">
        <f>#REF!</f>
        <v>330</v>
      </c>
      <c r="J846" s="42">
        <f>#REF!</f>
        <v>330</v>
      </c>
      <c r="K846" s="42">
        <f>#REF!</f>
        <v>330</v>
      </c>
      <c r="L846" s="41">
        <f t="shared" ref="L846:L847" si="235">M846+N846+O846+P846</f>
        <v>4186.13622879375</v>
      </c>
      <c r="M846" s="41">
        <f>#REF!</f>
        <v>1046.5340571984375</v>
      </c>
      <c r="N846" s="41">
        <f>#REF!</f>
        <v>1046.5340571984375</v>
      </c>
      <c r="O846" s="41">
        <f>#REF!</f>
        <v>1046.5340571984375</v>
      </c>
      <c r="P846" s="41">
        <f>#REF!</f>
        <v>1046.5340571984375</v>
      </c>
      <c r="Q846" s="17">
        <f t="shared" si="232"/>
        <v>0</v>
      </c>
      <c r="R846" s="17">
        <f t="shared" si="233"/>
        <v>0</v>
      </c>
      <c r="S846" s="71"/>
      <c r="T846" s="71"/>
    </row>
    <row r="847" spans="2:20" s="18" customFormat="1" ht="15" customHeight="1" x14ac:dyDescent="0.25">
      <c r="B847" s="154"/>
      <c r="C847" s="33" t="s">
        <v>40</v>
      </c>
      <c r="D847" s="20" t="s">
        <v>34</v>
      </c>
      <c r="E847" s="57">
        <f>#REF!</f>
        <v>1200</v>
      </c>
      <c r="F847" s="41">
        <f>#REF!</f>
        <v>3805.5783898125001</v>
      </c>
      <c r="G847" s="42">
        <f>SUM(H847:K847)</f>
        <v>1200</v>
      </c>
      <c r="H847" s="42">
        <f>#REF!</f>
        <v>300</v>
      </c>
      <c r="I847" s="42">
        <f>#REF!</f>
        <v>300</v>
      </c>
      <c r="J847" s="42">
        <f>#REF!</f>
        <v>300</v>
      </c>
      <c r="K847" s="42">
        <f>#REF!</f>
        <v>300</v>
      </c>
      <c r="L847" s="41">
        <f t="shared" si="235"/>
        <v>3805.5783898125001</v>
      </c>
      <c r="M847" s="41">
        <f>#REF!</f>
        <v>951.39459745312502</v>
      </c>
      <c r="N847" s="41">
        <f>#REF!</f>
        <v>951.39459745312502</v>
      </c>
      <c r="O847" s="41">
        <f>#REF!</f>
        <v>951.39459745312502</v>
      </c>
      <c r="P847" s="41">
        <f>#REF!</f>
        <v>951.39459745312502</v>
      </c>
      <c r="Q847" s="17">
        <f t="shared" si="232"/>
        <v>0</v>
      </c>
      <c r="R847" s="17">
        <f t="shared" si="233"/>
        <v>0</v>
      </c>
      <c r="S847" s="71"/>
      <c r="T847" s="71"/>
    </row>
    <row r="848" spans="2:20" s="18" customFormat="1" ht="15" customHeight="1" x14ac:dyDescent="0.25">
      <c r="B848" s="154"/>
      <c r="C848" s="25" t="s">
        <v>41</v>
      </c>
      <c r="D848" s="26" t="s">
        <v>34</v>
      </c>
      <c r="E848" s="55">
        <f>SUM(E849:E855)</f>
        <v>4559</v>
      </c>
      <c r="F848" s="55">
        <f t="shared" ref="F848:P848" si="236">SUM(F849:F855)</f>
        <v>1420.9386101400003</v>
      </c>
      <c r="G848" s="55">
        <f t="shared" si="236"/>
        <v>4559</v>
      </c>
      <c r="H848" s="55">
        <f t="shared" si="236"/>
        <v>1218</v>
      </c>
      <c r="I848" s="55">
        <f t="shared" si="236"/>
        <v>1158</v>
      </c>
      <c r="J848" s="55">
        <f t="shared" si="236"/>
        <v>1128</v>
      </c>
      <c r="K848" s="55">
        <f t="shared" si="236"/>
        <v>1055</v>
      </c>
      <c r="L848" s="55">
        <f t="shared" si="236"/>
        <v>1420.9386101400003</v>
      </c>
      <c r="M848" s="55">
        <f t="shared" si="236"/>
        <v>381.82651173000011</v>
      </c>
      <c r="N848" s="55">
        <f t="shared" si="236"/>
        <v>359.69785173000002</v>
      </c>
      <c r="O848" s="55">
        <f t="shared" si="236"/>
        <v>348.63352173000004</v>
      </c>
      <c r="P848" s="55">
        <f t="shared" si="236"/>
        <v>330.78072495000004</v>
      </c>
      <c r="Q848" s="17">
        <f t="shared" si="232"/>
        <v>0</v>
      </c>
      <c r="R848" s="17">
        <f t="shared" si="233"/>
        <v>0</v>
      </c>
      <c r="S848" s="71"/>
      <c r="T848" s="71"/>
    </row>
    <row r="849" spans="2:20" s="75" customFormat="1" ht="15" customHeight="1" x14ac:dyDescent="0.25">
      <c r="B849" s="154"/>
      <c r="C849" s="32" t="s">
        <v>16</v>
      </c>
      <c r="D849" s="20" t="s">
        <v>34</v>
      </c>
      <c r="E849" s="65">
        <f>#REF!</f>
        <v>2280</v>
      </c>
      <c r="F849" s="65">
        <f>#REF!</f>
        <v>840.88908000000004</v>
      </c>
      <c r="G849" s="65">
        <f>SUM(H849:K849)</f>
        <v>2280</v>
      </c>
      <c r="H849" s="65">
        <f>#REF!</f>
        <v>630</v>
      </c>
      <c r="I849" s="65">
        <f>#REF!</f>
        <v>570</v>
      </c>
      <c r="J849" s="65">
        <f>#REF!</f>
        <v>540</v>
      </c>
      <c r="K849" s="65">
        <f>#REF!</f>
        <v>540</v>
      </c>
      <c r="L849" s="65">
        <f>SUM(M849:P849)</f>
        <v>840.88908000000015</v>
      </c>
      <c r="M849" s="65">
        <f>#REF!</f>
        <v>232.35093000000006</v>
      </c>
      <c r="N849" s="65">
        <f>#REF!</f>
        <v>210.22227000000001</v>
      </c>
      <c r="O849" s="65">
        <f>#REF!</f>
        <v>199.15794000000002</v>
      </c>
      <c r="P849" s="65">
        <f>#REF!</f>
        <v>199.15794000000002</v>
      </c>
      <c r="Q849" s="17">
        <f t="shared" si="232"/>
        <v>0</v>
      </c>
      <c r="R849" s="17">
        <f t="shared" si="233"/>
        <v>0</v>
      </c>
      <c r="S849" s="71"/>
      <c r="T849" s="71"/>
    </row>
    <row r="850" spans="2:20" s="75" customFormat="1" ht="15" customHeight="1" x14ac:dyDescent="0.25">
      <c r="B850" s="154"/>
      <c r="C850" s="32" t="s">
        <v>17</v>
      </c>
      <c r="D850" s="20" t="s">
        <v>34</v>
      </c>
      <c r="E850" s="65">
        <f>#REF!</f>
        <v>1799</v>
      </c>
      <c r="F850" s="65">
        <f>#REF!</f>
        <v>439.96138914000005</v>
      </c>
      <c r="G850" s="65">
        <f t="shared" ref="G850:G855" si="237">SUM(H850:K850)</f>
        <v>1799</v>
      </c>
      <c r="H850" s="65">
        <f>#REF!</f>
        <v>468</v>
      </c>
      <c r="I850" s="65">
        <f>#REF!</f>
        <v>468</v>
      </c>
      <c r="J850" s="65">
        <f>#REF!</f>
        <v>468</v>
      </c>
      <c r="K850" s="65">
        <f>#REF!</f>
        <v>395</v>
      </c>
      <c r="L850" s="65">
        <f t="shared" ref="L850:L855" si="238">SUM(M850:P850)</f>
        <v>439.96138913999999</v>
      </c>
      <c r="M850" s="65">
        <f>#REF!</f>
        <v>114.45354648</v>
      </c>
      <c r="N850" s="65">
        <f>#REF!</f>
        <v>114.45354647999999</v>
      </c>
      <c r="O850" s="65">
        <f>#REF!</f>
        <v>114.45354647999999</v>
      </c>
      <c r="P850" s="65">
        <f>#REF!</f>
        <v>96.60074969999998</v>
      </c>
      <c r="Q850" s="17">
        <f t="shared" si="232"/>
        <v>0</v>
      </c>
      <c r="R850" s="17">
        <f t="shared" si="233"/>
        <v>0</v>
      </c>
      <c r="S850" s="71"/>
      <c r="T850" s="71"/>
    </row>
    <row r="851" spans="2:20" s="75" customFormat="1" ht="15" customHeight="1" x14ac:dyDescent="0.25">
      <c r="B851" s="154"/>
      <c r="C851" s="34" t="s">
        <v>24</v>
      </c>
      <c r="D851" s="20" t="s">
        <v>34</v>
      </c>
      <c r="E851" s="65">
        <f>#REF!</f>
        <v>180</v>
      </c>
      <c r="F851" s="65">
        <f>#REF!</f>
        <v>52.223637599999989</v>
      </c>
      <c r="G851" s="65">
        <f t="shared" si="237"/>
        <v>180</v>
      </c>
      <c r="H851" s="65">
        <f>#REF!</f>
        <v>45</v>
      </c>
      <c r="I851" s="65">
        <f>#REF!</f>
        <v>45</v>
      </c>
      <c r="J851" s="65">
        <f>#REF!</f>
        <v>45</v>
      </c>
      <c r="K851" s="65">
        <f>#REF!</f>
        <v>45</v>
      </c>
      <c r="L851" s="65">
        <f t="shared" si="238"/>
        <v>52.223637599999989</v>
      </c>
      <c r="M851" s="65">
        <f>#REF!</f>
        <v>13.055909399999997</v>
      </c>
      <c r="N851" s="65">
        <f>#REF!</f>
        <v>13.055909399999997</v>
      </c>
      <c r="O851" s="65">
        <f>#REF!</f>
        <v>13.055909399999997</v>
      </c>
      <c r="P851" s="65">
        <f>#REF!</f>
        <v>13.055909399999997</v>
      </c>
      <c r="Q851" s="17">
        <f t="shared" si="232"/>
        <v>0</v>
      </c>
      <c r="R851" s="17">
        <f t="shared" si="233"/>
        <v>0</v>
      </c>
      <c r="S851" s="71"/>
      <c r="T851" s="71"/>
    </row>
    <row r="852" spans="2:20" s="75" customFormat="1" ht="15" customHeight="1" x14ac:dyDescent="0.25">
      <c r="B852" s="154"/>
      <c r="C852" s="34" t="s">
        <v>21</v>
      </c>
      <c r="D852" s="20" t="s">
        <v>34</v>
      </c>
      <c r="E852" s="65">
        <f>#REF!</f>
        <v>180</v>
      </c>
      <c r="F852" s="65">
        <f>#REF!</f>
        <v>46.8973206</v>
      </c>
      <c r="G852" s="65">
        <f t="shared" si="237"/>
        <v>180</v>
      </c>
      <c r="H852" s="65">
        <f>#REF!</f>
        <v>45</v>
      </c>
      <c r="I852" s="65">
        <f>#REF!</f>
        <v>45</v>
      </c>
      <c r="J852" s="65">
        <f>#REF!</f>
        <v>45</v>
      </c>
      <c r="K852" s="65">
        <f>#REF!</f>
        <v>45</v>
      </c>
      <c r="L852" s="65">
        <f t="shared" si="238"/>
        <v>46.8973206</v>
      </c>
      <c r="M852" s="65">
        <f>#REF!</f>
        <v>11.72433015</v>
      </c>
      <c r="N852" s="65">
        <f>#REF!</f>
        <v>11.72433015</v>
      </c>
      <c r="O852" s="65">
        <f>#REF!</f>
        <v>11.72433015</v>
      </c>
      <c r="P852" s="65">
        <f>#REF!</f>
        <v>11.72433015</v>
      </c>
      <c r="Q852" s="17">
        <f t="shared" si="232"/>
        <v>0</v>
      </c>
      <c r="R852" s="17">
        <f t="shared" si="233"/>
        <v>0</v>
      </c>
      <c r="S852" s="71"/>
      <c r="T852" s="71"/>
    </row>
    <row r="853" spans="2:20" s="18" customFormat="1" ht="15" customHeight="1" x14ac:dyDescent="0.25">
      <c r="B853" s="154"/>
      <c r="C853" s="34" t="s">
        <v>42</v>
      </c>
      <c r="D853" s="20" t="s">
        <v>34</v>
      </c>
      <c r="E853" s="57">
        <f>#REF!</f>
        <v>120</v>
      </c>
      <c r="F853" s="41">
        <f>#REF!</f>
        <v>40.967182800000003</v>
      </c>
      <c r="G853" s="65">
        <f t="shared" si="237"/>
        <v>120</v>
      </c>
      <c r="H853" s="42">
        <f>#REF!</f>
        <v>30</v>
      </c>
      <c r="I853" s="42">
        <f>#REF!</f>
        <v>30</v>
      </c>
      <c r="J853" s="42">
        <f>#REF!</f>
        <v>30</v>
      </c>
      <c r="K853" s="42">
        <f>#REF!</f>
        <v>30</v>
      </c>
      <c r="L853" s="65">
        <f t="shared" si="238"/>
        <v>40.967182800000003</v>
      </c>
      <c r="M853" s="41">
        <f>#REF!</f>
        <v>10.241795700000001</v>
      </c>
      <c r="N853" s="41">
        <f>#REF!</f>
        <v>10.241795700000001</v>
      </c>
      <c r="O853" s="41">
        <f>#REF!</f>
        <v>10.241795700000001</v>
      </c>
      <c r="P853" s="41">
        <f>#REF!</f>
        <v>10.241795700000001</v>
      </c>
      <c r="Q853" s="17">
        <f t="shared" si="232"/>
        <v>0</v>
      </c>
      <c r="R853" s="17">
        <f t="shared" si="233"/>
        <v>0</v>
      </c>
      <c r="S853" s="71"/>
      <c r="T853" s="71"/>
    </row>
    <row r="854" spans="2:20" s="18" customFormat="1" ht="15" customHeight="1" x14ac:dyDescent="0.25">
      <c r="B854" s="154"/>
      <c r="C854" s="34" t="s">
        <v>25</v>
      </c>
      <c r="D854" s="20" t="s">
        <v>34</v>
      </c>
      <c r="E854" s="57">
        <f>#REF!</f>
        <v>0</v>
      </c>
      <c r="F854" s="41">
        <f>#REF!</f>
        <v>0</v>
      </c>
      <c r="G854" s="65">
        <f t="shared" si="237"/>
        <v>0</v>
      </c>
      <c r="H854" s="42">
        <f>#REF!</f>
        <v>0</v>
      </c>
      <c r="I854" s="42">
        <f>#REF!</f>
        <v>0</v>
      </c>
      <c r="J854" s="42">
        <f>#REF!</f>
        <v>0</v>
      </c>
      <c r="K854" s="42">
        <f>#REF!</f>
        <v>0</v>
      </c>
      <c r="L854" s="65">
        <f t="shared" si="238"/>
        <v>0</v>
      </c>
      <c r="M854" s="41">
        <f>#REF!</f>
        <v>0</v>
      </c>
      <c r="N854" s="41">
        <f>#REF!</f>
        <v>0</v>
      </c>
      <c r="O854" s="41">
        <f>#REF!</f>
        <v>0</v>
      </c>
      <c r="P854" s="41">
        <f>#REF!</f>
        <v>0</v>
      </c>
      <c r="Q854" s="17">
        <f t="shared" si="232"/>
        <v>0</v>
      </c>
      <c r="R854" s="17">
        <f t="shared" si="233"/>
        <v>0</v>
      </c>
      <c r="S854" s="71"/>
      <c r="T854" s="71"/>
    </row>
    <row r="855" spans="2:20" s="18" customFormat="1" ht="15" customHeight="1" x14ac:dyDescent="0.25">
      <c r="B855" s="154"/>
      <c r="C855" s="34" t="s">
        <v>23</v>
      </c>
      <c r="D855" s="20" t="s">
        <v>34</v>
      </c>
      <c r="E855" s="57">
        <f>#REF!</f>
        <v>0</v>
      </c>
      <c r="F855" s="41">
        <f>#REF!</f>
        <v>0</v>
      </c>
      <c r="G855" s="65">
        <f t="shared" si="237"/>
        <v>0</v>
      </c>
      <c r="H855" s="42">
        <f>#REF!</f>
        <v>0</v>
      </c>
      <c r="I855" s="42">
        <f>#REF!</f>
        <v>0</v>
      </c>
      <c r="J855" s="42">
        <f>#REF!</f>
        <v>0</v>
      </c>
      <c r="K855" s="42">
        <f>#REF!</f>
        <v>0</v>
      </c>
      <c r="L855" s="65">
        <f t="shared" si="238"/>
        <v>0</v>
      </c>
      <c r="M855" s="41">
        <f>#REF!</f>
        <v>0</v>
      </c>
      <c r="N855" s="41">
        <f>#REF!</f>
        <v>0</v>
      </c>
      <c r="O855" s="41">
        <f>#REF!</f>
        <v>0</v>
      </c>
      <c r="P855" s="41">
        <f>#REF!</f>
        <v>0</v>
      </c>
      <c r="Q855" s="17">
        <f t="shared" si="232"/>
        <v>0</v>
      </c>
      <c r="R855" s="17">
        <f t="shared" si="233"/>
        <v>0</v>
      </c>
      <c r="S855" s="71"/>
      <c r="T855" s="71"/>
    </row>
    <row r="856" spans="2:20" s="18" customFormat="1" ht="15" customHeight="1" x14ac:dyDescent="0.25">
      <c r="B856" s="154"/>
      <c r="C856" s="25" t="s">
        <v>43</v>
      </c>
      <c r="D856" s="26" t="s">
        <v>34</v>
      </c>
      <c r="E856" s="55">
        <f>SUM(E857:E859)</f>
        <v>420</v>
      </c>
      <c r="F856" s="55">
        <f>SUM(F857:F859)</f>
        <v>59.516340000000014</v>
      </c>
      <c r="G856" s="55">
        <f t="shared" ref="G856:P856" si="239">SUM(G857:G859)</f>
        <v>420</v>
      </c>
      <c r="H856" s="55">
        <f t="shared" si="239"/>
        <v>105</v>
      </c>
      <c r="I856" s="55">
        <f t="shared" si="239"/>
        <v>105</v>
      </c>
      <c r="J856" s="55">
        <f t="shared" si="239"/>
        <v>105</v>
      </c>
      <c r="K856" s="55">
        <f t="shared" si="239"/>
        <v>105</v>
      </c>
      <c r="L856" s="55">
        <f t="shared" si="239"/>
        <v>59.516340000000014</v>
      </c>
      <c r="M856" s="55">
        <f t="shared" si="239"/>
        <v>14.879085000000003</v>
      </c>
      <c r="N856" s="55">
        <f t="shared" si="239"/>
        <v>14.879085000000003</v>
      </c>
      <c r="O856" s="55">
        <f t="shared" si="239"/>
        <v>14.879085000000003</v>
      </c>
      <c r="P856" s="55">
        <f t="shared" si="239"/>
        <v>14.879085000000003</v>
      </c>
      <c r="Q856" s="17">
        <f t="shared" si="232"/>
        <v>0</v>
      </c>
      <c r="R856" s="17">
        <f t="shared" si="233"/>
        <v>0</v>
      </c>
      <c r="S856" s="71"/>
      <c r="T856" s="71"/>
    </row>
    <row r="857" spans="2:20" s="18" customFormat="1" ht="15" customHeight="1" x14ac:dyDescent="0.25">
      <c r="B857" s="154"/>
      <c r="C857" s="32" t="s">
        <v>17</v>
      </c>
      <c r="D857" s="20" t="s">
        <v>34</v>
      </c>
      <c r="E857" s="57">
        <f>#REF!</f>
        <v>180</v>
      </c>
      <c r="F857" s="41">
        <f>#REF!</f>
        <v>20.016360000000006</v>
      </c>
      <c r="G857" s="42">
        <f>SUM(H857:K857)</f>
        <v>180</v>
      </c>
      <c r="H857" s="42">
        <f>#REF!</f>
        <v>45</v>
      </c>
      <c r="I857" s="42">
        <f>#REF!</f>
        <v>45</v>
      </c>
      <c r="J857" s="42">
        <f>#REF!</f>
        <v>45</v>
      </c>
      <c r="K857" s="42">
        <f>#REF!</f>
        <v>45</v>
      </c>
      <c r="L857" s="41">
        <f>SUM(M857:P857)</f>
        <v>20.016360000000006</v>
      </c>
      <c r="M857" s="41">
        <f>#REF!</f>
        <v>5.0040900000000015</v>
      </c>
      <c r="N857" s="41">
        <f>#REF!</f>
        <v>5.0040900000000015</v>
      </c>
      <c r="O857" s="41">
        <f>#REF!</f>
        <v>5.0040900000000015</v>
      </c>
      <c r="P857" s="41">
        <f>#REF!</f>
        <v>5.0040900000000015</v>
      </c>
      <c r="Q857" s="17">
        <f t="shared" si="232"/>
        <v>0</v>
      </c>
      <c r="R857" s="17">
        <f t="shared" si="233"/>
        <v>0</v>
      </c>
      <c r="S857" s="71"/>
      <c r="T857" s="71"/>
    </row>
    <row r="858" spans="2:20" s="18" customFormat="1" ht="15" customHeight="1" x14ac:dyDescent="0.25">
      <c r="B858" s="154"/>
      <c r="C858" s="32" t="s">
        <v>16</v>
      </c>
      <c r="D858" s="20" t="s">
        <v>34</v>
      </c>
      <c r="E858" s="57">
        <f>#REF!</f>
        <v>180</v>
      </c>
      <c r="F858" s="41">
        <f>#REF!</f>
        <v>30.186000000000007</v>
      </c>
      <c r="G858" s="42">
        <f>SUM(H858:K858)</f>
        <v>180</v>
      </c>
      <c r="H858" s="42">
        <f>#REF!</f>
        <v>45</v>
      </c>
      <c r="I858" s="42">
        <f>#REF!</f>
        <v>45</v>
      </c>
      <c r="J858" s="42">
        <f>#REF!</f>
        <v>45</v>
      </c>
      <c r="K858" s="42">
        <f>#REF!</f>
        <v>45</v>
      </c>
      <c r="L858" s="41">
        <f>SUM(M858:P858)</f>
        <v>30.186000000000007</v>
      </c>
      <c r="M858" s="41">
        <f>#REF!</f>
        <v>7.5465000000000018</v>
      </c>
      <c r="N858" s="41">
        <f>#REF!</f>
        <v>7.5465000000000018</v>
      </c>
      <c r="O858" s="41">
        <f>#REF!</f>
        <v>7.5465000000000018</v>
      </c>
      <c r="P858" s="41">
        <f>#REF!</f>
        <v>7.5465000000000018</v>
      </c>
      <c r="Q858" s="17">
        <f t="shared" si="232"/>
        <v>0</v>
      </c>
      <c r="R858" s="17">
        <f t="shared" si="233"/>
        <v>0</v>
      </c>
      <c r="S858" s="71"/>
      <c r="T858" s="71"/>
    </row>
    <row r="859" spans="2:20" s="18" customFormat="1" ht="15" customHeight="1" x14ac:dyDescent="0.25">
      <c r="B859" s="154"/>
      <c r="C859" s="32" t="s">
        <v>22</v>
      </c>
      <c r="D859" s="20" t="s">
        <v>34</v>
      </c>
      <c r="E859" s="57">
        <f>#REF!</f>
        <v>60</v>
      </c>
      <c r="F859" s="41">
        <f>#REF!</f>
        <v>9.3139800000000008</v>
      </c>
      <c r="G859" s="42">
        <f>SUM(H859:K859)</f>
        <v>60</v>
      </c>
      <c r="H859" s="42">
        <f>#REF!</f>
        <v>15</v>
      </c>
      <c r="I859" s="42">
        <f>#REF!</f>
        <v>15</v>
      </c>
      <c r="J859" s="42">
        <f>#REF!</f>
        <v>15</v>
      </c>
      <c r="K859" s="42">
        <f>#REF!</f>
        <v>15</v>
      </c>
      <c r="L859" s="41">
        <f>SUM(M859:P859)</f>
        <v>9.3139800000000008</v>
      </c>
      <c r="M859" s="41">
        <f>#REF!</f>
        <v>2.3284950000000002</v>
      </c>
      <c r="N859" s="41">
        <f>#REF!</f>
        <v>2.3284950000000002</v>
      </c>
      <c r="O859" s="41">
        <f>#REF!</f>
        <v>2.3284950000000002</v>
      </c>
      <c r="P859" s="41">
        <f>#REF!</f>
        <v>2.3284950000000002</v>
      </c>
      <c r="Q859" s="17">
        <f t="shared" si="232"/>
        <v>0</v>
      </c>
      <c r="R859" s="17">
        <f t="shared" si="233"/>
        <v>0</v>
      </c>
      <c r="S859" s="71"/>
      <c r="T859" s="71"/>
    </row>
    <row r="860" spans="2:20" s="18" customFormat="1" ht="15" customHeight="1" x14ac:dyDescent="0.25">
      <c r="B860" s="154"/>
      <c r="C860" s="25" t="s">
        <v>44</v>
      </c>
      <c r="D860" s="26" t="s">
        <v>34</v>
      </c>
      <c r="E860" s="55">
        <f>E861+E862</f>
        <v>1200</v>
      </c>
      <c r="F860" s="55">
        <f t="shared" ref="F860:P860" si="240">F861+F862</f>
        <v>1007.9935488000001</v>
      </c>
      <c r="G860" s="55">
        <f t="shared" si="240"/>
        <v>1200</v>
      </c>
      <c r="H860" s="55">
        <f t="shared" si="240"/>
        <v>300</v>
      </c>
      <c r="I860" s="55">
        <f t="shared" si="240"/>
        <v>300</v>
      </c>
      <c r="J860" s="55">
        <f t="shared" si="240"/>
        <v>300</v>
      </c>
      <c r="K860" s="55">
        <f t="shared" si="240"/>
        <v>300</v>
      </c>
      <c r="L860" s="55">
        <f t="shared" si="240"/>
        <v>1007.9935488000001</v>
      </c>
      <c r="M860" s="55">
        <f t="shared" si="240"/>
        <v>251.99838720000002</v>
      </c>
      <c r="N860" s="55">
        <f t="shared" si="240"/>
        <v>251.99838720000002</v>
      </c>
      <c r="O860" s="55">
        <f t="shared" si="240"/>
        <v>251.99838720000002</v>
      </c>
      <c r="P860" s="55">
        <f t="shared" si="240"/>
        <v>251.99838720000002</v>
      </c>
      <c r="Q860" s="17">
        <f t="shared" si="232"/>
        <v>0</v>
      </c>
      <c r="R860" s="17">
        <f t="shared" si="233"/>
        <v>0</v>
      </c>
      <c r="S860" s="71"/>
      <c r="T860" s="71"/>
    </row>
    <row r="861" spans="2:20" s="18" customFormat="1" ht="15" customHeight="1" x14ac:dyDescent="0.25">
      <c r="B861" s="154"/>
      <c r="C861" s="34" t="s">
        <v>45</v>
      </c>
      <c r="D861" s="20" t="s">
        <v>34</v>
      </c>
      <c r="E861" s="57">
        <f>#REF!</f>
        <v>1200</v>
      </c>
      <c r="F861" s="41">
        <f>#REF!</f>
        <v>1007.9935488000001</v>
      </c>
      <c r="G861" s="42">
        <f>SUM(H861:K861)</f>
        <v>1200</v>
      </c>
      <c r="H861" s="42">
        <f>#REF!</f>
        <v>300</v>
      </c>
      <c r="I861" s="42">
        <f>#REF!</f>
        <v>300</v>
      </c>
      <c r="J861" s="42">
        <f>#REF!</f>
        <v>300</v>
      </c>
      <c r="K861" s="42">
        <f>#REF!</f>
        <v>300</v>
      </c>
      <c r="L861" s="41">
        <f>SUM(M861:P861)</f>
        <v>1007.9935488000001</v>
      </c>
      <c r="M861" s="41">
        <f>#REF!</f>
        <v>251.99838720000002</v>
      </c>
      <c r="N861" s="41">
        <f>#REF!</f>
        <v>251.99838720000002</v>
      </c>
      <c r="O861" s="41">
        <f>#REF!</f>
        <v>251.99838720000002</v>
      </c>
      <c r="P861" s="41">
        <f>#REF!</f>
        <v>251.99838720000002</v>
      </c>
      <c r="Q861" s="17">
        <f t="shared" si="232"/>
        <v>0</v>
      </c>
      <c r="R861" s="17">
        <f t="shared" si="233"/>
        <v>0</v>
      </c>
      <c r="S861" s="71"/>
      <c r="T861" s="71"/>
    </row>
    <row r="862" spans="2:20" s="18" customFormat="1" ht="15" customHeight="1" x14ac:dyDescent="0.25">
      <c r="B862" s="154"/>
      <c r="C862" s="34" t="s">
        <v>46</v>
      </c>
      <c r="D862" s="20" t="s">
        <v>34</v>
      </c>
      <c r="E862" s="57">
        <f>#REF!</f>
        <v>0</v>
      </c>
      <c r="F862" s="41">
        <f>#REF!</f>
        <v>0</v>
      </c>
      <c r="G862" s="42">
        <f>SUM(H862:K862)</f>
        <v>0</v>
      </c>
      <c r="H862" s="42">
        <f>#REF!</f>
        <v>0</v>
      </c>
      <c r="I862" s="42">
        <f>#REF!</f>
        <v>0</v>
      </c>
      <c r="J862" s="42">
        <f>#REF!</f>
        <v>0</v>
      </c>
      <c r="K862" s="42">
        <f>#REF!</f>
        <v>0</v>
      </c>
      <c r="L862" s="41">
        <f>SUM(M862:P862)</f>
        <v>0</v>
      </c>
      <c r="M862" s="41">
        <f>#REF!</f>
        <v>0</v>
      </c>
      <c r="N862" s="41">
        <f>#REF!</f>
        <v>0</v>
      </c>
      <c r="O862" s="41">
        <f>#REF!</f>
        <v>0</v>
      </c>
      <c r="P862" s="41">
        <f>#REF!</f>
        <v>0</v>
      </c>
      <c r="Q862" s="17">
        <f t="shared" si="232"/>
        <v>0</v>
      </c>
      <c r="R862" s="17">
        <f t="shared" si="233"/>
        <v>0</v>
      </c>
      <c r="S862" s="71"/>
      <c r="T862" s="71"/>
    </row>
    <row r="863" spans="2:20" s="18" customFormat="1" ht="15" customHeight="1" x14ac:dyDescent="0.25">
      <c r="B863" s="154"/>
      <c r="C863" s="25" t="s">
        <v>47</v>
      </c>
      <c r="D863" s="26" t="s">
        <v>34</v>
      </c>
      <c r="E863" s="55">
        <f>'[1]ПМО взр'!BG$923</f>
        <v>842</v>
      </c>
      <c r="F863" s="30">
        <f>'[1]ПМО взр'!NZ$923</f>
        <v>2864.2840000000006</v>
      </c>
      <c r="G863" s="44">
        <f>H863+I863+J863+K863</f>
        <v>842</v>
      </c>
      <c r="H863" s="44">
        <f>'[1]ПМО взр'!N$923</f>
        <v>127</v>
      </c>
      <c r="I863" s="44">
        <f>'[1]ПМО взр'!Z$923</f>
        <v>336</v>
      </c>
      <c r="J863" s="44">
        <f>'[1]ПМО взр'!AL$923</f>
        <v>379</v>
      </c>
      <c r="K863" s="44">
        <f>'[1]ПМО взр'!BD$923</f>
        <v>0</v>
      </c>
      <c r="L863" s="30">
        <f>M863+N863+O863+P863</f>
        <v>2864.2839999999997</v>
      </c>
      <c r="M863" s="30">
        <f>'[1]ПМО взр'!FI$923</f>
        <v>434.68399999999997</v>
      </c>
      <c r="N863" s="30">
        <f>'[1]ПМО взр'!HQ$923</f>
        <v>1137.3120000000001</v>
      </c>
      <c r="O863" s="30">
        <f>'[1]ПМО взр'!JY$923</f>
        <v>1292.2879999999998</v>
      </c>
      <c r="P863" s="30">
        <f>'[1]ПМО взр'!NK$923</f>
        <v>0</v>
      </c>
      <c r="Q863" s="17">
        <f t="shared" si="232"/>
        <v>0</v>
      </c>
      <c r="R863" s="17">
        <f t="shared" si="233"/>
        <v>0</v>
      </c>
      <c r="S863" s="71"/>
      <c r="T863" s="71"/>
    </row>
    <row r="864" spans="2:20" s="18" customFormat="1" ht="15" customHeight="1" x14ac:dyDescent="0.25">
      <c r="B864" s="154"/>
      <c r="C864" s="25" t="s">
        <v>48</v>
      </c>
      <c r="D864" s="26" t="s">
        <v>34</v>
      </c>
      <c r="E864" s="55">
        <f>'[1]Проф.МО дети  '!V$363</f>
        <v>1698</v>
      </c>
      <c r="F864" s="30">
        <f>'[1]Проф.МО дети  '!EF$363</f>
        <v>6711.9820823770642</v>
      </c>
      <c r="G864" s="64">
        <f t="shared" ref="G864:G872" si="241">H864+I864+J864+K864</f>
        <v>1698</v>
      </c>
      <c r="H864" s="44">
        <f>'[1]Проф.МО дети  '!G$363</f>
        <v>288</v>
      </c>
      <c r="I864" s="44">
        <f>'[1]Проф.МО дети  '!K$363</f>
        <v>703</v>
      </c>
      <c r="J864" s="44">
        <f>'[1]Проф.МО дети  '!O$363</f>
        <v>596</v>
      </c>
      <c r="K864" s="44">
        <f>'[1]Проф.МО дети  '!U$363</f>
        <v>111</v>
      </c>
      <c r="L864" s="30">
        <f t="shared" ref="L864:L872" si="242">M864+N864+O864+P864</f>
        <v>6711.9820823770633</v>
      </c>
      <c r="M864" s="30">
        <f>'[1]Проф.МО дети  '!BI$363</f>
        <v>887.26438126820369</v>
      </c>
      <c r="N864" s="30">
        <f>'[1]Проф.МО дети  '!CC$363</f>
        <v>3280.6485546896638</v>
      </c>
      <c r="O864" s="30">
        <f>'[1]Проф.МО дети  '!CW$363</f>
        <v>2221.8631699158723</v>
      </c>
      <c r="P864" s="30">
        <f>'[1]Проф.МО дети  '!EA$363</f>
        <v>322.205976503324</v>
      </c>
      <c r="Q864" s="17">
        <f t="shared" si="232"/>
        <v>0</v>
      </c>
      <c r="R864" s="17">
        <f t="shared" si="233"/>
        <v>0</v>
      </c>
      <c r="S864" s="71"/>
      <c r="T864" s="71"/>
    </row>
    <row r="865" spans="2:20" s="18" customFormat="1" ht="15" customHeight="1" x14ac:dyDescent="0.25">
      <c r="B865" s="154"/>
      <c r="C865" s="25" t="s">
        <v>49</v>
      </c>
      <c r="D865" s="26" t="s">
        <v>34</v>
      </c>
      <c r="E865" s="55">
        <f>'[1]ДДС ТЖС'!V$85</f>
        <v>70</v>
      </c>
      <c r="F865" s="30">
        <f>'[1]ДДС ТЖС'!EH$85</f>
        <v>803.73501067199993</v>
      </c>
      <c r="G865" s="64">
        <f t="shared" si="241"/>
        <v>70</v>
      </c>
      <c r="H865" s="44">
        <f>'[1]ДДС ТЖС'!G$85</f>
        <v>0</v>
      </c>
      <c r="I865" s="44">
        <f>'[1]ДДС ТЖС'!K$85</f>
        <v>70</v>
      </c>
      <c r="J865" s="44">
        <f>'[1]ДДС ТЖС'!O$85</f>
        <v>0</v>
      </c>
      <c r="K865" s="44">
        <f>'[1]ДДС ТЖС'!U$85</f>
        <v>0</v>
      </c>
      <c r="L865" s="30">
        <f t="shared" si="242"/>
        <v>803.73501067199993</v>
      </c>
      <c r="M865" s="30">
        <f>'[1]ДДС ТЖС'!BK$85</f>
        <v>0</v>
      </c>
      <c r="N865" s="30">
        <f>'[1]ДДС ТЖС'!CE$85</f>
        <v>803.73501067199993</v>
      </c>
      <c r="O865" s="30">
        <f>'[1]ДДС ТЖС'!CY$85</f>
        <v>0</v>
      </c>
      <c r="P865" s="30">
        <f>'[1]ДДС ТЖС'!EC$85</f>
        <v>0</v>
      </c>
      <c r="Q865" s="17">
        <f t="shared" si="232"/>
        <v>0</v>
      </c>
      <c r="R865" s="17">
        <f t="shared" si="233"/>
        <v>0</v>
      </c>
      <c r="S865" s="71"/>
      <c r="T865" s="71"/>
    </row>
    <row r="866" spans="2:20" s="18" customFormat="1" ht="15" customHeight="1" x14ac:dyDescent="0.25">
      <c r="B866" s="154"/>
      <c r="C866" s="25" t="s">
        <v>50</v>
      </c>
      <c r="D866" s="26" t="s">
        <v>34</v>
      </c>
      <c r="E866" s="55">
        <f>'[1]ДДС опека'!V$84</f>
        <v>56</v>
      </c>
      <c r="F866" s="30">
        <f>'[1]ДДС опека'!EJ$84</f>
        <v>684.95173973759995</v>
      </c>
      <c r="G866" s="64">
        <f t="shared" si="241"/>
        <v>56</v>
      </c>
      <c r="H866" s="44">
        <f>'[1]ДДС опека'!G$84</f>
        <v>0</v>
      </c>
      <c r="I866" s="44">
        <f>'[1]ДДС опека'!K$84</f>
        <v>56</v>
      </c>
      <c r="J866" s="44">
        <f>'[1]ДДС опека'!O$84</f>
        <v>0</v>
      </c>
      <c r="K866" s="44">
        <f>'[1]ДДС опека'!U$84</f>
        <v>0</v>
      </c>
      <c r="L866" s="30">
        <f t="shared" si="242"/>
        <v>684.95173973759995</v>
      </c>
      <c r="M866" s="30">
        <f>'[1]ДДС опека'!BK$84</f>
        <v>0</v>
      </c>
      <c r="N866" s="30">
        <f>'[1]ДДС опека'!CE$84</f>
        <v>684.95173973759995</v>
      </c>
      <c r="O866" s="30">
        <f>'[1]ДДС опека'!CY$84</f>
        <v>0</v>
      </c>
      <c r="P866" s="30">
        <f>'[1]ДДС опека'!EC$84</f>
        <v>0</v>
      </c>
      <c r="Q866" s="17">
        <f t="shared" si="232"/>
        <v>0</v>
      </c>
      <c r="R866" s="17">
        <f t="shared" si="233"/>
        <v>0</v>
      </c>
      <c r="S866" s="71"/>
      <c r="T866" s="71"/>
    </row>
    <row r="867" spans="2:20" s="18" customFormat="1" ht="15" customHeight="1" x14ac:dyDescent="0.25">
      <c r="B867" s="154"/>
      <c r="C867" s="25" t="s">
        <v>51</v>
      </c>
      <c r="D867" s="26" t="s">
        <v>34</v>
      </c>
      <c r="E867" s="55">
        <f>'[1]ДВН1Этап новый '!BG$764</f>
        <v>1944</v>
      </c>
      <c r="F867" s="30">
        <f>'[1]ДВН1Этап новый '!OB$764</f>
        <v>11887.499748473005</v>
      </c>
      <c r="G867" s="44">
        <f>H867+I867+J867+K867</f>
        <v>1944</v>
      </c>
      <c r="H867" s="44">
        <f>'[1]ДВН1Этап новый '!N$764</f>
        <v>625</v>
      </c>
      <c r="I867" s="44">
        <f>'[1]ДВН1Этап новый '!Z$764</f>
        <v>1025</v>
      </c>
      <c r="J867" s="44">
        <f>'[1]ДВН1Этап новый '!AL$764</f>
        <v>294</v>
      </c>
      <c r="K867" s="44">
        <f>'[1]ДВН1Этап новый '!BD$764</f>
        <v>0</v>
      </c>
      <c r="L867" s="30">
        <f t="shared" si="242"/>
        <v>11887.499748472997</v>
      </c>
      <c r="M867" s="30">
        <f>'[1]ДВН1Этап новый '!FK$764</f>
        <v>2847.3362388839996</v>
      </c>
      <c r="N867" s="30">
        <f>'[1]ДВН1Этап новый '!HS$764</f>
        <v>6701.7238938091987</v>
      </c>
      <c r="O867" s="30">
        <f>'[1]ДВН1Этап новый '!KA$764</f>
        <v>2338.4396157798001</v>
      </c>
      <c r="P867" s="30">
        <f>'[1]ДВН1Этап новый '!NM$764</f>
        <v>0</v>
      </c>
      <c r="Q867" s="17">
        <f t="shared" si="232"/>
        <v>0</v>
      </c>
      <c r="R867" s="17">
        <f t="shared" si="233"/>
        <v>0</v>
      </c>
      <c r="S867" s="71"/>
      <c r="T867" s="71"/>
    </row>
    <row r="868" spans="2:20" s="18" customFormat="1" ht="15" customHeight="1" x14ac:dyDescent="0.25">
      <c r="B868" s="154"/>
      <c r="C868" s="25" t="s">
        <v>52</v>
      </c>
      <c r="D868" s="26" t="s">
        <v>34</v>
      </c>
      <c r="E868" s="55">
        <f>'[1]ДВН2 этап'!BG$770</f>
        <v>255</v>
      </c>
      <c r="F868" s="30">
        <f>'[1]ДВН2 этап'!NP$770</f>
        <v>1210.0520057709998</v>
      </c>
      <c r="G868" s="64">
        <f t="shared" si="241"/>
        <v>255</v>
      </c>
      <c r="H868" s="44">
        <f>'[1]ДВН2 этап'!N$770</f>
        <v>50</v>
      </c>
      <c r="I868" s="44">
        <f>'[1]ДВН2 этап'!Z$770</f>
        <v>157</v>
      </c>
      <c r="J868" s="44">
        <f>'[1]ДВН2 этап'!AL$770</f>
        <v>48</v>
      </c>
      <c r="K868" s="44">
        <f>'[1]ДВН2 этап'!BD$770</f>
        <v>0</v>
      </c>
      <c r="L868" s="30">
        <f t="shared" si="242"/>
        <v>1210.0520057709998</v>
      </c>
      <c r="M868" s="30">
        <f>'[1]ДВН2 этап'!EY$770</f>
        <v>167.39160720999999</v>
      </c>
      <c r="N868" s="30">
        <f>'[1]ДВН2 этап'!HG$770</f>
        <v>602.94862523939992</v>
      </c>
      <c r="O868" s="30">
        <f>'[1]ДВН2 этап'!JO$770</f>
        <v>439.71177332159999</v>
      </c>
      <c r="P868" s="30">
        <f>'[1]ДВН2 этап'!NA$770</f>
        <v>0</v>
      </c>
      <c r="Q868" s="17">
        <f t="shared" si="232"/>
        <v>0</v>
      </c>
      <c r="R868" s="17">
        <f t="shared" si="233"/>
        <v>0</v>
      </c>
      <c r="S868" s="71"/>
      <c r="T868" s="71"/>
    </row>
    <row r="869" spans="2:20" s="18" customFormat="1" ht="15" customHeight="1" x14ac:dyDescent="0.25">
      <c r="B869" s="154"/>
      <c r="C869" s="25" t="s">
        <v>53</v>
      </c>
      <c r="D869" s="26" t="s">
        <v>34</v>
      </c>
      <c r="E869" s="55">
        <f>'[1]1 этап угл.дисп.'!$BG$121</f>
        <v>427</v>
      </c>
      <c r="F869" s="30">
        <f>'[1]1 этап угл.дисп.'!NB$121</f>
        <v>667.82799999999997</v>
      </c>
      <c r="G869" s="52">
        <f t="shared" si="241"/>
        <v>427</v>
      </c>
      <c r="H869" s="44">
        <f>'[1]1 этап угл.дисп.'!N$121</f>
        <v>111</v>
      </c>
      <c r="I869" s="44">
        <f>'[1]1 этап угл.дисп.'!Z$121</f>
        <v>171</v>
      </c>
      <c r="J869" s="44">
        <f>'[1]1 этап угл.дисп.'!AL$121</f>
        <v>133</v>
      </c>
      <c r="K869" s="44">
        <f>'[1]1 этап угл.дисп.'!BD$121</f>
        <v>12</v>
      </c>
      <c r="L869" s="53">
        <f t="shared" si="242"/>
        <v>667.82799999999997</v>
      </c>
      <c r="M869" s="30">
        <f>'[1]1 этап угл.дисп.'!EI$121</f>
        <v>173.60399999999998</v>
      </c>
      <c r="N869" s="30">
        <f>'[1]1 этап угл.дисп.'!GQ$121</f>
        <v>267.44400000000002</v>
      </c>
      <c r="O869" s="30">
        <f>'[1]1 этап угл.дисп.'!IY$121</f>
        <v>208.012</v>
      </c>
      <c r="P869" s="30">
        <f>'[1]1 этап угл.дисп.'!MK$121</f>
        <v>18.768000000000001</v>
      </c>
      <c r="Q869" s="17">
        <f t="shared" si="232"/>
        <v>0</v>
      </c>
      <c r="R869" s="17">
        <f t="shared" si="233"/>
        <v>0</v>
      </c>
      <c r="S869" s="71"/>
      <c r="T869" s="71"/>
    </row>
    <row r="870" spans="2:20" s="18" customFormat="1" ht="15" customHeight="1" x14ac:dyDescent="0.25">
      <c r="B870" s="154"/>
      <c r="C870" s="25" t="s">
        <v>54</v>
      </c>
      <c r="D870" s="26" t="s">
        <v>34</v>
      </c>
      <c r="E870" s="55">
        <f>'[1]2 этап угл.дисп.'!U$111</f>
        <v>43</v>
      </c>
      <c r="F870" s="30">
        <f>'[1]2 этап угл.дисп.'!DV$111</f>
        <v>303.10512492480012</v>
      </c>
      <c r="G870" s="44">
        <f t="shared" si="241"/>
        <v>43</v>
      </c>
      <c r="H870" s="44">
        <f>'[1]2 этап угл.дисп.'!F$111</f>
        <v>2</v>
      </c>
      <c r="I870" s="44">
        <f>'[1]2 этап угл.дисп.'!J$111</f>
        <v>21</v>
      </c>
      <c r="J870" s="44">
        <f>'[1]2 этап угл.дисп.'!N$111</f>
        <v>20</v>
      </c>
      <c r="K870" s="44">
        <f>'[1]2 этап угл.дисп.'!T$111</f>
        <v>0</v>
      </c>
      <c r="L870" s="30">
        <f t="shared" si="242"/>
        <v>303.10512492480018</v>
      </c>
      <c r="M870" s="30">
        <f>'[1]2 этап угл.дисп.'!AY$111</f>
        <v>14.097912787200007</v>
      </c>
      <c r="N870" s="30">
        <f>'[1]2 этап угл.дисп.'!BS$111</f>
        <v>148.02808426560009</v>
      </c>
      <c r="O870" s="30">
        <f>'[1]2 этап угл.дисп.'!CM$111</f>
        <v>140.97912787200008</v>
      </c>
      <c r="P870" s="30">
        <f>'[1]2 этап угл.дисп.'!DQ$111</f>
        <v>0</v>
      </c>
      <c r="Q870" s="17">
        <f t="shared" si="232"/>
        <v>0</v>
      </c>
      <c r="R870" s="17">
        <f t="shared" si="233"/>
        <v>0</v>
      </c>
      <c r="S870" s="71"/>
      <c r="T870" s="71"/>
    </row>
    <row r="871" spans="2:20" s="18" customFormat="1" ht="15" customHeight="1" x14ac:dyDescent="0.25">
      <c r="B871" s="154"/>
      <c r="C871" s="25" t="s">
        <v>55</v>
      </c>
      <c r="D871" s="26" t="s">
        <v>34</v>
      </c>
      <c r="E871" s="55">
        <f>'[1]1 этап репрод здоровья'!BG$767</f>
        <v>861</v>
      </c>
      <c r="F871" s="30">
        <f>'[1]1 этап репрод здоровья'!MR$767</f>
        <v>2626.17</v>
      </c>
      <c r="G871" s="44">
        <f>H871+I871+J871+K871</f>
        <v>861</v>
      </c>
      <c r="H871" s="44">
        <f>'[1]1 этап репрод здоровья'!N$767</f>
        <v>0</v>
      </c>
      <c r="I871" s="44">
        <f>'[1]1 этап репрод здоровья'!Z$767</f>
        <v>0</v>
      </c>
      <c r="J871" s="44">
        <f>'[1]1 этап репрод здоровья'!AL$767</f>
        <v>431</v>
      </c>
      <c r="K871" s="44">
        <f>'[1]1 этап репрод здоровья'!BD$767</f>
        <v>430</v>
      </c>
      <c r="L871" s="30">
        <f>M871+N871+O871+P871</f>
        <v>2626.17</v>
      </c>
      <c r="M871" s="30">
        <f>'[1]1 этап репрод здоровья'!EA$767</f>
        <v>0</v>
      </c>
      <c r="N871" s="30">
        <f>'[1]1 этап репрод здоровья'!GI$767</f>
        <v>0</v>
      </c>
      <c r="O871" s="30">
        <f>'[1]1 этап репрод здоровья'!IQ$767</f>
        <v>1313.31</v>
      </c>
      <c r="P871" s="30">
        <f>'[1]1 этап репрод здоровья'!MC$767</f>
        <v>1312.8600000000001</v>
      </c>
      <c r="Q871" s="17">
        <f t="shared" si="232"/>
        <v>0</v>
      </c>
      <c r="R871" s="17">
        <f t="shared" si="233"/>
        <v>0</v>
      </c>
      <c r="S871" s="71"/>
      <c r="T871" s="71"/>
    </row>
    <row r="872" spans="2:20" s="18" customFormat="1" ht="15" customHeight="1" x14ac:dyDescent="0.25">
      <c r="B872" s="154"/>
      <c r="C872" s="25" t="s">
        <v>56</v>
      </c>
      <c r="D872" s="26" t="s">
        <v>34</v>
      </c>
      <c r="E872" s="55">
        <f>'[1]2 этап репрод здоровья'!BG$767</f>
        <v>79</v>
      </c>
      <c r="F872" s="30">
        <f>'[1]2 этап репрод здоровья'!MR$767</f>
        <v>231.79500000000002</v>
      </c>
      <c r="G872" s="44">
        <f t="shared" si="241"/>
        <v>79</v>
      </c>
      <c r="H872" s="44">
        <f>'[1]2 этап репрод здоровья'!N$767</f>
        <v>0</v>
      </c>
      <c r="I872" s="44">
        <f>'[1]2 этап репрод здоровья'!Z$767</f>
        <v>0</v>
      </c>
      <c r="J872" s="44">
        <f>'[1]2 этап репрод здоровья'!AL$767</f>
        <v>30</v>
      </c>
      <c r="K872" s="44">
        <f>'[1]2 этап репрод здоровья'!BD$767</f>
        <v>49</v>
      </c>
      <c r="L872" s="30">
        <f t="shared" si="242"/>
        <v>231.79500000000002</v>
      </c>
      <c r="M872" s="30">
        <f>'[1]2 этап репрод здоровья'!EA$767</f>
        <v>0</v>
      </c>
      <c r="N872" s="30">
        <f>'[1]2 этап репрод здоровья'!GI$767</f>
        <v>0</v>
      </c>
      <c r="O872" s="30">
        <f>'[1]2 этап репрод здоровья'!IQ$767</f>
        <v>87.275000000000006</v>
      </c>
      <c r="P872" s="30">
        <f>'[1]2 этап репрод здоровья'!MC$767</f>
        <v>144.52000000000001</v>
      </c>
      <c r="Q872" s="17">
        <f t="shared" si="232"/>
        <v>0</v>
      </c>
      <c r="R872" s="17">
        <f t="shared" si="233"/>
        <v>0</v>
      </c>
      <c r="S872" s="71"/>
      <c r="T872" s="71"/>
    </row>
    <row r="873" spans="2:20" s="18" customFormat="1" ht="15" customHeight="1" x14ac:dyDescent="0.25">
      <c r="B873" s="154"/>
      <c r="C873" s="149" t="s">
        <v>8</v>
      </c>
      <c r="D873" s="149"/>
      <c r="E873" s="54">
        <f>E817+E828+E829+E830+E831+E835+E844+E848+E856+E860+E863+E864+E865+E866+E867+E868+E869+E870+E871+E872</f>
        <v>40407</v>
      </c>
      <c r="F873" s="54">
        <f t="shared" ref="F873:O873" si="243">F817+F828+F829+F830+F831+F835+F844+F848+F856+F860+F863+F864+F865+F866+F867+F868+F869+F870+F871+F872</f>
        <v>109267.72214748016</v>
      </c>
      <c r="G873" s="54">
        <f t="shared" si="243"/>
        <v>40407</v>
      </c>
      <c r="H873" s="54">
        <f t="shared" si="243"/>
        <v>9779</v>
      </c>
      <c r="I873" s="54">
        <f t="shared" si="243"/>
        <v>11083</v>
      </c>
      <c r="J873" s="54">
        <f t="shared" si="243"/>
        <v>10434</v>
      </c>
      <c r="K873" s="54">
        <f t="shared" si="243"/>
        <v>9111</v>
      </c>
      <c r="L873" s="54">
        <f t="shared" si="243"/>
        <v>109267.72214748016</v>
      </c>
      <c r="M873" s="54">
        <f t="shared" si="243"/>
        <v>24708.296287911988</v>
      </c>
      <c r="N873" s="54">
        <f t="shared" si="243"/>
        <v>33970.265995997048</v>
      </c>
      <c r="O873" s="54">
        <f t="shared" si="243"/>
        <v>28249.276638077856</v>
      </c>
      <c r="P873" s="54">
        <f>P817+P828+P829+P830+P831+P835+P844+P848+P856+P860+P863+P864+P865+P866+P867+P868+P869+P870+P871+P872</f>
        <v>22339.883225493308</v>
      </c>
      <c r="Q873" s="17">
        <f t="shared" si="232"/>
        <v>0</v>
      </c>
      <c r="R873" s="17">
        <f t="shared" si="233"/>
        <v>0</v>
      </c>
    </row>
    <row r="874" spans="2:20" s="18" customFormat="1" ht="44.25" customHeight="1" x14ac:dyDescent="0.25">
      <c r="B874" s="154" t="s">
        <v>88</v>
      </c>
      <c r="C874" s="25" t="s">
        <v>14</v>
      </c>
      <c r="D874" s="26" t="s">
        <v>15</v>
      </c>
      <c r="E874" s="63">
        <f>E875+E876+E877+E878+E880+E881+E882</f>
        <v>14114</v>
      </c>
      <c r="F874" s="63">
        <f t="shared" ref="F874:P874" si="244">F875+F876+F877+F878+F880+F881+F882</f>
        <v>40443.8521377996</v>
      </c>
      <c r="G874" s="63">
        <f t="shared" si="244"/>
        <v>14114</v>
      </c>
      <c r="H874" s="63">
        <f t="shared" si="244"/>
        <v>3462</v>
      </c>
      <c r="I874" s="63">
        <f t="shared" si="244"/>
        <v>3525</v>
      </c>
      <c r="J874" s="63">
        <f t="shared" si="244"/>
        <v>3685</v>
      </c>
      <c r="K874" s="63">
        <f t="shared" si="244"/>
        <v>3442</v>
      </c>
      <c r="L874" s="63">
        <f t="shared" si="244"/>
        <v>40443.8521377996</v>
      </c>
      <c r="M874" s="63">
        <f t="shared" si="244"/>
        <v>9813.276847364401</v>
      </c>
      <c r="N874" s="63">
        <f t="shared" si="244"/>
        <v>10063.313019345598</v>
      </c>
      <c r="O874" s="63">
        <f t="shared" si="244"/>
        <v>10639.041584788802</v>
      </c>
      <c r="P874" s="63">
        <f t="shared" si="244"/>
        <v>9928.2206863008014</v>
      </c>
      <c r="Q874" s="56">
        <f t="shared" si="232"/>
        <v>0</v>
      </c>
      <c r="R874" s="56">
        <f t="shared" si="233"/>
        <v>0</v>
      </c>
    </row>
    <row r="875" spans="2:20" s="18" customFormat="1" ht="15" customHeight="1" x14ac:dyDescent="0.25">
      <c r="B875" s="154"/>
      <c r="C875" s="45" t="s">
        <v>16</v>
      </c>
      <c r="D875" s="20" t="s">
        <v>15</v>
      </c>
      <c r="E875" s="57">
        <f>#REF!</f>
        <v>2906</v>
      </c>
      <c r="F875" s="41">
        <f>#REF!</f>
        <v>10104.990923253599</v>
      </c>
      <c r="G875" s="42">
        <f>SUM(H875:K875)</f>
        <v>2906</v>
      </c>
      <c r="H875" s="42">
        <f>#REF!</f>
        <v>745</v>
      </c>
      <c r="I875" s="42">
        <f>#REF!</f>
        <v>689</v>
      </c>
      <c r="J875" s="42">
        <f>#REF!</f>
        <v>750</v>
      </c>
      <c r="K875" s="42">
        <f>#REF!</f>
        <v>722</v>
      </c>
      <c r="L875" s="41">
        <f>SUM(M875:P875)</f>
        <v>10104.990923253601</v>
      </c>
      <c r="M875" s="41">
        <f>#REF!</f>
        <v>2572.2454419719998</v>
      </c>
      <c r="N875" s="41">
        <f>#REF!</f>
        <v>2401.6944176784</v>
      </c>
      <c r="O875" s="41">
        <f>#REF!</f>
        <v>2614.3262891999998</v>
      </c>
      <c r="P875" s="41">
        <f>#REF!</f>
        <v>2516.7247744032006</v>
      </c>
      <c r="Q875" s="17">
        <f t="shared" si="232"/>
        <v>0</v>
      </c>
      <c r="R875" s="17">
        <f t="shared" si="233"/>
        <v>0</v>
      </c>
    </row>
    <row r="876" spans="2:20" s="18" customFormat="1" ht="15" customHeight="1" x14ac:dyDescent="0.25">
      <c r="B876" s="154"/>
      <c r="C876" s="45" t="s">
        <v>17</v>
      </c>
      <c r="D876" s="20" t="s">
        <v>15</v>
      </c>
      <c r="E876" s="57">
        <f>#REF!</f>
        <v>3024</v>
      </c>
      <c r="F876" s="41">
        <f>#REF!</f>
        <v>6746.6968344720008</v>
      </c>
      <c r="G876" s="42">
        <f t="shared" ref="G876:G882" si="245">SUM(H876:K876)</f>
        <v>3024</v>
      </c>
      <c r="H876" s="42">
        <f>#REF!</f>
        <v>756</v>
      </c>
      <c r="I876" s="42">
        <f>#REF!</f>
        <v>756</v>
      </c>
      <c r="J876" s="42">
        <f>#REF!</f>
        <v>756</v>
      </c>
      <c r="K876" s="42">
        <f>#REF!</f>
        <v>756</v>
      </c>
      <c r="L876" s="41">
        <f t="shared" ref="L876:L882" si="246">SUM(M876:P876)</f>
        <v>6746.6968344719999</v>
      </c>
      <c r="M876" s="41">
        <f>#REF!</f>
        <v>1684.7592792912001</v>
      </c>
      <c r="N876" s="41">
        <f>#REF!</f>
        <v>1687.3125183936002</v>
      </c>
      <c r="O876" s="41">
        <f>#REF!</f>
        <v>1687.3125183936002</v>
      </c>
      <c r="P876" s="41">
        <f>#REF!</f>
        <v>1687.3125183936002</v>
      </c>
      <c r="Q876" s="17">
        <f t="shared" si="232"/>
        <v>0</v>
      </c>
      <c r="R876" s="17">
        <f t="shared" si="233"/>
        <v>0</v>
      </c>
    </row>
    <row r="877" spans="2:20" s="18" customFormat="1" ht="15" customHeight="1" x14ac:dyDescent="0.25">
      <c r="B877" s="154"/>
      <c r="C877" s="19" t="s">
        <v>24</v>
      </c>
      <c r="D877" s="20" t="s">
        <v>15</v>
      </c>
      <c r="E877" s="57">
        <f>#REF!</f>
        <v>1816</v>
      </c>
      <c r="F877" s="41">
        <f>#REF!</f>
        <v>5137.1585798327988</v>
      </c>
      <c r="G877" s="42">
        <f t="shared" si="245"/>
        <v>1816</v>
      </c>
      <c r="H877" s="42">
        <f>#REF!</f>
        <v>453</v>
      </c>
      <c r="I877" s="42">
        <f>#REF!</f>
        <v>453</v>
      </c>
      <c r="J877" s="42">
        <f>#REF!</f>
        <v>455</v>
      </c>
      <c r="K877" s="42">
        <f>#REF!</f>
        <v>455</v>
      </c>
      <c r="L877" s="41">
        <f t="shared" si="246"/>
        <v>5137.1585798327988</v>
      </c>
      <c r="M877" s="41">
        <f>#REF!</f>
        <v>1274.7516662951998</v>
      </c>
      <c r="N877" s="41">
        <f>#REF!</f>
        <v>1283.6906323055994</v>
      </c>
      <c r="O877" s="41">
        <f>#REF!</f>
        <v>1289.3581406159997</v>
      </c>
      <c r="P877" s="41">
        <f>#REF!</f>
        <v>1289.3581406159997</v>
      </c>
      <c r="Q877" s="17">
        <f t="shared" si="232"/>
        <v>0</v>
      </c>
      <c r="R877" s="17">
        <f t="shared" si="233"/>
        <v>0</v>
      </c>
    </row>
    <row r="878" spans="2:20" s="18" customFormat="1" ht="33" customHeight="1" x14ac:dyDescent="0.25">
      <c r="B878" s="154"/>
      <c r="C878" s="19" t="s">
        <v>19</v>
      </c>
      <c r="D878" s="20" t="s">
        <v>15</v>
      </c>
      <c r="E878" s="57">
        <f>#REF!</f>
        <v>1075</v>
      </c>
      <c r="F878" s="41">
        <f>#REF!</f>
        <v>3188.7127982052002</v>
      </c>
      <c r="G878" s="42">
        <f t="shared" si="245"/>
        <v>1075</v>
      </c>
      <c r="H878" s="42">
        <f>#REF!</f>
        <v>258</v>
      </c>
      <c r="I878" s="42">
        <f>#REF!</f>
        <v>270</v>
      </c>
      <c r="J878" s="42">
        <f>#REF!</f>
        <v>297</v>
      </c>
      <c r="K878" s="42">
        <f>#REF!</f>
        <v>250</v>
      </c>
      <c r="L878" s="41">
        <f t="shared" si="246"/>
        <v>3188.7127982051998</v>
      </c>
      <c r="M878" s="41">
        <f>#REF!</f>
        <v>750.60589350600014</v>
      </c>
      <c r="N878" s="41">
        <f>#REF!</f>
        <v>805.73912395199989</v>
      </c>
      <c r="O878" s="41">
        <f>#REF!</f>
        <v>886.31303634719995</v>
      </c>
      <c r="P878" s="41">
        <f>#REF!</f>
        <v>746.0547444</v>
      </c>
      <c r="Q878" s="17">
        <f t="shared" si="232"/>
        <v>0</v>
      </c>
      <c r="R878" s="17">
        <f t="shared" si="233"/>
        <v>0</v>
      </c>
    </row>
    <row r="879" spans="2:20" s="18" customFormat="1" ht="33" customHeight="1" x14ac:dyDescent="0.25">
      <c r="B879" s="154"/>
      <c r="C879" s="19" t="s">
        <v>20</v>
      </c>
      <c r="D879" s="20" t="s">
        <v>15</v>
      </c>
      <c r="E879" s="57"/>
      <c r="F879" s="41"/>
      <c r="G879" s="42"/>
      <c r="H879" s="42"/>
      <c r="I879" s="42"/>
      <c r="J879" s="42"/>
      <c r="K879" s="42"/>
      <c r="L879" s="41"/>
      <c r="M879" s="41"/>
      <c r="N879" s="41"/>
      <c r="O879" s="41"/>
      <c r="P879" s="41"/>
      <c r="Q879" s="17">
        <f t="shared" si="232"/>
        <v>0</v>
      </c>
      <c r="R879" s="17">
        <f t="shared" si="233"/>
        <v>0</v>
      </c>
    </row>
    <row r="880" spans="2:20" s="18" customFormat="1" ht="15" customHeight="1" x14ac:dyDescent="0.25">
      <c r="B880" s="154"/>
      <c r="C880" s="19" t="s">
        <v>21</v>
      </c>
      <c r="D880" s="20" t="s">
        <v>15</v>
      </c>
      <c r="E880" s="57">
        <f>#REF!</f>
        <v>1043</v>
      </c>
      <c r="F880" s="41">
        <f>#REF!</f>
        <v>2738.0439299160003</v>
      </c>
      <c r="G880" s="42">
        <f t="shared" si="245"/>
        <v>1043</v>
      </c>
      <c r="H880" s="42">
        <f>#REF!</f>
        <v>170</v>
      </c>
      <c r="I880" s="42">
        <f>#REF!</f>
        <v>258</v>
      </c>
      <c r="J880" s="42">
        <f>#REF!</f>
        <v>306</v>
      </c>
      <c r="K880" s="42">
        <f>#REF!</f>
        <v>309</v>
      </c>
      <c r="L880" s="41">
        <f t="shared" si="246"/>
        <v>2738.0439299159998</v>
      </c>
      <c r="M880" s="41">
        <f>#REF!</f>
        <v>439.31760570000006</v>
      </c>
      <c r="N880" s="41">
        <f>#REF!</f>
        <v>679.34867313599989</v>
      </c>
      <c r="O880" s="41">
        <f>#REF!</f>
        <v>805.73912395199989</v>
      </c>
      <c r="P880" s="41">
        <f>#REF!</f>
        <v>813.63852712800008</v>
      </c>
      <c r="Q880" s="17">
        <f t="shared" si="232"/>
        <v>0</v>
      </c>
      <c r="R880" s="17">
        <f t="shared" si="233"/>
        <v>0</v>
      </c>
    </row>
    <row r="881" spans="2:18" s="18" customFormat="1" ht="15" customHeight="1" x14ac:dyDescent="0.25">
      <c r="B881" s="154"/>
      <c r="C881" s="19" t="s">
        <v>22</v>
      </c>
      <c r="D881" s="20" t="s">
        <v>15</v>
      </c>
      <c r="E881" s="57">
        <f>#REF!</f>
        <v>1425</v>
      </c>
      <c r="F881" s="41">
        <f>#REF!</f>
        <v>6225.6790521000012</v>
      </c>
      <c r="G881" s="42">
        <f t="shared" si="245"/>
        <v>1425</v>
      </c>
      <c r="H881" s="42">
        <f>#REF!</f>
        <v>330</v>
      </c>
      <c r="I881" s="42">
        <f>#REF!</f>
        <v>349</v>
      </c>
      <c r="J881" s="42">
        <f>#REF!</f>
        <v>396</v>
      </c>
      <c r="K881" s="42">
        <f>#REF!</f>
        <v>350</v>
      </c>
      <c r="L881" s="41">
        <f t="shared" si="246"/>
        <v>6225.6790521000003</v>
      </c>
      <c r="M881" s="41">
        <f>#REF!</f>
        <v>1420.2087867</v>
      </c>
      <c r="N881" s="41">
        <f>#REF!</f>
        <v>1531.6065046800004</v>
      </c>
      <c r="O881" s="41">
        <f>#REF!</f>
        <v>1737.8686987200003</v>
      </c>
      <c r="P881" s="41">
        <f>#REF!</f>
        <v>1535.9950620000002</v>
      </c>
      <c r="Q881" s="17">
        <f t="shared" si="232"/>
        <v>0</v>
      </c>
      <c r="R881" s="17">
        <f t="shared" si="233"/>
        <v>0</v>
      </c>
    </row>
    <row r="882" spans="2:18" s="18" customFormat="1" ht="15" customHeight="1" x14ac:dyDescent="0.25">
      <c r="B882" s="154"/>
      <c r="C882" s="19" t="s">
        <v>60</v>
      </c>
      <c r="D882" s="20" t="s">
        <v>15</v>
      </c>
      <c r="E882" s="57">
        <f>#REF!</f>
        <v>2825</v>
      </c>
      <c r="F882" s="41">
        <f>#REF!</f>
        <v>6302.5700200199999</v>
      </c>
      <c r="G882" s="42">
        <f t="shared" si="245"/>
        <v>2825</v>
      </c>
      <c r="H882" s="42">
        <f>#REF!</f>
        <v>750</v>
      </c>
      <c r="I882" s="42">
        <f>#REF!</f>
        <v>750</v>
      </c>
      <c r="J882" s="42">
        <f>#REF!</f>
        <v>725</v>
      </c>
      <c r="K882" s="42">
        <f>#REF!</f>
        <v>600</v>
      </c>
      <c r="L882" s="41">
        <f t="shared" si="246"/>
        <v>6302.5700200200008</v>
      </c>
      <c r="M882" s="41">
        <f>#REF!</f>
        <v>1671.3881739000001</v>
      </c>
      <c r="N882" s="41">
        <f>#REF!</f>
        <v>1673.9211492000002</v>
      </c>
      <c r="O882" s="41">
        <f>#REF!</f>
        <v>1618.12377756</v>
      </c>
      <c r="P882" s="41">
        <f>#REF!</f>
        <v>1339.1369193600001</v>
      </c>
      <c r="Q882" s="17">
        <f t="shared" si="232"/>
        <v>0</v>
      </c>
      <c r="R882" s="17">
        <f t="shared" si="233"/>
        <v>0</v>
      </c>
    </row>
    <row r="883" spans="2:18" s="18" customFormat="1" ht="15" customHeight="1" x14ac:dyDescent="0.25">
      <c r="B883" s="154"/>
      <c r="C883" s="25" t="s">
        <v>30</v>
      </c>
      <c r="D883" s="26" t="s">
        <v>15</v>
      </c>
      <c r="E883" s="55">
        <f>#REF!</f>
        <v>340</v>
      </c>
      <c r="F883" s="30">
        <f>#REF!</f>
        <v>1118.60204544</v>
      </c>
      <c r="G883" s="64">
        <f>H883+I883+J883+K883</f>
        <v>340</v>
      </c>
      <c r="H883" s="44">
        <f>#REF!</f>
        <v>255</v>
      </c>
      <c r="I883" s="44">
        <f>#REF!</f>
        <v>85</v>
      </c>
      <c r="J883" s="44">
        <f>#REF!</f>
        <v>0</v>
      </c>
      <c r="K883" s="44">
        <f>#REF!</f>
        <v>0</v>
      </c>
      <c r="L883" s="30">
        <f>M883+N883+O883+P883</f>
        <v>1118.60204544</v>
      </c>
      <c r="M883" s="30">
        <f>#REF!</f>
        <v>838.95153407999987</v>
      </c>
      <c r="N883" s="30">
        <f>#REF!</f>
        <v>279.65051136</v>
      </c>
      <c r="O883" s="30">
        <f>#REF!</f>
        <v>0</v>
      </c>
      <c r="P883" s="30">
        <f>#REF!</f>
        <v>0</v>
      </c>
      <c r="Q883" s="17">
        <f t="shared" si="232"/>
        <v>0</v>
      </c>
      <c r="R883" s="17">
        <f t="shared" si="233"/>
        <v>0</v>
      </c>
    </row>
    <row r="884" spans="2:18" s="18" customFormat="1" ht="15" customHeight="1" x14ac:dyDescent="0.25">
      <c r="B884" s="156"/>
      <c r="C884" s="25" t="s">
        <v>31</v>
      </c>
      <c r="D884" s="26" t="s">
        <v>32</v>
      </c>
      <c r="E884" s="55"/>
      <c r="F884" s="30"/>
      <c r="G884" s="64"/>
      <c r="H884" s="44"/>
      <c r="I884" s="44"/>
      <c r="J884" s="44"/>
      <c r="K884" s="44"/>
      <c r="L884" s="30"/>
      <c r="M884" s="30"/>
      <c r="N884" s="30"/>
      <c r="O884" s="30"/>
      <c r="P884" s="30"/>
      <c r="Q884" s="17">
        <f t="shared" si="232"/>
        <v>0</v>
      </c>
      <c r="R884" s="17">
        <f t="shared" si="233"/>
        <v>0</v>
      </c>
    </row>
    <row r="885" spans="2:18" s="18" customFormat="1" ht="15" customHeight="1" x14ac:dyDescent="0.25">
      <c r="B885" s="154"/>
      <c r="C885" s="25" t="s">
        <v>33</v>
      </c>
      <c r="D885" s="26" t="s">
        <v>34</v>
      </c>
      <c r="E885" s="55">
        <f>SUM(E886:E888)</f>
        <v>4303</v>
      </c>
      <c r="F885" s="55">
        <f t="shared" ref="F885:P885" si="247">SUM(F886:F888)</f>
        <v>6414.2027377680315</v>
      </c>
      <c r="G885" s="55">
        <f t="shared" si="247"/>
        <v>4303</v>
      </c>
      <c r="H885" s="55">
        <f t="shared" si="247"/>
        <v>1091</v>
      </c>
      <c r="I885" s="55">
        <f t="shared" si="247"/>
        <v>1080</v>
      </c>
      <c r="J885" s="55">
        <f t="shared" si="247"/>
        <v>1116</v>
      </c>
      <c r="K885" s="55">
        <f t="shared" si="247"/>
        <v>1016</v>
      </c>
      <c r="L885" s="55">
        <f t="shared" si="247"/>
        <v>6414.2027377680315</v>
      </c>
      <c r="M885" s="55">
        <f t="shared" si="247"/>
        <v>1623.3724071837087</v>
      </c>
      <c r="N885" s="55">
        <f t="shared" si="247"/>
        <v>1609.8932634824519</v>
      </c>
      <c r="O885" s="55">
        <f t="shared" si="247"/>
        <v>1657.0434625055998</v>
      </c>
      <c r="P885" s="55">
        <f t="shared" si="247"/>
        <v>1523.8936045962719</v>
      </c>
      <c r="Q885" s="17">
        <f t="shared" si="232"/>
        <v>0</v>
      </c>
      <c r="R885" s="17">
        <f t="shared" si="233"/>
        <v>0</v>
      </c>
    </row>
    <row r="886" spans="2:18" s="18" customFormat="1" ht="15" customHeight="1" x14ac:dyDescent="0.25">
      <c r="B886" s="154"/>
      <c r="C886" s="36" t="s">
        <v>17</v>
      </c>
      <c r="D886" s="20" t="s">
        <v>34</v>
      </c>
      <c r="E886" s="57">
        <f>#REF!</f>
        <v>1570</v>
      </c>
      <c r="F886" s="41">
        <f>#REF!</f>
        <v>1930.1388731515799</v>
      </c>
      <c r="G886" s="42">
        <f>SUM(H886:K886)</f>
        <v>1570</v>
      </c>
      <c r="H886" s="42">
        <f>#REF!</f>
        <v>391</v>
      </c>
      <c r="I886" s="42">
        <f>#REF!</f>
        <v>393</v>
      </c>
      <c r="J886" s="42">
        <f>#REF!</f>
        <v>393</v>
      </c>
      <c r="K886" s="42">
        <f>#REF!</f>
        <v>393</v>
      </c>
      <c r="L886" s="41">
        <f>SUM(M886:P886)</f>
        <v>1930.1388731515799</v>
      </c>
      <c r="M886" s="41">
        <f>#REF!</f>
        <v>480.69063656195402</v>
      </c>
      <c r="N886" s="41">
        <f>#REF!</f>
        <v>483.1494121965419</v>
      </c>
      <c r="O886" s="41">
        <f>#REF!</f>
        <v>483.1494121965419</v>
      </c>
      <c r="P886" s="41">
        <f>#REF!</f>
        <v>483.1494121965419</v>
      </c>
      <c r="Q886" s="17">
        <f t="shared" si="232"/>
        <v>0</v>
      </c>
      <c r="R886" s="17">
        <f t="shared" si="233"/>
        <v>0</v>
      </c>
    </row>
    <row r="887" spans="2:18" s="18" customFormat="1" ht="15" customHeight="1" x14ac:dyDescent="0.25">
      <c r="B887" s="154"/>
      <c r="C887" s="36" t="s">
        <v>16</v>
      </c>
      <c r="D887" s="20" t="s">
        <v>34</v>
      </c>
      <c r="E887" s="57">
        <f>#REF!</f>
        <v>1662</v>
      </c>
      <c r="F887" s="41">
        <f>#REF!</f>
        <v>3081.3454436777997</v>
      </c>
      <c r="G887" s="42">
        <f>SUM(H887:K887)</f>
        <v>1662</v>
      </c>
      <c r="H887" s="42">
        <f>#REF!</f>
        <v>415</v>
      </c>
      <c r="I887" s="42">
        <f>#REF!</f>
        <v>417</v>
      </c>
      <c r="J887" s="42">
        <f>#REF!</f>
        <v>417</v>
      </c>
      <c r="K887" s="42">
        <f>#REF!</f>
        <v>413</v>
      </c>
      <c r="L887" s="41">
        <f>SUM(M887:P887)</f>
        <v>3081.3454436777997</v>
      </c>
      <c r="M887" s="41">
        <f>#REF!</f>
        <v>769.40936168849987</v>
      </c>
      <c r="N887" s="41">
        <f>#REF!</f>
        <v>773.11735861229988</v>
      </c>
      <c r="O887" s="41">
        <f>#REF!</f>
        <v>773.11735861229988</v>
      </c>
      <c r="P887" s="41">
        <f>#REF!</f>
        <v>765.70136476469997</v>
      </c>
      <c r="Q887" s="17">
        <f t="shared" si="232"/>
        <v>0</v>
      </c>
      <c r="R887" s="17">
        <f t="shared" si="233"/>
        <v>0</v>
      </c>
    </row>
    <row r="888" spans="2:18" s="18" customFormat="1" ht="15" customHeight="1" x14ac:dyDescent="0.25">
      <c r="B888" s="154"/>
      <c r="C888" s="36" t="s">
        <v>21</v>
      </c>
      <c r="D888" s="20" t="s">
        <v>34</v>
      </c>
      <c r="E888" s="57">
        <f>#REF!</f>
        <v>1071</v>
      </c>
      <c r="F888" s="41">
        <f>#REF!</f>
        <v>1402.7184209386528</v>
      </c>
      <c r="G888" s="42">
        <f>SUM(H888:K888)</f>
        <v>1071</v>
      </c>
      <c r="H888" s="42">
        <f>#REF!</f>
        <v>285</v>
      </c>
      <c r="I888" s="42">
        <f>#REF!</f>
        <v>270</v>
      </c>
      <c r="J888" s="42">
        <f>#REF!</f>
        <v>306</v>
      </c>
      <c r="K888" s="42">
        <f>#REF!</f>
        <v>210</v>
      </c>
      <c r="L888" s="41">
        <f>SUM(M888:P888)</f>
        <v>1402.7184209386528</v>
      </c>
      <c r="M888" s="41">
        <f>#REF!</f>
        <v>373.27240893325495</v>
      </c>
      <c r="N888" s="41">
        <f>#REF!</f>
        <v>353.62649267360996</v>
      </c>
      <c r="O888" s="41">
        <f>#REF!</f>
        <v>400.77669169675795</v>
      </c>
      <c r="P888" s="41">
        <f>#REF!</f>
        <v>275.04282763502994</v>
      </c>
      <c r="Q888" s="17">
        <f t="shared" si="232"/>
        <v>0</v>
      </c>
      <c r="R888" s="17">
        <f t="shared" si="233"/>
        <v>0</v>
      </c>
    </row>
    <row r="889" spans="2:18" s="18" customFormat="1" ht="15" customHeight="1" x14ac:dyDescent="0.25">
      <c r="B889" s="154"/>
      <c r="C889" s="25" t="s">
        <v>35</v>
      </c>
      <c r="D889" s="26" t="s">
        <v>34</v>
      </c>
      <c r="E889" s="55">
        <f>SUM(E890:E894)</f>
        <v>1458</v>
      </c>
      <c r="F889" s="55">
        <f t="shared" ref="F889:P889" si="248">SUM(F890:F894)</f>
        <v>3607.6705000000002</v>
      </c>
      <c r="G889" s="55">
        <f t="shared" si="248"/>
        <v>1458</v>
      </c>
      <c r="H889" s="55">
        <f t="shared" si="248"/>
        <v>361</v>
      </c>
      <c r="I889" s="55">
        <f t="shared" si="248"/>
        <v>367</v>
      </c>
      <c r="J889" s="55">
        <f t="shared" si="248"/>
        <v>366</v>
      </c>
      <c r="K889" s="55">
        <f t="shared" si="248"/>
        <v>364</v>
      </c>
      <c r="L889" s="55">
        <f t="shared" si="248"/>
        <v>3607.6704999999993</v>
      </c>
      <c r="M889" s="55">
        <f t="shared" si="248"/>
        <v>894.22325000000001</v>
      </c>
      <c r="N889" s="55">
        <f t="shared" si="248"/>
        <v>907.47349999999983</v>
      </c>
      <c r="O889" s="55">
        <f t="shared" si="248"/>
        <v>904.24849999999992</v>
      </c>
      <c r="P889" s="55">
        <f t="shared" si="248"/>
        <v>901.72524999999996</v>
      </c>
      <c r="Q889" s="17">
        <f t="shared" si="232"/>
        <v>0</v>
      </c>
      <c r="R889" s="17">
        <f t="shared" si="233"/>
        <v>0</v>
      </c>
    </row>
    <row r="890" spans="2:18" s="18" customFormat="1" ht="15" customHeight="1" x14ac:dyDescent="0.25">
      <c r="B890" s="154"/>
      <c r="C890" s="50" t="s">
        <v>16</v>
      </c>
      <c r="D890" s="20" t="s">
        <v>34</v>
      </c>
      <c r="E890" s="57">
        <f>#REF!</f>
        <v>260</v>
      </c>
      <c r="F890" s="41">
        <f>#REF!</f>
        <v>838.5</v>
      </c>
      <c r="G890" s="42">
        <f>SUM(H890:K890)</f>
        <v>260</v>
      </c>
      <c r="H890" s="42">
        <f>#REF!</f>
        <v>65</v>
      </c>
      <c r="I890" s="42">
        <f>#REF!</f>
        <v>65</v>
      </c>
      <c r="J890" s="42">
        <f>#REF!</f>
        <v>64</v>
      </c>
      <c r="K890" s="42">
        <f>#REF!</f>
        <v>66</v>
      </c>
      <c r="L890" s="41">
        <f>SUM(M890:P890)</f>
        <v>838.49999999999977</v>
      </c>
      <c r="M890" s="41">
        <f>#REF!</f>
        <v>209.62499999999997</v>
      </c>
      <c r="N890" s="41">
        <f>#REF!</f>
        <v>209.62499999999997</v>
      </c>
      <c r="O890" s="41">
        <f>#REF!</f>
        <v>206.39999999999998</v>
      </c>
      <c r="P890" s="41">
        <f>#REF!</f>
        <v>212.84999999999997</v>
      </c>
      <c r="Q890" s="17">
        <f t="shared" si="232"/>
        <v>0</v>
      </c>
      <c r="R890" s="17">
        <f t="shared" si="233"/>
        <v>0</v>
      </c>
    </row>
    <row r="891" spans="2:18" s="18" customFormat="1" ht="15" customHeight="1" x14ac:dyDescent="0.25">
      <c r="B891" s="154"/>
      <c r="C891" s="50" t="s">
        <v>17</v>
      </c>
      <c r="D891" s="20" t="s">
        <v>34</v>
      </c>
      <c r="E891" s="57">
        <f>#REF!</f>
        <v>458</v>
      </c>
      <c r="F891" s="41">
        <f>#REF!</f>
        <v>979.43299999999988</v>
      </c>
      <c r="G891" s="42">
        <f>SUM(H891:K891)</f>
        <v>458</v>
      </c>
      <c r="H891" s="42">
        <f>#REF!</f>
        <v>114</v>
      </c>
      <c r="I891" s="42">
        <f>#REF!</f>
        <v>115</v>
      </c>
      <c r="J891" s="42">
        <f>#REF!</f>
        <v>115</v>
      </c>
      <c r="K891" s="42">
        <f>#REF!</f>
        <v>114</v>
      </c>
      <c r="L891" s="41">
        <f>SUM(M891:P891)</f>
        <v>979.43299999999988</v>
      </c>
      <c r="M891" s="41">
        <f>#REF!</f>
        <v>243.78899999999999</v>
      </c>
      <c r="N891" s="41">
        <f>#REF!</f>
        <v>245.92749999999995</v>
      </c>
      <c r="O891" s="41">
        <f>#REF!</f>
        <v>245.92749999999995</v>
      </c>
      <c r="P891" s="41">
        <f>#REF!</f>
        <v>243.78899999999999</v>
      </c>
      <c r="Q891" s="17">
        <f t="shared" si="232"/>
        <v>0</v>
      </c>
      <c r="R891" s="17">
        <f t="shared" si="233"/>
        <v>0</v>
      </c>
    </row>
    <row r="892" spans="2:18" s="18" customFormat="1" ht="15" customHeight="1" x14ac:dyDescent="0.25">
      <c r="B892" s="154"/>
      <c r="C892" s="50" t="s">
        <v>21</v>
      </c>
      <c r="D892" s="20" t="s">
        <v>34</v>
      </c>
      <c r="E892" s="57">
        <f>#REF!</f>
        <v>150</v>
      </c>
      <c r="F892" s="41">
        <f>#REF!</f>
        <v>341.73749999999995</v>
      </c>
      <c r="G892" s="42">
        <f>SUM(H892:K892)</f>
        <v>150</v>
      </c>
      <c r="H892" s="42">
        <f>#REF!</f>
        <v>36</v>
      </c>
      <c r="I892" s="42">
        <f>#REF!</f>
        <v>39</v>
      </c>
      <c r="J892" s="42">
        <f>#REF!</f>
        <v>39</v>
      </c>
      <c r="K892" s="42">
        <f>#REF!</f>
        <v>36</v>
      </c>
      <c r="L892" s="41">
        <f>SUM(M892:P892)</f>
        <v>341.73749999999995</v>
      </c>
      <c r="M892" s="41">
        <f>#REF!</f>
        <v>82.016999999999996</v>
      </c>
      <c r="N892" s="41">
        <f>#REF!</f>
        <v>88.851749999999996</v>
      </c>
      <c r="O892" s="41">
        <f>#REF!</f>
        <v>88.851749999999996</v>
      </c>
      <c r="P892" s="41">
        <f>#REF!</f>
        <v>82.016999999999996</v>
      </c>
      <c r="Q892" s="17">
        <f t="shared" si="232"/>
        <v>0</v>
      </c>
      <c r="R892" s="17">
        <f t="shared" si="233"/>
        <v>0</v>
      </c>
    </row>
    <row r="893" spans="2:18" s="18" customFormat="1" ht="15" customHeight="1" x14ac:dyDescent="0.25">
      <c r="B893" s="154"/>
      <c r="C893" s="50" t="s">
        <v>22</v>
      </c>
      <c r="D893" s="20" t="s">
        <v>34</v>
      </c>
      <c r="E893" s="57">
        <f>#REF!</f>
        <v>220</v>
      </c>
      <c r="F893" s="41">
        <f>#REF!</f>
        <v>656.75499999999988</v>
      </c>
      <c r="G893" s="42">
        <f>SUM(H893:K893)</f>
        <v>220</v>
      </c>
      <c r="H893" s="42">
        <f>#REF!</f>
        <v>55</v>
      </c>
      <c r="I893" s="42">
        <f>#REF!</f>
        <v>55</v>
      </c>
      <c r="J893" s="42">
        <f>#REF!</f>
        <v>55</v>
      </c>
      <c r="K893" s="42">
        <f>#REF!</f>
        <v>55</v>
      </c>
      <c r="L893" s="41">
        <f>SUM(M893:P893)</f>
        <v>656.75499999999988</v>
      </c>
      <c r="M893" s="41">
        <f>#REF!</f>
        <v>164.18874999999997</v>
      </c>
      <c r="N893" s="41">
        <f>#REF!</f>
        <v>164.18874999999997</v>
      </c>
      <c r="O893" s="41">
        <f>#REF!</f>
        <v>164.18874999999997</v>
      </c>
      <c r="P893" s="41">
        <f>#REF!</f>
        <v>164.18874999999997</v>
      </c>
      <c r="Q893" s="17">
        <f t="shared" si="232"/>
        <v>0</v>
      </c>
      <c r="R893" s="17">
        <f t="shared" si="233"/>
        <v>0</v>
      </c>
    </row>
    <row r="894" spans="2:18" s="18" customFormat="1" ht="15" customHeight="1" x14ac:dyDescent="0.25">
      <c r="B894" s="154"/>
      <c r="C894" s="50" t="s">
        <v>60</v>
      </c>
      <c r="D894" s="20" t="s">
        <v>34</v>
      </c>
      <c r="E894" s="57">
        <f>#REF!</f>
        <v>370</v>
      </c>
      <c r="F894" s="41">
        <f>#REF!</f>
        <v>791.24499999999989</v>
      </c>
      <c r="G894" s="42">
        <f>SUM(H894:K894)</f>
        <v>370</v>
      </c>
      <c r="H894" s="42">
        <f>#REF!</f>
        <v>91</v>
      </c>
      <c r="I894" s="42">
        <f>#REF!</f>
        <v>93</v>
      </c>
      <c r="J894" s="42">
        <f>#REF!</f>
        <v>93</v>
      </c>
      <c r="K894" s="42">
        <f>#REF!</f>
        <v>93</v>
      </c>
      <c r="L894" s="41">
        <f>SUM(M894:P894)</f>
        <v>791.245</v>
      </c>
      <c r="M894" s="41">
        <f>#REF!</f>
        <v>194.6035</v>
      </c>
      <c r="N894" s="41">
        <f>#REF!</f>
        <v>198.88050000000001</v>
      </c>
      <c r="O894" s="41">
        <f>#REF!</f>
        <v>198.88050000000001</v>
      </c>
      <c r="P894" s="41">
        <f>#REF!</f>
        <v>198.88050000000001</v>
      </c>
      <c r="Q894" s="17">
        <f t="shared" si="232"/>
        <v>0</v>
      </c>
      <c r="R894" s="17">
        <f t="shared" si="233"/>
        <v>0</v>
      </c>
    </row>
    <row r="895" spans="2:18" s="18" customFormat="1" ht="15" customHeight="1" x14ac:dyDescent="0.25">
      <c r="B895" s="154"/>
      <c r="C895" s="25" t="s">
        <v>37</v>
      </c>
      <c r="D895" s="26" t="s">
        <v>34</v>
      </c>
      <c r="E895" s="55">
        <f>E896+E897+E898</f>
        <v>2880</v>
      </c>
      <c r="F895" s="55">
        <f t="shared" ref="F895:P895" si="249">F896+F897+F898</f>
        <v>4522.6958845950003</v>
      </c>
      <c r="G895" s="55">
        <f t="shared" si="249"/>
        <v>2880</v>
      </c>
      <c r="H895" s="55">
        <f t="shared" si="249"/>
        <v>711</v>
      </c>
      <c r="I895" s="55">
        <f t="shared" si="249"/>
        <v>730</v>
      </c>
      <c r="J895" s="55">
        <f t="shared" si="249"/>
        <v>730</v>
      </c>
      <c r="K895" s="55">
        <f t="shared" si="249"/>
        <v>709</v>
      </c>
      <c r="L895" s="55">
        <f t="shared" si="249"/>
        <v>4522.6958845949994</v>
      </c>
      <c r="M895" s="55">
        <f t="shared" si="249"/>
        <v>992.78744811749993</v>
      </c>
      <c r="N895" s="55">
        <f t="shared" si="249"/>
        <v>992.78744811749993</v>
      </c>
      <c r="O895" s="55">
        <f t="shared" si="249"/>
        <v>992.78744811749993</v>
      </c>
      <c r="P895" s="55">
        <f t="shared" si="249"/>
        <v>1544.3335402425</v>
      </c>
      <c r="Q895" s="17">
        <f t="shared" si="232"/>
        <v>0</v>
      </c>
      <c r="R895" s="17">
        <f t="shared" si="233"/>
        <v>0</v>
      </c>
    </row>
    <row r="896" spans="2:18" s="18" customFormat="1" ht="15" customHeight="1" x14ac:dyDescent="0.25">
      <c r="B896" s="154"/>
      <c r="C896" s="33" t="s">
        <v>38</v>
      </c>
      <c r="D896" s="20" t="s">
        <v>34</v>
      </c>
      <c r="E896" s="57">
        <f>#REF!</f>
        <v>1280</v>
      </c>
      <c r="F896" s="41">
        <f>#REF!</f>
        <v>1996.6205802167954</v>
      </c>
      <c r="G896" s="42">
        <f>SUM(H896:K896)</f>
        <v>1280</v>
      </c>
      <c r="H896" s="42">
        <f>#REF!</f>
        <v>310</v>
      </c>
      <c r="I896" s="42">
        <f>#REF!</f>
        <v>330</v>
      </c>
      <c r="J896" s="42">
        <f>#REF!</f>
        <v>330</v>
      </c>
      <c r="K896" s="42">
        <f>#REF!</f>
        <v>310</v>
      </c>
      <c r="L896" s="41">
        <f>M896+N896+O896+P896</f>
        <v>1996.6205802167954</v>
      </c>
      <c r="M896" s="41">
        <f>#REF!</f>
        <v>441.23886582999995</v>
      </c>
      <c r="N896" s="41">
        <f>#REF!</f>
        <v>441.23886582999995</v>
      </c>
      <c r="O896" s="41">
        <f>#REF!</f>
        <v>441.23886582999995</v>
      </c>
      <c r="P896" s="41">
        <f>#REF!</f>
        <v>672.90398272679545</v>
      </c>
      <c r="Q896" s="17">
        <f t="shared" si="232"/>
        <v>0</v>
      </c>
      <c r="R896" s="17">
        <f t="shared" si="233"/>
        <v>0</v>
      </c>
    </row>
    <row r="897" spans="2:18" s="18" customFormat="1" ht="15" customHeight="1" x14ac:dyDescent="0.25">
      <c r="B897" s="154"/>
      <c r="C897" s="33" t="s">
        <v>39</v>
      </c>
      <c r="D897" s="20" t="s">
        <v>34</v>
      </c>
      <c r="E897" s="57">
        <f>#REF!</f>
        <v>1080</v>
      </c>
      <c r="F897" s="41">
        <f>#REF!</f>
        <v>1705.9530061176786</v>
      </c>
      <c r="G897" s="42">
        <f>SUM(H897:K897)</f>
        <v>1080</v>
      </c>
      <c r="H897" s="42">
        <f>#REF!</f>
        <v>270</v>
      </c>
      <c r="I897" s="42">
        <f>#REF!</f>
        <v>270</v>
      </c>
      <c r="J897" s="42">
        <f>#REF!</f>
        <v>270</v>
      </c>
      <c r="K897" s="42">
        <f>#REF!</f>
        <v>270</v>
      </c>
      <c r="L897" s="41">
        <f t="shared" ref="L897:L898" si="250">M897+N897+O897+P897</f>
        <v>1705.9530061176783</v>
      </c>
      <c r="M897" s="41">
        <f>#REF!</f>
        <v>372.29529304406248</v>
      </c>
      <c r="N897" s="41">
        <f>#REF!</f>
        <v>372.29529304406248</v>
      </c>
      <c r="O897" s="41">
        <f>#REF!</f>
        <v>372.29529304406248</v>
      </c>
      <c r="P897" s="41">
        <f>#REF!</f>
        <v>589.06712698549086</v>
      </c>
      <c r="Q897" s="17">
        <f t="shared" si="232"/>
        <v>0</v>
      </c>
      <c r="R897" s="17">
        <f t="shared" si="233"/>
        <v>0</v>
      </c>
    </row>
    <row r="898" spans="2:18" s="18" customFormat="1" ht="15" customHeight="1" x14ac:dyDescent="0.25">
      <c r="B898" s="154"/>
      <c r="C898" s="33" t="s">
        <v>40</v>
      </c>
      <c r="D898" s="20" t="s">
        <v>34</v>
      </c>
      <c r="E898" s="57">
        <f>#REF!</f>
        <v>520</v>
      </c>
      <c r="F898" s="41">
        <f>#REF!</f>
        <v>820.12229826052612</v>
      </c>
      <c r="G898" s="42">
        <f>SUM(H898:K898)</f>
        <v>520</v>
      </c>
      <c r="H898" s="42">
        <f>#REF!</f>
        <v>131</v>
      </c>
      <c r="I898" s="42">
        <f>#REF!</f>
        <v>130</v>
      </c>
      <c r="J898" s="42">
        <f>#REF!</f>
        <v>130</v>
      </c>
      <c r="K898" s="42">
        <f>#REF!</f>
        <v>129</v>
      </c>
      <c r="L898" s="41">
        <f t="shared" si="250"/>
        <v>820.12229826052612</v>
      </c>
      <c r="M898" s="41">
        <f>#REF!</f>
        <v>179.25328924343748</v>
      </c>
      <c r="N898" s="41">
        <f>#REF!</f>
        <v>179.25328924343748</v>
      </c>
      <c r="O898" s="41">
        <f>#REF!</f>
        <v>179.25328924343748</v>
      </c>
      <c r="P898" s="41">
        <f>#REF!</f>
        <v>282.36243053021366</v>
      </c>
      <c r="Q898" s="17">
        <f t="shared" si="232"/>
        <v>0</v>
      </c>
      <c r="R898" s="17">
        <f t="shared" si="233"/>
        <v>0</v>
      </c>
    </row>
    <row r="899" spans="2:18" s="18" customFormat="1" ht="15" customHeight="1" x14ac:dyDescent="0.25">
      <c r="B899" s="154"/>
      <c r="C899" s="25" t="s">
        <v>41</v>
      </c>
      <c r="D899" s="26" t="s">
        <v>34</v>
      </c>
      <c r="E899" s="55">
        <f t="shared" ref="E899:P899" si="251">SUM(E900:E904)</f>
        <v>3869</v>
      </c>
      <c r="F899" s="55">
        <f t="shared" si="251"/>
        <v>1120.01670939</v>
      </c>
      <c r="G899" s="55">
        <f t="shared" si="251"/>
        <v>3869</v>
      </c>
      <c r="H899" s="55">
        <f t="shared" si="251"/>
        <v>968</v>
      </c>
      <c r="I899" s="55">
        <f t="shared" si="251"/>
        <v>968</v>
      </c>
      <c r="J899" s="55">
        <f t="shared" si="251"/>
        <v>967</v>
      </c>
      <c r="K899" s="55">
        <f t="shared" si="251"/>
        <v>966</v>
      </c>
      <c r="L899" s="55">
        <f t="shared" si="251"/>
        <v>1120.0167093899997</v>
      </c>
      <c r="M899" s="55">
        <f t="shared" si="251"/>
        <v>280.30785317999994</v>
      </c>
      <c r="N899" s="55">
        <f t="shared" si="251"/>
        <v>280.30785317999994</v>
      </c>
      <c r="O899" s="55">
        <f t="shared" si="251"/>
        <v>279.83077184999991</v>
      </c>
      <c r="P899" s="55">
        <f t="shared" si="251"/>
        <v>279.57023117999995</v>
      </c>
      <c r="Q899" s="17">
        <f t="shared" si="232"/>
        <v>0</v>
      </c>
      <c r="R899" s="17">
        <f t="shared" si="233"/>
        <v>0</v>
      </c>
    </row>
    <row r="900" spans="2:18" s="18" customFormat="1" ht="15" customHeight="1" x14ac:dyDescent="0.25">
      <c r="B900" s="154"/>
      <c r="C900" s="34" t="s">
        <v>16</v>
      </c>
      <c r="D900" s="20" t="s">
        <v>34</v>
      </c>
      <c r="E900" s="57">
        <f>#REF!</f>
        <v>1156</v>
      </c>
      <c r="F900" s="41">
        <f>#REF!</f>
        <v>426.34551599999998</v>
      </c>
      <c r="G900" s="42">
        <f>SUM(H900:K900)</f>
        <v>1156</v>
      </c>
      <c r="H900" s="42">
        <f>#REF!</f>
        <v>290</v>
      </c>
      <c r="I900" s="42">
        <f>#REF!</f>
        <v>290</v>
      </c>
      <c r="J900" s="42">
        <f>#REF!</f>
        <v>288</v>
      </c>
      <c r="K900" s="42">
        <f>#REF!</f>
        <v>288</v>
      </c>
      <c r="L900" s="41">
        <f>SUM(M900:P900)</f>
        <v>426.34551599999992</v>
      </c>
      <c r="M900" s="41">
        <f>#REF!</f>
        <v>106.95518999999999</v>
      </c>
      <c r="N900" s="41">
        <f>#REF!</f>
        <v>106.95518999999997</v>
      </c>
      <c r="O900" s="41">
        <f>#REF!</f>
        <v>106.21756799999997</v>
      </c>
      <c r="P900" s="41">
        <f>#REF!</f>
        <v>106.21756799999997</v>
      </c>
      <c r="Q900" s="17">
        <f t="shared" si="232"/>
        <v>0</v>
      </c>
      <c r="R900" s="17">
        <f t="shared" si="233"/>
        <v>0</v>
      </c>
    </row>
    <row r="901" spans="2:18" s="18" customFormat="1" ht="15" customHeight="1" x14ac:dyDescent="0.25">
      <c r="B901" s="154"/>
      <c r="C901" s="34" t="s">
        <v>17</v>
      </c>
      <c r="D901" s="20" t="s">
        <v>34</v>
      </c>
      <c r="E901" s="57">
        <f>#REF!</f>
        <v>1080</v>
      </c>
      <c r="F901" s="41">
        <f>#REF!</f>
        <v>264.12356879999993</v>
      </c>
      <c r="G901" s="42">
        <f>SUM(H901:K901)</f>
        <v>1080</v>
      </c>
      <c r="H901" s="42">
        <f>#REF!</f>
        <v>270</v>
      </c>
      <c r="I901" s="42">
        <f>#REF!</f>
        <v>270</v>
      </c>
      <c r="J901" s="42">
        <f>#REF!</f>
        <v>270</v>
      </c>
      <c r="K901" s="42">
        <f>#REF!</f>
        <v>270</v>
      </c>
      <c r="L901" s="41">
        <f>SUM(M901:P901)</f>
        <v>264.12356879999993</v>
      </c>
      <c r="M901" s="41">
        <f>#REF!</f>
        <v>66.030892199999982</v>
      </c>
      <c r="N901" s="41">
        <f>#REF!</f>
        <v>66.030892199999982</v>
      </c>
      <c r="O901" s="41">
        <f>#REF!</f>
        <v>66.030892199999982</v>
      </c>
      <c r="P901" s="41">
        <f>#REF!</f>
        <v>66.030892199999982</v>
      </c>
      <c r="Q901" s="17">
        <f t="shared" si="232"/>
        <v>0</v>
      </c>
      <c r="R901" s="17">
        <f t="shared" si="233"/>
        <v>0</v>
      </c>
    </row>
    <row r="902" spans="2:18" s="18" customFormat="1" ht="15" customHeight="1" x14ac:dyDescent="0.25">
      <c r="B902" s="154"/>
      <c r="C902" s="34" t="s">
        <v>42</v>
      </c>
      <c r="D902" s="20" t="s">
        <v>34</v>
      </c>
      <c r="E902" s="57">
        <f>#REF!</f>
        <v>264</v>
      </c>
      <c r="F902" s="41">
        <f>#REF!</f>
        <v>90.127802159999973</v>
      </c>
      <c r="G902" s="42">
        <f>SUM(H902:K902)</f>
        <v>264</v>
      </c>
      <c r="H902" s="42">
        <f>#REF!</f>
        <v>66</v>
      </c>
      <c r="I902" s="42">
        <f>#REF!</f>
        <v>66</v>
      </c>
      <c r="J902" s="42">
        <f>#REF!</f>
        <v>66</v>
      </c>
      <c r="K902" s="42">
        <f>#REF!</f>
        <v>66</v>
      </c>
      <c r="L902" s="41">
        <f>SUM(M902:P902)</f>
        <v>90.127802159999973</v>
      </c>
      <c r="M902" s="41">
        <f>#REF!</f>
        <v>22.531950539999993</v>
      </c>
      <c r="N902" s="41">
        <f>#REF!</f>
        <v>22.531950539999993</v>
      </c>
      <c r="O902" s="41">
        <f>#REF!</f>
        <v>22.531950539999993</v>
      </c>
      <c r="P902" s="41">
        <f>#REF!</f>
        <v>22.531950539999993</v>
      </c>
      <c r="Q902" s="17">
        <f t="shared" si="232"/>
        <v>0</v>
      </c>
      <c r="R902" s="17">
        <f t="shared" si="233"/>
        <v>0</v>
      </c>
    </row>
    <row r="903" spans="2:18" s="18" customFormat="1" ht="15" customHeight="1" x14ac:dyDescent="0.25">
      <c r="B903" s="154"/>
      <c r="C903" s="34" t="s">
        <v>21</v>
      </c>
      <c r="D903" s="20" t="s">
        <v>34</v>
      </c>
      <c r="E903" s="57">
        <f>#REF!</f>
        <v>289</v>
      </c>
      <c r="F903" s="41">
        <f>#REF!</f>
        <v>75.29625363000001</v>
      </c>
      <c r="G903" s="42">
        <f>SUM(H903:K903)</f>
        <v>289</v>
      </c>
      <c r="H903" s="42">
        <f>#REF!</f>
        <v>72</v>
      </c>
      <c r="I903" s="42">
        <f>#REF!</f>
        <v>72</v>
      </c>
      <c r="J903" s="42">
        <f>#REF!</f>
        <v>73</v>
      </c>
      <c r="K903" s="42">
        <f>#REF!</f>
        <v>72</v>
      </c>
      <c r="L903" s="41">
        <f>SUM(M903:P903)</f>
        <v>75.296253629999995</v>
      </c>
      <c r="M903" s="41">
        <f>#REF!</f>
        <v>18.758928239999999</v>
      </c>
      <c r="N903" s="41">
        <f>#REF!</f>
        <v>18.758928239999999</v>
      </c>
      <c r="O903" s="41">
        <f>#REF!</f>
        <v>19.019468909999997</v>
      </c>
      <c r="P903" s="41">
        <f>#REF!</f>
        <v>18.758928239999999</v>
      </c>
      <c r="Q903" s="17">
        <f t="shared" si="232"/>
        <v>0</v>
      </c>
      <c r="R903" s="17">
        <f t="shared" si="233"/>
        <v>0</v>
      </c>
    </row>
    <row r="904" spans="2:18" s="18" customFormat="1" ht="15" customHeight="1" x14ac:dyDescent="0.25">
      <c r="B904" s="154"/>
      <c r="C904" s="34" t="s">
        <v>60</v>
      </c>
      <c r="D904" s="20" t="s">
        <v>34</v>
      </c>
      <c r="E904" s="57">
        <f>#REF!</f>
        <v>1080</v>
      </c>
      <c r="F904" s="41">
        <f>#REF!</f>
        <v>264.12356879999993</v>
      </c>
      <c r="G904" s="42">
        <f>SUM(H904:K904)</f>
        <v>1080</v>
      </c>
      <c r="H904" s="42">
        <f>#REF!</f>
        <v>270</v>
      </c>
      <c r="I904" s="42">
        <f>#REF!</f>
        <v>270</v>
      </c>
      <c r="J904" s="42">
        <f>#REF!</f>
        <v>270</v>
      </c>
      <c r="K904" s="42">
        <f>#REF!</f>
        <v>270</v>
      </c>
      <c r="L904" s="41">
        <f>SUM(M904:P904)</f>
        <v>264.12356879999993</v>
      </c>
      <c r="M904" s="41">
        <f>#REF!</f>
        <v>66.030892199999982</v>
      </c>
      <c r="N904" s="41">
        <f>#REF!</f>
        <v>66.030892199999982</v>
      </c>
      <c r="O904" s="41">
        <f>#REF!</f>
        <v>66.030892199999982</v>
      </c>
      <c r="P904" s="41">
        <f>#REF!</f>
        <v>66.030892199999982</v>
      </c>
      <c r="Q904" s="17">
        <f t="shared" si="232"/>
        <v>0</v>
      </c>
      <c r="R904" s="17">
        <f t="shared" si="233"/>
        <v>0</v>
      </c>
    </row>
    <row r="905" spans="2:18" s="18" customFormat="1" ht="15" customHeight="1" x14ac:dyDescent="0.25">
      <c r="B905" s="154"/>
      <c r="C905" s="25" t="s">
        <v>43</v>
      </c>
      <c r="D905" s="26" t="s">
        <v>34</v>
      </c>
      <c r="E905" s="55">
        <f>SUM(E906:E912)</f>
        <v>1877</v>
      </c>
      <c r="F905" s="55">
        <f t="shared" ref="F905:P905" si="252">SUM(F906:F912)</f>
        <v>251.61266000000001</v>
      </c>
      <c r="G905" s="55">
        <f t="shared" si="252"/>
        <v>1877</v>
      </c>
      <c r="H905" s="55">
        <f t="shared" si="252"/>
        <v>467</v>
      </c>
      <c r="I905" s="55">
        <f t="shared" si="252"/>
        <v>472</v>
      </c>
      <c r="J905" s="55">
        <f t="shared" si="252"/>
        <v>470</v>
      </c>
      <c r="K905" s="55">
        <f t="shared" si="252"/>
        <v>468</v>
      </c>
      <c r="L905" s="55">
        <f t="shared" si="252"/>
        <v>251.61266000000001</v>
      </c>
      <c r="M905" s="55">
        <f t="shared" si="252"/>
        <v>62.637301999999991</v>
      </c>
      <c r="N905" s="55">
        <f t="shared" si="252"/>
        <v>63.322818000000005</v>
      </c>
      <c r="O905" s="55">
        <f t="shared" si="252"/>
        <v>62.963121000000001</v>
      </c>
      <c r="P905" s="55">
        <f t="shared" si="252"/>
        <v>62.689419000000008</v>
      </c>
      <c r="Q905" s="17">
        <f t="shared" si="232"/>
        <v>0</v>
      </c>
      <c r="R905" s="17">
        <f t="shared" si="233"/>
        <v>0</v>
      </c>
    </row>
    <row r="906" spans="2:18" s="18" customFormat="1" ht="15" customHeight="1" x14ac:dyDescent="0.25">
      <c r="B906" s="154"/>
      <c r="C906" s="32" t="s">
        <v>17</v>
      </c>
      <c r="D906" s="20" t="s">
        <v>34</v>
      </c>
      <c r="E906" s="57">
        <f>#REF!</f>
        <v>516</v>
      </c>
      <c r="F906" s="41">
        <f>#REF!</f>
        <v>57.380232000000007</v>
      </c>
      <c r="G906" s="42">
        <f>SUM(H906:K906)</f>
        <v>516</v>
      </c>
      <c r="H906" s="42">
        <f>#REF!</f>
        <v>129</v>
      </c>
      <c r="I906" s="42">
        <f>#REF!</f>
        <v>129</v>
      </c>
      <c r="J906" s="42">
        <f>#REF!</f>
        <v>129</v>
      </c>
      <c r="K906" s="42">
        <f>#REF!</f>
        <v>129</v>
      </c>
      <c r="L906" s="41">
        <f>SUM(M906:P906)</f>
        <v>57.380232000000007</v>
      </c>
      <c r="M906" s="41">
        <f>#REF!</f>
        <v>14.345058000000002</v>
      </c>
      <c r="N906" s="41">
        <f>#REF!</f>
        <v>14.345058000000002</v>
      </c>
      <c r="O906" s="41">
        <f>#REF!</f>
        <v>14.345058000000002</v>
      </c>
      <c r="P906" s="41">
        <f>#REF!</f>
        <v>14.345058000000002</v>
      </c>
      <c r="Q906" s="17">
        <f t="shared" si="232"/>
        <v>0</v>
      </c>
      <c r="R906" s="17">
        <f t="shared" si="233"/>
        <v>0</v>
      </c>
    </row>
    <row r="907" spans="2:18" s="18" customFormat="1" ht="15" customHeight="1" x14ac:dyDescent="0.25">
      <c r="B907" s="154"/>
      <c r="C907" s="32" t="s">
        <v>16</v>
      </c>
      <c r="D907" s="20" t="s">
        <v>34</v>
      </c>
      <c r="E907" s="57">
        <f>#REF!</f>
        <v>170</v>
      </c>
      <c r="F907" s="41">
        <f>#REF!</f>
        <v>28.509000000000004</v>
      </c>
      <c r="G907" s="42">
        <f t="shared" ref="G907:G912" si="253">SUM(H907:K907)</f>
        <v>170</v>
      </c>
      <c r="H907" s="42">
        <f>#REF!</f>
        <v>43</v>
      </c>
      <c r="I907" s="42">
        <f>#REF!</f>
        <v>43</v>
      </c>
      <c r="J907" s="42">
        <f>#REF!</f>
        <v>42</v>
      </c>
      <c r="K907" s="42">
        <f>#REF!</f>
        <v>42</v>
      </c>
      <c r="L907" s="41">
        <f t="shared" ref="L907:L912" si="254">SUM(M907:P907)</f>
        <v>28.509000000000004</v>
      </c>
      <c r="M907" s="41">
        <f>#REF!</f>
        <v>7.211100000000001</v>
      </c>
      <c r="N907" s="41">
        <f>#REF!</f>
        <v>7.211100000000001</v>
      </c>
      <c r="O907" s="41">
        <f>#REF!</f>
        <v>7.0434000000000019</v>
      </c>
      <c r="P907" s="41">
        <f>#REF!</f>
        <v>7.0434000000000019</v>
      </c>
      <c r="Q907" s="17">
        <f t="shared" si="232"/>
        <v>0</v>
      </c>
      <c r="R907" s="17">
        <f t="shared" si="233"/>
        <v>0</v>
      </c>
    </row>
    <row r="908" spans="2:18" s="18" customFormat="1" ht="15" customHeight="1" x14ac:dyDescent="0.25">
      <c r="B908" s="154"/>
      <c r="C908" s="32" t="s">
        <v>19</v>
      </c>
      <c r="D908" s="20" t="s">
        <v>34</v>
      </c>
      <c r="E908" s="57">
        <f>#REF!</f>
        <v>288</v>
      </c>
      <c r="F908" s="41">
        <f>#REF!</f>
        <v>48.080447999999997</v>
      </c>
      <c r="G908" s="42">
        <f t="shared" si="253"/>
        <v>288</v>
      </c>
      <c r="H908" s="42">
        <f>#REF!</f>
        <v>72</v>
      </c>
      <c r="I908" s="42">
        <f>#REF!</f>
        <v>72</v>
      </c>
      <c r="J908" s="42">
        <f>#REF!</f>
        <v>72</v>
      </c>
      <c r="K908" s="42">
        <f>#REF!</f>
        <v>72</v>
      </c>
      <c r="L908" s="41">
        <f t="shared" si="254"/>
        <v>48.080447999999997</v>
      </c>
      <c r="M908" s="41">
        <f>#REF!</f>
        <v>12.020111999999999</v>
      </c>
      <c r="N908" s="41">
        <f>#REF!</f>
        <v>12.020111999999999</v>
      </c>
      <c r="O908" s="41">
        <f>#REF!</f>
        <v>12.020111999999999</v>
      </c>
      <c r="P908" s="41">
        <f>#REF!</f>
        <v>12.020111999999999</v>
      </c>
      <c r="Q908" s="17">
        <f t="shared" si="232"/>
        <v>0</v>
      </c>
      <c r="R908" s="17">
        <f t="shared" si="233"/>
        <v>0</v>
      </c>
    </row>
    <row r="909" spans="2:18" s="18" customFormat="1" ht="15" customHeight="1" x14ac:dyDescent="0.25">
      <c r="B909" s="154"/>
      <c r="C909" s="32" t="s">
        <v>21</v>
      </c>
      <c r="D909" s="20" t="s">
        <v>34</v>
      </c>
      <c r="E909" s="57">
        <f>#REF!</f>
        <v>169</v>
      </c>
      <c r="F909" s="41">
        <f>#REF!</f>
        <v>20.021261000000003</v>
      </c>
      <c r="G909" s="42">
        <f t="shared" si="253"/>
        <v>169</v>
      </c>
      <c r="H909" s="42">
        <f>#REF!</f>
        <v>42</v>
      </c>
      <c r="I909" s="42">
        <f>#REF!</f>
        <v>42</v>
      </c>
      <c r="J909" s="42">
        <f>#REF!</f>
        <v>43</v>
      </c>
      <c r="K909" s="42">
        <f>#REF!</f>
        <v>42</v>
      </c>
      <c r="L909" s="41">
        <f t="shared" si="254"/>
        <v>20.021260999999996</v>
      </c>
      <c r="M909" s="41">
        <f>#REF!</f>
        <v>4.9756979999999995</v>
      </c>
      <c r="N909" s="41">
        <f>#REF!</f>
        <v>4.9756979999999995</v>
      </c>
      <c r="O909" s="41">
        <f>#REF!</f>
        <v>5.0941669999999997</v>
      </c>
      <c r="P909" s="41">
        <f>#REF!</f>
        <v>4.9756979999999995</v>
      </c>
      <c r="Q909" s="17">
        <f t="shared" si="232"/>
        <v>0</v>
      </c>
      <c r="R909" s="17">
        <f t="shared" si="233"/>
        <v>0</v>
      </c>
    </row>
    <row r="910" spans="2:18" s="18" customFormat="1" ht="15" customHeight="1" x14ac:dyDescent="0.25">
      <c r="B910" s="154"/>
      <c r="C910" s="32" t="s">
        <v>24</v>
      </c>
      <c r="D910" s="20" t="s">
        <v>34</v>
      </c>
      <c r="E910" s="57">
        <f>#REF!</f>
        <v>430</v>
      </c>
      <c r="F910" s="41">
        <f>#REF!</f>
        <v>56.727319999999992</v>
      </c>
      <c r="G910" s="42">
        <f t="shared" si="253"/>
        <v>430</v>
      </c>
      <c r="H910" s="42">
        <f>#REF!</f>
        <v>106</v>
      </c>
      <c r="I910" s="42">
        <f>#REF!</f>
        <v>108</v>
      </c>
      <c r="J910" s="42">
        <f>#REF!</f>
        <v>108</v>
      </c>
      <c r="K910" s="42">
        <f>#REF!</f>
        <v>108</v>
      </c>
      <c r="L910" s="41">
        <f t="shared" si="254"/>
        <v>56.727319999999992</v>
      </c>
      <c r="M910" s="41">
        <f>#REF!</f>
        <v>13.983943999999997</v>
      </c>
      <c r="N910" s="41">
        <f>#REF!</f>
        <v>14.247791999999999</v>
      </c>
      <c r="O910" s="41">
        <f>#REF!</f>
        <v>14.247791999999999</v>
      </c>
      <c r="P910" s="41">
        <f>#REF!</f>
        <v>14.247791999999999</v>
      </c>
      <c r="Q910" s="17">
        <f t="shared" ref="Q910:Q978" si="255">E910-G910</f>
        <v>0</v>
      </c>
      <c r="R910" s="17">
        <f t="shared" ref="R910:R978" si="256">F910-L910</f>
        <v>0</v>
      </c>
    </row>
    <row r="911" spans="2:18" s="18" customFormat="1" ht="15" customHeight="1" x14ac:dyDescent="0.25">
      <c r="B911" s="154"/>
      <c r="C911" s="32" t="s">
        <v>22</v>
      </c>
      <c r="D911" s="20" t="s">
        <v>34</v>
      </c>
      <c r="E911" s="57">
        <f>#REF!</f>
        <v>161</v>
      </c>
      <c r="F911" s="41">
        <f>#REF!</f>
        <v>24.992513000000002</v>
      </c>
      <c r="G911" s="42">
        <f t="shared" si="253"/>
        <v>161</v>
      </c>
      <c r="H911" s="42">
        <f>#REF!</f>
        <v>40</v>
      </c>
      <c r="I911" s="42">
        <f>#REF!</f>
        <v>42</v>
      </c>
      <c r="J911" s="42">
        <f>#REF!</f>
        <v>40</v>
      </c>
      <c r="K911" s="42">
        <f>#REF!</f>
        <v>39</v>
      </c>
      <c r="L911" s="41">
        <f t="shared" si="254"/>
        <v>24.992513000000002</v>
      </c>
      <c r="M911" s="41">
        <f>#REF!</f>
        <v>6.20932</v>
      </c>
      <c r="N911" s="41">
        <f>#REF!</f>
        <v>6.5197859999999999</v>
      </c>
      <c r="O911" s="41">
        <f>#REF!</f>
        <v>6.20932</v>
      </c>
      <c r="P911" s="41">
        <f>#REF!</f>
        <v>6.0540870000000009</v>
      </c>
      <c r="Q911" s="17">
        <f t="shared" si="255"/>
        <v>0</v>
      </c>
      <c r="R911" s="17">
        <f t="shared" si="256"/>
        <v>0</v>
      </c>
    </row>
    <row r="912" spans="2:18" s="18" customFormat="1" ht="15" customHeight="1" x14ac:dyDescent="0.25">
      <c r="B912" s="154"/>
      <c r="C912" s="32" t="s">
        <v>60</v>
      </c>
      <c r="D912" s="20" t="s">
        <v>34</v>
      </c>
      <c r="E912" s="57">
        <f>#REF!</f>
        <v>143</v>
      </c>
      <c r="F912" s="41">
        <f>#REF!</f>
        <v>15.901885999999996</v>
      </c>
      <c r="G912" s="42">
        <f t="shared" si="253"/>
        <v>143</v>
      </c>
      <c r="H912" s="42">
        <f>#REF!</f>
        <v>35</v>
      </c>
      <c r="I912" s="42">
        <f>#REF!</f>
        <v>36</v>
      </c>
      <c r="J912" s="42">
        <f>#REF!</f>
        <v>36</v>
      </c>
      <c r="K912" s="42">
        <f>#REF!</f>
        <v>36</v>
      </c>
      <c r="L912" s="41">
        <f t="shared" si="254"/>
        <v>15.901885999999998</v>
      </c>
      <c r="M912" s="41">
        <f>#REF!</f>
        <v>3.8920699999999995</v>
      </c>
      <c r="N912" s="41">
        <f>#REF!</f>
        <v>4.0032719999999999</v>
      </c>
      <c r="O912" s="41">
        <f>#REF!</f>
        <v>4.0032719999999999</v>
      </c>
      <c r="P912" s="41">
        <f>#REF!</f>
        <v>4.0032719999999999</v>
      </c>
      <c r="Q912" s="17">
        <f t="shared" si="255"/>
        <v>0</v>
      </c>
      <c r="R912" s="17">
        <f t="shared" si="256"/>
        <v>0</v>
      </c>
    </row>
    <row r="913" spans="2:18" s="18" customFormat="1" ht="15" customHeight="1" x14ac:dyDescent="0.25">
      <c r="B913" s="154"/>
      <c r="C913" s="25" t="s">
        <v>44</v>
      </c>
      <c r="D913" s="26" t="s">
        <v>34</v>
      </c>
      <c r="E913" s="55">
        <f>E914+E915</f>
        <v>221</v>
      </c>
      <c r="F913" s="55">
        <f t="shared" ref="F913:P913" si="257">F914+F915</f>
        <v>182.43883238400002</v>
      </c>
      <c r="G913" s="55">
        <f t="shared" si="257"/>
        <v>221</v>
      </c>
      <c r="H913" s="55">
        <f t="shared" si="257"/>
        <v>166</v>
      </c>
      <c r="I913" s="55">
        <f t="shared" si="257"/>
        <v>55</v>
      </c>
      <c r="J913" s="55">
        <f t="shared" si="257"/>
        <v>0</v>
      </c>
      <c r="K913" s="55">
        <f t="shared" si="257"/>
        <v>0</v>
      </c>
      <c r="L913" s="55">
        <f t="shared" si="257"/>
        <v>182.43883238400002</v>
      </c>
      <c r="M913" s="55">
        <f t="shared" si="257"/>
        <v>137.03912294400001</v>
      </c>
      <c r="N913" s="55">
        <f t="shared" si="257"/>
        <v>45.399709440000002</v>
      </c>
      <c r="O913" s="55">
        <f t="shared" si="257"/>
        <v>0</v>
      </c>
      <c r="P913" s="55">
        <f t="shared" si="257"/>
        <v>0</v>
      </c>
      <c r="Q913" s="17">
        <f t="shared" si="255"/>
        <v>0</v>
      </c>
      <c r="R913" s="17">
        <f t="shared" si="256"/>
        <v>0</v>
      </c>
    </row>
    <row r="914" spans="2:18" s="18" customFormat="1" ht="15" customHeight="1" x14ac:dyDescent="0.25">
      <c r="B914" s="154"/>
      <c r="C914" s="34" t="s">
        <v>45</v>
      </c>
      <c r="D914" s="20" t="s">
        <v>34</v>
      </c>
      <c r="E914" s="57">
        <f>#REF!</f>
        <v>141</v>
      </c>
      <c r="F914" s="41">
        <f>#REF!</f>
        <v>118.43924198400001</v>
      </c>
      <c r="G914" s="42">
        <f>SUM(H914:K914)</f>
        <v>141</v>
      </c>
      <c r="H914" s="42">
        <f>#REF!</f>
        <v>106</v>
      </c>
      <c r="I914" s="42">
        <f>#REF!</f>
        <v>35</v>
      </c>
      <c r="J914" s="42">
        <f>#REF!</f>
        <v>0</v>
      </c>
      <c r="K914" s="42">
        <f>#REF!</f>
        <v>0</v>
      </c>
      <c r="L914" s="41">
        <f>SUM(M914:P914)</f>
        <v>118.43924198399999</v>
      </c>
      <c r="M914" s="41">
        <f>#REF!</f>
        <v>89.039430143999994</v>
      </c>
      <c r="N914" s="41">
        <f>#REF!</f>
        <v>29.399811839999998</v>
      </c>
      <c r="O914" s="41">
        <f>#REF!</f>
        <v>0</v>
      </c>
      <c r="P914" s="41">
        <f>#REF!</f>
        <v>0</v>
      </c>
      <c r="Q914" s="17">
        <f t="shared" si="255"/>
        <v>0</v>
      </c>
      <c r="R914" s="17">
        <f t="shared" si="256"/>
        <v>0</v>
      </c>
    </row>
    <row r="915" spans="2:18" s="18" customFormat="1" ht="15" customHeight="1" x14ac:dyDescent="0.25">
      <c r="B915" s="154"/>
      <c r="C915" s="34" t="s">
        <v>46</v>
      </c>
      <c r="D915" s="20" t="s">
        <v>34</v>
      </c>
      <c r="E915" s="57">
        <f>#REF!</f>
        <v>80</v>
      </c>
      <c r="F915" s="41">
        <f>#REF!</f>
        <v>63.999590400000024</v>
      </c>
      <c r="G915" s="42">
        <f>SUM(H915:K915)</f>
        <v>80</v>
      </c>
      <c r="H915" s="42">
        <f>#REF!</f>
        <v>60</v>
      </c>
      <c r="I915" s="42">
        <f>#REF!</f>
        <v>20</v>
      </c>
      <c r="J915" s="42">
        <f>#REF!</f>
        <v>0</v>
      </c>
      <c r="K915" s="42">
        <f>#REF!</f>
        <v>0</v>
      </c>
      <c r="L915" s="41">
        <f>SUM(M915:P915)</f>
        <v>63.999590400000024</v>
      </c>
      <c r="M915" s="41">
        <f>#REF!</f>
        <v>47.99969280000002</v>
      </c>
      <c r="N915" s="41">
        <f>#REF!</f>
        <v>15.999897600000006</v>
      </c>
      <c r="O915" s="41">
        <f>#REF!</f>
        <v>0</v>
      </c>
      <c r="P915" s="41">
        <f>#REF!</f>
        <v>0</v>
      </c>
      <c r="Q915" s="17">
        <f t="shared" si="255"/>
        <v>0</v>
      </c>
      <c r="R915" s="17">
        <f t="shared" si="256"/>
        <v>0</v>
      </c>
    </row>
    <row r="916" spans="2:18" s="18" customFormat="1" ht="15" customHeight="1" x14ac:dyDescent="0.25">
      <c r="B916" s="154"/>
      <c r="C916" s="25" t="s">
        <v>47</v>
      </c>
      <c r="D916" s="26" t="s">
        <v>34</v>
      </c>
      <c r="E916" s="55">
        <f>'[1]ПМО взр'!BG$1006</f>
        <v>919</v>
      </c>
      <c r="F916" s="30">
        <f>'[1]ПМО взр'!NZ$1006</f>
        <v>3150.9379999999992</v>
      </c>
      <c r="G916" s="44">
        <f>H916+I916+J916+K916</f>
        <v>919</v>
      </c>
      <c r="H916" s="44">
        <f>'[1]ПМО взр'!N$1006</f>
        <v>165</v>
      </c>
      <c r="I916" s="44">
        <f>'[1]ПМО взр'!Z$1006</f>
        <v>363</v>
      </c>
      <c r="J916" s="44">
        <f>'[1]ПМО взр'!AL$1006</f>
        <v>306</v>
      </c>
      <c r="K916" s="44">
        <f>'[1]ПМО взр'!BD$1006</f>
        <v>85</v>
      </c>
      <c r="L916" s="30">
        <f>M916+N916+O916+P916</f>
        <v>3150.9379999999996</v>
      </c>
      <c r="M916" s="30">
        <f>'[1]ПМО взр'!FI$1006</f>
        <v>570.82999999999993</v>
      </c>
      <c r="N916" s="30">
        <f>'[1]ПМО взр'!HQ$1006</f>
        <v>1238.876</v>
      </c>
      <c r="O916" s="30">
        <f>'[1]ПМО взр'!JY$1006</f>
        <v>1047.712</v>
      </c>
      <c r="P916" s="30">
        <f>'[1]ПМО взр'!NK$1006</f>
        <v>293.52</v>
      </c>
      <c r="Q916" s="17">
        <f t="shared" si="255"/>
        <v>0</v>
      </c>
      <c r="R916" s="17">
        <f t="shared" si="256"/>
        <v>0</v>
      </c>
    </row>
    <row r="917" spans="2:18" s="18" customFormat="1" ht="15" customHeight="1" x14ac:dyDescent="0.25">
      <c r="B917" s="154"/>
      <c r="C917" s="25" t="s">
        <v>48</v>
      </c>
      <c r="D917" s="26" t="s">
        <v>34</v>
      </c>
      <c r="E917" s="55">
        <f>'[1]Проф.МО дети  '!V$395</f>
        <v>1159</v>
      </c>
      <c r="F917" s="30">
        <f>'[1]Проф.МО дети  '!EF$395</f>
        <v>5097.9923614859526</v>
      </c>
      <c r="G917" s="64">
        <f t="shared" ref="G917:G925" si="258">H917+I917+J917+K917</f>
        <v>1159</v>
      </c>
      <c r="H917" s="44">
        <f>'[1]Проф.МО дети  '!G$395</f>
        <v>326</v>
      </c>
      <c r="I917" s="44">
        <f>'[1]Проф.МО дети  '!K$395</f>
        <v>274</v>
      </c>
      <c r="J917" s="44">
        <f>'[1]Проф.МО дети  '!O$395</f>
        <v>0</v>
      </c>
      <c r="K917" s="44">
        <f>'[1]Проф.МО дети  '!U$395</f>
        <v>559</v>
      </c>
      <c r="L917" s="30">
        <f t="shared" ref="L917:L925" si="259">M917+N917+O917+P917</f>
        <v>5097.9923614859526</v>
      </c>
      <c r="M917" s="30">
        <f>'[1]Проф.МО дети  '!BI$395</f>
        <v>1448.9179371082091</v>
      </c>
      <c r="N917" s="30">
        <f>'[1]Проф.МО дети  '!CC$395</f>
        <v>1451.5217999103022</v>
      </c>
      <c r="O917" s="30">
        <f>'[1]Проф.МО дети  '!CW$395</f>
        <v>0</v>
      </c>
      <c r="P917" s="30">
        <f>'[1]Проф.МО дети  '!EA$395</f>
        <v>2197.5526244674411</v>
      </c>
      <c r="Q917" s="17">
        <f t="shared" si="255"/>
        <v>0</v>
      </c>
      <c r="R917" s="17">
        <f t="shared" si="256"/>
        <v>0</v>
      </c>
    </row>
    <row r="918" spans="2:18" s="18" customFormat="1" ht="15" customHeight="1" x14ac:dyDescent="0.25">
      <c r="B918" s="154"/>
      <c r="C918" s="25" t="s">
        <v>49</v>
      </c>
      <c r="D918" s="26" t="s">
        <v>34</v>
      </c>
      <c r="E918" s="55">
        <f>'[1]ДДС ТЖС'!V$92</f>
        <v>106</v>
      </c>
      <c r="F918" s="30">
        <f>'[1]ДДС ТЖС'!EH$92</f>
        <v>1298.6644822175999</v>
      </c>
      <c r="G918" s="64">
        <f t="shared" si="258"/>
        <v>106</v>
      </c>
      <c r="H918" s="44">
        <f>'[1]ДДС ТЖС'!G$92</f>
        <v>0</v>
      </c>
      <c r="I918" s="44">
        <f>'[1]ДДС ТЖС'!K$92</f>
        <v>0</v>
      </c>
      <c r="J918" s="44">
        <f>'[1]ДДС ТЖС'!O$92</f>
        <v>0</v>
      </c>
      <c r="K918" s="44">
        <f>'[1]ДДС ТЖС'!U$92</f>
        <v>106</v>
      </c>
      <c r="L918" s="30">
        <f t="shared" si="259"/>
        <v>1298.6644822175999</v>
      </c>
      <c r="M918" s="30">
        <f>'[1]ДДС ТЖС'!BK$92</f>
        <v>0</v>
      </c>
      <c r="N918" s="30">
        <f>'[1]ДДС ТЖС'!CE$92</f>
        <v>0</v>
      </c>
      <c r="O918" s="30">
        <f>'[1]ДДС ТЖС'!CY$92</f>
        <v>0</v>
      </c>
      <c r="P918" s="30">
        <f>'[1]ДДС ТЖС'!EC$92</f>
        <v>1298.6644822175999</v>
      </c>
      <c r="Q918" s="17">
        <f t="shared" si="255"/>
        <v>0</v>
      </c>
      <c r="R918" s="17">
        <f t="shared" si="256"/>
        <v>0</v>
      </c>
    </row>
    <row r="919" spans="2:18" s="18" customFormat="1" ht="15" customHeight="1" x14ac:dyDescent="0.25">
      <c r="B919" s="154"/>
      <c r="C919" s="25" t="s">
        <v>50</v>
      </c>
      <c r="D919" s="26" t="s">
        <v>34</v>
      </c>
      <c r="E919" s="55">
        <f>'[1]ДДС опека'!V$91</f>
        <v>67</v>
      </c>
      <c r="F919" s="30">
        <f>'[1]ДДС опека'!EJ$91</f>
        <v>822.1253520432</v>
      </c>
      <c r="G919" s="64">
        <f t="shared" si="258"/>
        <v>67</v>
      </c>
      <c r="H919" s="44">
        <f>'[1]ДДС опека'!G$91</f>
        <v>0</v>
      </c>
      <c r="I919" s="44">
        <f>'[1]ДДС опека'!K$91</f>
        <v>0</v>
      </c>
      <c r="J919" s="44">
        <f>'[1]ДДС опека'!O$91</f>
        <v>0</v>
      </c>
      <c r="K919" s="44">
        <f>'[1]ДДС опека'!U$91</f>
        <v>67</v>
      </c>
      <c r="L919" s="30">
        <f t="shared" si="259"/>
        <v>822.1253520432</v>
      </c>
      <c r="M919" s="30">
        <f>'[1]ДДС опека'!BK$91</f>
        <v>0</v>
      </c>
      <c r="N919" s="30">
        <f>'[1]ДДС опека'!CE$91</f>
        <v>0</v>
      </c>
      <c r="O919" s="30">
        <f>'[1]ДДС опека'!CY$91</f>
        <v>0</v>
      </c>
      <c r="P919" s="30">
        <f>'[1]ДДС опека'!EC$91</f>
        <v>822.1253520432</v>
      </c>
      <c r="Q919" s="17">
        <f t="shared" si="255"/>
        <v>0</v>
      </c>
      <c r="R919" s="17">
        <f t="shared" si="256"/>
        <v>0</v>
      </c>
    </row>
    <row r="920" spans="2:18" s="18" customFormat="1" ht="15" customHeight="1" x14ac:dyDescent="0.25">
      <c r="B920" s="154"/>
      <c r="C920" s="25" t="s">
        <v>51</v>
      </c>
      <c r="D920" s="26" t="s">
        <v>34</v>
      </c>
      <c r="E920" s="55">
        <f>'[1]ДВН1Этап новый '!BG$833</f>
        <v>870</v>
      </c>
      <c r="F920" s="30">
        <f>'[1]ДВН1Этап новый '!OB$833</f>
        <v>6300.2178632951945</v>
      </c>
      <c r="G920" s="44">
        <f>H920+I920+J920+K920</f>
        <v>870</v>
      </c>
      <c r="H920" s="44">
        <f>'[1]ДВН1Этап новый '!N$833</f>
        <v>461</v>
      </c>
      <c r="I920" s="44">
        <f>'[1]ДВН1Этап новый '!Z$833</f>
        <v>289</v>
      </c>
      <c r="J920" s="44">
        <f>'[1]ДВН1Этап новый '!AL$833</f>
        <v>120</v>
      </c>
      <c r="K920" s="44">
        <f>'[1]ДВН1Этап новый '!BD$833</f>
        <v>0</v>
      </c>
      <c r="L920" s="30">
        <f t="shared" si="259"/>
        <v>6300.2178632952009</v>
      </c>
      <c r="M920" s="30">
        <f>'[1]ДВН1Этап новый '!FK$833</f>
        <v>3454.945337750401</v>
      </c>
      <c r="N920" s="30">
        <f>'[1]ДВН1Этап новый '!HS$833</f>
        <v>1960.0725255447999</v>
      </c>
      <c r="O920" s="30">
        <f>'[1]ДВН1Этап новый '!KA$833</f>
        <v>885.19999999999993</v>
      </c>
      <c r="P920" s="30">
        <f>'[1]ДВН1Этап новый '!NM$833</f>
        <v>0</v>
      </c>
      <c r="Q920" s="17">
        <f t="shared" si="255"/>
        <v>0</v>
      </c>
      <c r="R920" s="17">
        <f t="shared" si="256"/>
        <v>0</v>
      </c>
    </row>
    <row r="921" spans="2:18" s="18" customFormat="1" ht="15" customHeight="1" x14ac:dyDescent="0.25">
      <c r="B921" s="154"/>
      <c r="C921" s="25" t="s">
        <v>52</v>
      </c>
      <c r="D921" s="26" t="s">
        <v>34</v>
      </c>
      <c r="E921" s="55">
        <f>'[1]ДВН2 этап'!BG$839</f>
        <v>31</v>
      </c>
      <c r="F921" s="30">
        <f>'[1]ДВН2 этап'!NP$839</f>
        <v>287.23552027020003</v>
      </c>
      <c r="G921" s="64">
        <f t="shared" si="258"/>
        <v>31</v>
      </c>
      <c r="H921" s="44">
        <f>'[1]ДВН2 этап'!N$839</f>
        <v>31</v>
      </c>
      <c r="I921" s="44">
        <f>'[1]ДВН2 этап'!Z$839</f>
        <v>0</v>
      </c>
      <c r="J921" s="44">
        <f>'[1]ДВН2 этап'!AL$839</f>
        <v>0</v>
      </c>
      <c r="K921" s="44">
        <f>'[1]ДВН2 этап'!BD$839</f>
        <v>0</v>
      </c>
      <c r="L921" s="30">
        <f t="shared" si="259"/>
        <v>287.23552027020003</v>
      </c>
      <c r="M921" s="30">
        <f>'[1]ДВН2 этап'!EY$839</f>
        <v>287.23552027020003</v>
      </c>
      <c r="N921" s="30">
        <f>'[1]ДВН2 этап'!HG$839</f>
        <v>0</v>
      </c>
      <c r="O921" s="30">
        <f>'[1]ДВН2 этап'!JO$839</f>
        <v>0</v>
      </c>
      <c r="P921" s="30">
        <f>'[1]ДВН2 этап'!NA$839</f>
        <v>0</v>
      </c>
      <c r="Q921" s="17">
        <f t="shared" si="255"/>
        <v>0</v>
      </c>
      <c r="R921" s="17">
        <f t="shared" si="256"/>
        <v>0</v>
      </c>
    </row>
    <row r="922" spans="2:18" s="18" customFormat="1" ht="15" customHeight="1" x14ac:dyDescent="0.25">
      <c r="B922" s="154"/>
      <c r="C922" s="25" t="s">
        <v>53</v>
      </c>
      <c r="D922" s="26" t="s">
        <v>34</v>
      </c>
      <c r="E922" s="55">
        <f>'[1]1 этап угл.дисп.'!BG$131</f>
        <v>147</v>
      </c>
      <c r="F922" s="30">
        <f>'[1]1 этап угл.дисп.'!NB$131</f>
        <v>229.90800000000002</v>
      </c>
      <c r="G922" s="52">
        <f t="shared" si="258"/>
        <v>147</v>
      </c>
      <c r="H922" s="44">
        <f>'[1]1 этап угл.дисп.'!N$131</f>
        <v>12</v>
      </c>
      <c r="I922" s="44">
        <f>'[1]1 этап угл.дисп.'!Z$131</f>
        <v>51</v>
      </c>
      <c r="J922" s="44">
        <f>'[1]1 этап угл.дисп.'!AL$131</f>
        <v>72</v>
      </c>
      <c r="K922" s="44">
        <f>'[1]1 этап угл.дисп.'!BD$131</f>
        <v>12</v>
      </c>
      <c r="L922" s="53">
        <f t="shared" si="259"/>
        <v>229.90799999999999</v>
      </c>
      <c r="M922" s="30">
        <f>'[1]1 этап угл.дисп.'!EI$131</f>
        <v>18.768000000000004</v>
      </c>
      <c r="N922" s="30">
        <f>'[1]1 этап угл.дисп.'!GQ$131</f>
        <v>79.763999999999996</v>
      </c>
      <c r="O922" s="30">
        <f>'[1]1 этап угл.дисп.'!IY$131</f>
        <v>112.608</v>
      </c>
      <c r="P922" s="30">
        <f>'[1]1 этап угл.дисп.'!MK$131</f>
        <v>18.768000000000004</v>
      </c>
      <c r="Q922" s="17">
        <f t="shared" si="255"/>
        <v>0</v>
      </c>
      <c r="R922" s="17">
        <f t="shared" si="256"/>
        <v>0</v>
      </c>
    </row>
    <row r="923" spans="2:18" s="18" customFormat="1" ht="15" customHeight="1" x14ac:dyDescent="0.25">
      <c r="B923" s="154"/>
      <c r="C923" s="25" t="s">
        <v>54</v>
      </c>
      <c r="D923" s="26" t="s">
        <v>34</v>
      </c>
      <c r="E923" s="55">
        <f>'[1]2 этап угл.дисп.'!U$120</f>
        <v>5</v>
      </c>
      <c r="F923" s="30">
        <f>'[1]2 этап угл.дисп.'!DV$120</f>
        <v>35.244781968000005</v>
      </c>
      <c r="G923" s="52">
        <f t="shared" si="258"/>
        <v>5</v>
      </c>
      <c r="H923" s="44">
        <f>'[1]2 этап угл.дисп.'!F$120</f>
        <v>2</v>
      </c>
      <c r="I923" s="44">
        <f>'[1]2 этап угл.дисп.'!J$120</f>
        <v>2</v>
      </c>
      <c r="J923" s="44">
        <f>'[1]2 этап угл.дисп.'!N$120</f>
        <v>1</v>
      </c>
      <c r="K923" s="44">
        <f>'[1]2 этап угл.дисп.'!T$120</f>
        <v>0</v>
      </c>
      <c r="L923" s="30">
        <f t="shared" si="259"/>
        <v>35.244781968000012</v>
      </c>
      <c r="M923" s="30">
        <f>'[1]2 этап угл.дисп.'!AY$120</f>
        <v>14.097912787200004</v>
      </c>
      <c r="N923" s="30">
        <f>'[1]2 этап угл.дисп.'!BS$120</f>
        <v>14.097912787200004</v>
      </c>
      <c r="O923" s="30">
        <f>'[1]2 этап угл.дисп.'!CM$120</f>
        <v>7.0489563936000019</v>
      </c>
      <c r="P923" s="30">
        <f>'[1]2 этап угл.дисп.'!DQ$120</f>
        <v>0</v>
      </c>
      <c r="Q923" s="17">
        <f t="shared" si="255"/>
        <v>0</v>
      </c>
      <c r="R923" s="17">
        <f t="shared" si="256"/>
        <v>0</v>
      </c>
    </row>
    <row r="924" spans="2:18" s="18" customFormat="1" ht="15" customHeight="1" x14ac:dyDescent="0.25">
      <c r="B924" s="154"/>
      <c r="C924" s="25" t="s">
        <v>55</v>
      </c>
      <c r="D924" s="26" t="s">
        <v>34</v>
      </c>
      <c r="E924" s="55">
        <f>'[1]1 этап репрод здоровья'!BG$836</f>
        <v>688</v>
      </c>
      <c r="F924" s="30">
        <f>'[1]1 этап репрод здоровья'!MR$836</f>
        <v>2087.6999999999994</v>
      </c>
      <c r="G924" s="52">
        <f t="shared" si="258"/>
        <v>688</v>
      </c>
      <c r="H924" s="44">
        <f>'[1]1 этап репрод здоровья'!N$836</f>
        <v>0</v>
      </c>
      <c r="I924" s="44">
        <f>'[1]1 этап репрод здоровья'!Z$836</f>
        <v>0</v>
      </c>
      <c r="J924" s="44">
        <f>'[1]1 этап репрод здоровья'!AL$836</f>
        <v>360</v>
      </c>
      <c r="K924" s="44">
        <f>'[1]1 этап репрод здоровья'!BD$836</f>
        <v>328</v>
      </c>
      <c r="L924" s="30">
        <f t="shared" si="259"/>
        <v>2087.6999999999998</v>
      </c>
      <c r="M924" s="30">
        <f>'[1]1 этап репрод здоровья'!EA$836</f>
        <v>0</v>
      </c>
      <c r="N924" s="30">
        <f>'[1]1 этап репрод здоровья'!GI$836</f>
        <v>0</v>
      </c>
      <c r="O924" s="30">
        <f>'[1]1 этап репрод здоровья'!IQ$836</f>
        <v>1109.3999999999999</v>
      </c>
      <c r="P924" s="30">
        <f>'[1]1 этап репрод здоровья'!MC$836</f>
        <v>978.30000000000007</v>
      </c>
      <c r="Q924" s="17">
        <f t="shared" si="255"/>
        <v>0</v>
      </c>
      <c r="R924" s="17">
        <f t="shared" si="256"/>
        <v>0</v>
      </c>
    </row>
    <row r="925" spans="2:18" s="18" customFormat="1" ht="15" customHeight="1" x14ac:dyDescent="0.25">
      <c r="B925" s="154"/>
      <c r="C925" s="25" t="s">
        <v>56</v>
      </c>
      <c r="D925" s="26" t="s">
        <v>34</v>
      </c>
      <c r="E925" s="55">
        <f>'[1]2 этап репрод здоровья'!BG$836</f>
        <v>63</v>
      </c>
      <c r="F925" s="30">
        <f>'[1]2 этап репрод здоровья'!MR$836</f>
        <v>185.96499999999997</v>
      </c>
      <c r="G925" s="52">
        <f t="shared" si="258"/>
        <v>63</v>
      </c>
      <c r="H925" s="44">
        <f>'[1]2 этап репрод здоровья'!N$836</f>
        <v>0</v>
      </c>
      <c r="I925" s="44">
        <f>'[1]2 этап репрод здоровья'!Z$836</f>
        <v>0</v>
      </c>
      <c r="J925" s="44">
        <f>'[1]2 этап репрод здоровья'!AL$836</f>
        <v>32</v>
      </c>
      <c r="K925" s="44">
        <f>'[1]2 этап репрод здоровья'!BD$836</f>
        <v>31</v>
      </c>
      <c r="L925" s="30">
        <f t="shared" si="259"/>
        <v>185.96499999999997</v>
      </c>
      <c r="M925" s="30">
        <f>'[1]2 этап репрод здоровья'!EA$836</f>
        <v>0</v>
      </c>
      <c r="N925" s="30">
        <f>'[1]2 этап репрод здоровья'!GI$836</f>
        <v>0</v>
      </c>
      <c r="O925" s="30">
        <f>'[1]2 этап репрод здоровья'!IQ$836</f>
        <v>94.884999999999991</v>
      </c>
      <c r="P925" s="30">
        <f>'[1]2 этап репрод здоровья'!MC$836</f>
        <v>91.08</v>
      </c>
      <c r="Q925" s="17">
        <f t="shared" si="255"/>
        <v>0</v>
      </c>
      <c r="R925" s="17">
        <f t="shared" si="256"/>
        <v>0</v>
      </c>
    </row>
    <row r="926" spans="2:18" s="18" customFormat="1" ht="15" customHeight="1" x14ac:dyDescent="0.25">
      <c r="B926" s="154"/>
      <c r="C926" s="149" t="s">
        <v>8</v>
      </c>
      <c r="D926" s="149"/>
      <c r="E926" s="54">
        <f>E874+E883+E884+E885+E889+E895+E899+E905+E913+E916+E917+E918+E919+E920+E921+E922+E923+E924+E925</f>
        <v>33117</v>
      </c>
      <c r="F926" s="54">
        <f t="shared" ref="F926:O926" si="260">F874+F883+F884+F885+F889+F895+F899+F905+F913+F916+F917+F918+F919+F920+F921+F922+F923+F924+F925</f>
        <v>77157.082868656769</v>
      </c>
      <c r="G926" s="54">
        <f t="shared" si="260"/>
        <v>33117</v>
      </c>
      <c r="H926" s="54">
        <f t="shared" si="260"/>
        <v>8478</v>
      </c>
      <c r="I926" s="54">
        <f t="shared" si="260"/>
        <v>8261</v>
      </c>
      <c r="J926" s="54">
        <f t="shared" si="260"/>
        <v>8225</v>
      </c>
      <c r="K926" s="54">
        <f t="shared" si="260"/>
        <v>8153</v>
      </c>
      <c r="L926" s="54">
        <f t="shared" si="260"/>
        <v>77157.082868656769</v>
      </c>
      <c r="M926" s="54">
        <f t="shared" si="260"/>
        <v>20437.390472785617</v>
      </c>
      <c r="N926" s="54">
        <f t="shared" si="260"/>
        <v>18986.480361167854</v>
      </c>
      <c r="O926" s="54">
        <f t="shared" si="260"/>
        <v>17792.7688446555</v>
      </c>
      <c r="P926" s="54">
        <f>P874+P883+P884+P885+P889+P895+P899+P905+P913+P916+P917+P918+P919+P920+P921+P922+P923+P924+P925</f>
        <v>19940.443190047812</v>
      </c>
      <c r="Q926" s="17">
        <f t="shared" si="255"/>
        <v>0</v>
      </c>
      <c r="R926" s="17">
        <f t="shared" si="256"/>
        <v>0</v>
      </c>
    </row>
    <row r="927" spans="2:18" s="18" customFormat="1" ht="44.25" customHeight="1" x14ac:dyDescent="0.25">
      <c r="B927" s="154" t="s">
        <v>89</v>
      </c>
      <c r="C927" s="25" t="s">
        <v>14</v>
      </c>
      <c r="D927" s="26" t="s">
        <v>15</v>
      </c>
      <c r="E927" s="63">
        <f>E928+E929+E930+E932+E931+E933+E935+E936+E937+E938+E939+E940+E941</f>
        <v>35993</v>
      </c>
      <c r="F927" s="63">
        <f t="shared" ref="F927:P927" si="261">F928+F929+F930+F932+F931+F933+F935+F936+F937+F938+F939+F940+F941</f>
        <v>110517.8476587042</v>
      </c>
      <c r="G927" s="63">
        <f t="shared" si="261"/>
        <v>35993</v>
      </c>
      <c r="H927" s="63">
        <f t="shared" si="261"/>
        <v>8969</v>
      </c>
      <c r="I927" s="63">
        <f t="shared" si="261"/>
        <v>9042</v>
      </c>
      <c r="J927" s="63">
        <f t="shared" si="261"/>
        <v>8995</v>
      </c>
      <c r="K927" s="63">
        <f t="shared" si="261"/>
        <v>8987</v>
      </c>
      <c r="L927" s="63">
        <f t="shared" si="261"/>
        <v>110517.84765870421</v>
      </c>
      <c r="M927" s="63">
        <f t="shared" si="261"/>
        <v>27294.163931260202</v>
      </c>
      <c r="N927" s="63">
        <f t="shared" si="261"/>
        <v>27900.505757872805</v>
      </c>
      <c r="O927" s="63">
        <f t="shared" si="261"/>
        <v>27685.573880702399</v>
      </c>
      <c r="P927" s="63">
        <f t="shared" si="261"/>
        <v>27637.604088868804</v>
      </c>
      <c r="Q927" s="17">
        <f t="shared" si="255"/>
        <v>0</v>
      </c>
      <c r="R927" s="17">
        <f t="shared" si="256"/>
        <v>0</v>
      </c>
    </row>
    <row r="928" spans="2:18" s="18" customFormat="1" ht="15" customHeight="1" x14ac:dyDescent="0.25">
      <c r="B928" s="154"/>
      <c r="C928" s="19" t="s">
        <v>28</v>
      </c>
      <c r="D928" s="20" t="s">
        <v>15</v>
      </c>
      <c r="E928" s="57">
        <f>#REF!</f>
        <v>1200</v>
      </c>
      <c r="F928" s="41">
        <f>#REF!</f>
        <v>3497.0191463999995</v>
      </c>
      <c r="G928" s="42">
        <f>SUM(H928:K928)</f>
        <v>1200</v>
      </c>
      <c r="H928" s="42">
        <f>#REF!</f>
        <v>300</v>
      </c>
      <c r="I928" s="42">
        <f>#REF!</f>
        <v>300</v>
      </c>
      <c r="J928" s="42">
        <f>#REF!</f>
        <v>300</v>
      </c>
      <c r="K928" s="42">
        <f>#REF!</f>
        <v>300</v>
      </c>
      <c r="L928" s="41">
        <f>SUM(M928:P928)</f>
        <v>3497.0191463999995</v>
      </c>
      <c r="M928" s="41">
        <f>#REF!</f>
        <v>866.74274543999991</v>
      </c>
      <c r="N928" s="41">
        <f>#REF!</f>
        <v>876.75880031999998</v>
      </c>
      <c r="O928" s="41">
        <f>#REF!</f>
        <v>876.75880031999998</v>
      </c>
      <c r="P928" s="41">
        <f>#REF!</f>
        <v>876.75880031999998</v>
      </c>
      <c r="Q928" s="17">
        <f t="shared" si="255"/>
        <v>0</v>
      </c>
      <c r="R928" s="17">
        <f t="shared" si="256"/>
        <v>0</v>
      </c>
    </row>
    <row r="929" spans="2:18" s="18" customFormat="1" ht="15" customHeight="1" x14ac:dyDescent="0.25">
      <c r="B929" s="154"/>
      <c r="C929" s="19" t="s">
        <v>16</v>
      </c>
      <c r="D929" s="20" t="s">
        <v>15</v>
      </c>
      <c r="E929" s="57">
        <f>#REF!</f>
        <v>10560</v>
      </c>
      <c r="F929" s="41">
        <f>#REF!</f>
        <v>36893.90249688</v>
      </c>
      <c r="G929" s="42">
        <f t="shared" ref="G929:G941" si="262">SUM(H929:K929)</f>
        <v>10560</v>
      </c>
      <c r="H929" s="42">
        <f>#REF!</f>
        <v>2640</v>
      </c>
      <c r="I929" s="42">
        <f>#REF!</f>
        <v>2640</v>
      </c>
      <c r="J929" s="42">
        <f>#REF!</f>
        <v>2640</v>
      </c>
      <c r="K929" s="42">
        <f>#REF!</f>
        <v>2640</v>
      </c>
      <c r="L929" s="41">
        <f t="shared" ref="L929:L941" si="263">SUM(M929:P929)</f>
        <v>36893.902496880008</v>
      </c>
      <c r="M929" s="41">
        <f>#REF!</f>
        <v>9158.0913446880004</v>
      </c>
      <c r="N929" s="41">
        <f>#REF!</f>
        <v>9245.2703840640006</v>
      </c>
      <c r="O929" s="41">
        <f>#REF!</f>
        <v>9245.2703840640006</v>
      </c>
      <c r="P929" s="41">
        <f>#REF!</f>
        <v>9245.2703840640006</v>
      </c>
      <c r="Q929" s="17">
        <f t="shared" si="255"/>
        <v>0</v>
      </c>
      <c r="R929" s="17">
        <f t="shared" si="256"/>
        <v>0</v>
      </c>
    </row>
    <row r="930" spans="2:18" s="18" customFormat="1" ht="15" customHeight="1" x14ac:dyDescent="0.25">
      <c r="B930" s="154"/>
      <c r="C930" s="45" t="s">
        <v>17</v>
      </c>
      <c r="D930" s="20" t="s">
        <v>15</v>
      </c>
      <c r="E930" s="57">
        <f>#REF!</f>
        <v>8400</v>
      </c>
      <c r="F930" s="41">
        <f>#REF!</f>
        <v>18828.072326700003</v>
      </c>
      <c r="G930" s="42">
        <f t="shared" si="262"/>
        <v>8400</v>
      </c>
      <c r="H930" s="42">
        <f>#REF!</f>
        <v>2100</v>
      </c>
      <c r="I930" s="42">
        <f>#REF!</f>
        <v>2100</v>
      </c>
      <c r="J930" s="42">
        <f>#REF!</f>
        <v>2100</v>
      </c>
      <c r="K930" s="42">
        <f>#REF!</f>
        <v>2100</v>
      </c>
      <c r="L930" s="41">
        <f t="shared" si="263"/>
        <v>18828.072326700007</v>
      </c>
      <c r="M930" s="41">
        <f>#REF!</f>
        <v>4701.674069820001</v>
      </c>
      <c r="N930" s="41">
        <f>#REF!</f>
        <v>4708.7994189600013</v>
      </c>
      <c r="O930" s="41">
        <f>#REF!</f>
        <v>4708.7994189600013</v>
      </c>
      <c r="P930" s="41">
        <f>#REF!</f>
        <v>4708.7994189600013</v>
      </c>
      <c r="Q930" s="17">
        <f t="shared" si="255"/>
        <v>0</v>
      </c>
      <c r="R930" s="17">
        <f t="shared" si="256"/>
        <v>0</v>
      </c>
    </row>
    <row r="931" spans="2:18" s="18" customFormat="1" ht="15" customHeight="1" x14ac:dyDescent="0.25">
      <c r="B931" s="154"/>
      <c r="C931" s="45" t="s">
        <v>72</v>
      </c>
      <c r="D931" s="20" t="s">
        <v>15</v>
      </c>
      <c r="E931" s="57">
        <f>#REF!</f>
        <v>245</v>
      </c>
      <c r="F931" s="41">
        <f>#REF!</f>
        <v>549.19706708880005</v>
      </c>
      <c r="G931" s="42">
        <f t="shared" si="262"/>
        <v>245</v>
      </c>
      <c r="H931" s="42">
        <f>#REF!</f>
        <v>53</v>
      </c>
      <c r="I931" s="42">
        <f>#REF!</f>
        <v>60</v>
      </c>
      <c r="J931" s="42">
        <f>#REF!</f>
        <v>66</v>
      </c>
      <c r="K931" s="42">
        <f>#REF!</f>
        <v>66</v>
      </c>
      <c r="L931" s="41">
        <f t="shared" si="263"/>
        <v>549.19706708880005</v>
      </c>
      <c r="M931" s="41">
        <f>#REF!</f>
        <v>118.67826306959999</v>
      </c>
      <c r="N931" s="41">
        <f>#REF!</f>
        <v>134.53712625600002</v>
      </c>
      <c r="O931" s="41">
        <f>#REF!</f>
        <v>147.99083888160001</v>
      </c>
      <c r="P931" s="41">
        <f>#REF!</f>
        <v>147.99083888160001</v>
      </c>
      <c r="Q931" s="17">
        <f t="shared" si="255"/>
        <v>0</v>
      </c>
      <c r="R931" s="17">
        <f t="shared" si="256"/>
        <v>0</v>
      </c>
    </row>
    <row r="932" spans="2:18" s="18" customFormat="1" ht="15" customHeight="1" x14ac:dyDescent="0.25">
      <c r="B932" s="154"/>
      <c r="C932" s="19" t="s">
        <v>24</v>
      </c>
      <c r="D932" s="20" t="s">
        <v>15</v>
      </c>
      <c r="E932" s="57">
        <f>#REF!</f>
        <v>1747</v>
      </c>
      <c r="F932" s="41">
        <f>#REF!</f>
        <v>4964.9921115443994</v>
      </c>
      <c r="G932" s="42">
        <f t="shared" si="262"/>
        <v>1747</v>
      </c>
      <c r="H932" s="42">
        <f>#REF!</f>
        <v>435</v>
      </c>
      <c r="I932" s="42">
        <f>#REF!</f>
        <v>435</v>
      </c>
      <c r="J932" s="42">
        <f>#REF!</f>
        <v>435</v>
      </c>
      <c r="K932" s="42">
        <f>#REF!</f>
        <v>442</v>
      </c>
      <c r="L932" s="41">
        <f t="shared" si="263"/>
        <v>4964.9921115443994</v>
      </c>
      <c r="M932" s="41">
        <f>#REF!</f>
        <v>1229.798068434</v>
      </c>
      <c r="N932" s="41">
        <f>#REF!</f>
        <v>1238.4218054519997</v>
      </c>
      <c r="O932" s="41">
        <f>#REF!</f>
        <v>1238.4218054519997</v>
      </c>
      <c r="P932" s="41">
        <f>#REF!</f>
        <v>1258.3504322063998</v>
      </c>
      <c r="Q932" s="17">
        <f t="shared" si="255"/>
        <v>0</v>
      </c>
      <c r="R932" s="17">
        <f t="shared" si="256"/>
        <v>0</v>
      </c>
    </row>
    <row r="933" spans="2:18" s="18" customFormat="1" ht="36" customHeight="1" x14ac:dyDescent="0.25">
      <c r="B933" s="154"/>
      <c r="C933" s="19" t="s">
        <v>19</v>
      </c>
      <c r="D933" s="20" t="s">
        <v>15</v>
      </c>
      <c r="E933" s="57">
        <f>#REF!</f>
        <v>900</v>
      </c>
      <c r="F933" s="41">
        <f>#REF!</f>
        <v>2683.5943065749998</v>
      </c>
      <c r="G933" s="42">
        <f t="shared" si="262"/>
        <v>900</v>
      </c>
      <c r="H933" s="42">
        <f>#REF!</f>
        <v>225</v>
      </c>
      <c r="I933" s="42">
        <f>#REF!</f>
        <v>225</v>
      </c>
      <c r="J933" s="42">
        <f>#REF!</f>
        <v>225</v>
      </c>
      <c r="K933" s="42">
        <f>#REF!</f>
        <v>225</v>
      </c>
      <c r="L933" s="41">
        <f t="shared" si="263"/>
        <v>2683.5943065749998</v>
      </c>
      <c r="M933" s="41">
        <f>#REF!</f>
        <v>659.86871359499992</v>
      </c>
      <c r="N933" s="41">
        <f>#REF!</f>
        <v>674.57519765999984</v>
      </c>
      <c r="O933" s="41">
        <f>#REF!</f>
        <v>674.57519765999984</v>
      </c>
      <c r="P933" s="41">
        <f>#REF!</f>
        <v>674.57519765999984</v>
      </c>
      <c r="Q933" s="17">
        <f t="shared" si="255"/>
        <v>0</v>
      </c>
      <c r="R933" s="17">
        <f t="shared" si="256"/>
        <v>0</v>
      </c>
    </row>
    <row r="934" spans="2:18" s="18" customFormat="1" ht="36" customHeight="1" x14ac:dyDescent="0.25">
      <c r="B934" s="154"/>
      <c r="C934" s="19" t="s">
        <v>20</v>
      </c>
      <c r="D934" s="20" t="s">
        <v>15</v>
      </c>
      <c r="E934" s="57"/>
      <c r="F934" s="41"/>
      <c r="G934" s="42"/>
      <c r="H934" s="42"/>
      <c r="I934" s="42"/>
      <c r="J934" s="42"/>
      <c r="K934" s="42"/>
      <c r="L934" s="41"/>
      <c r="M934" s="41"/>
      <c r="N934" s="41"/>
      <c r="O934" s="41"/>
      <c r="P934" s="41"/>
      <c r="Q934" s="17">
        <f t="shared" si="255"/>
        <v>0</v>
      </c>
      <c r="R934" s="17">
        <f t="shared" si="256"/>
        <v>0</v>
      </c>
    </row>
    <row r="935" spans="2:18" s="18" customFormat="1" ht="15" customHeight="1" x14ac:dyDescent="0.25">
      <c r="B935" s="154"/>
      <c r="C935" s="19" t="s">
        <v>21</v>
      </c>
      <c r="D935" s="20" t="s">
        <v>15</v>
      </c>
      <c r="E935" s="57">
        <f>#REF!</f>
        <v>1567</v>
      </c>
      <c r="F935" s="41">
        <f>#REF!</f>
        <v>4132.45580943</v>
      </c>
      <c r="G935" s="42">
        <f t="shared" si="262"/>
        <v>1567</v>
      </c>
      <c r="H935" s="42">
        <f>#REF!</f>
        <v>393</v>
      </c>
      <c r="I935" s="42">
        <f>#REF!</f>
        <v>393</v>
      </c>
      <c r="J935" s="42">
        <f>#REF!</f>
        <v>390</v>
      </c>
      <c r="K935" s="42">
        <f>#REF!</f>
        <v>391</v>
      </c>
      <c r="L935" s="41">
        <f t="shared" si="263"/>
        <v>4132.45580943</v>
      </c>
      <c r="M935" s="41">
        <f>#REF!</f>
        <v>1026.7645072619998</v>
      </c>
      <c r="N935" s="41">
        <f>#REF!</f>
        <v>1039.639422276</v>
      </c>
      <c r="O935" s="41">
        <f>#REF!</f>
        <v>1031.7032434800001</v>
      </c>
      <c r="P935" s="41">
        <f>#REF!</f>
        <v>1034.3486364119999</v>
      </c>
      <c r="Q935" s="17">
        <f t="shared" si="255"/>
        <v>0</v>
      </c>
      <c r="R935" s="17">
        <f t="shared" si="256"/>
        <v>0</v>
      </c>
    </row>
    <row r="936" spans="2:18" s="18" customFormat="1" ht="33.75" customHeight="1" x14ac:dyDescent="0.25">
      <c r="B936" s="154"/>
      <c r="C936" s="19" t="s">
        <v>22</v>
      </c>
      <c r="D936" s="20" t="s">
        <v>15</v>
      </c>
      <c r="E936" s="57">
        <f>#REF!</f>
        <v>5362</v>
      </c>
      <c r="F936" s="41">
        <f>#REF!</f>
        <v>23528.412623040003</v>
      </c>
      <c r="G936" s="42">
        <f t="shared" si="262"/>
        <v>5362</v>
      </c>
      <c r="H936" s="42">
        <f>#REF!</f>
        <v>1320</v>
      </c>
      <c r="I936" s="42">
        <f>#REF!</f>
        <v>1386</v>
      </c>
      <c r="J936" s="42">
        <f>#REF!</f>
        <v>1336</v>
      </c>
      <c r="K936" s="42">
        <f>#REF!</f>
        <v>1320</v>
      </c>
      <c r="L936" s="41">
        <f t="shared" si="263"/>
        <v>23528.412623040003</v>
      </c>
      <c r="M936" s="41">
        <f>#REF!</f>
        <v>5707.2822378000001</v>
      </c>
      <c r="N936" s="41">
        <f>#REF!</f>
        <v>6110.8576729200013</v>
      </c>
      <c r="O936" s="41">
        <f>#REF!</f>
        <v>5890.4082619199999</v>
      </c>
      <c r="P936" s="41">
        <f>#REF!</f>
        <v>5819.8644504000004</v>
      </c>
      <c r="Q936" s="17">
        <f t="shared" si="255"/>
        <v>0</v>
      </c>
      <c r="R936" s="17">
        <f t="shared" si="256"/>
        <v>0</v>
      </c>
    </row>
    <row r="937" spans="2:18" s="18" customFormat="1" ht="15" customHeight="1" x14ac:dyDescent="0.25">
      <c r="B937" s="154"/>
      <c r="C937" s="19" t="s">
        <v>26</v>
      </c>
      <c r="D937" s="20" t="s">
        <v>15</v>
      </c>
      <c r="E937" s="57">
        <f>#REF!</f>
        <v>1740</v>
      </c>
      <c r="F937" s="41">
        <f>#REF!</f>
        <v>4892.5124406599989</v>
      </c>
      <c r="G937" s="42">
        <f t="shared" si="262"/>
        <v>1740</v>
      </c>
      <c r="H937" s="42">
        <f>#REF!</f>
        <v>435</v>
      </c>
      <c r="I937" s="42">
        <f>#REF!</f>
        <v>435</v>
      </c>
      <c r="J937" s="42">
        <f>#REF!</f>
        <v>435</v>
      </c>
      <c r="K937" s="42">
        <f>#REF!</f>
        <v>435</v>
      </c>
      <c r="L937" s="41">
        <f t="shared" si="263"/>
        <v>4892.5124406599998</v>
      </c>
      <c r="M937" s="41">
        <f>#REF!</f>
        <v>1210.1254793160001</v>
      </c>
      <c r="N937" s="41">
        <f>#REF!</f>
        <v>1227.4623204479999</v>
      </c>
      <c r="O937" s="41">
        <f>#REF!</f>
        <v>1227.4623204479999</v>
      </c>
      <c r="P937" s="41">
        <f>#REF!</f>
        <v>1227.4623204479999</v>
      </c>
      <c r="Q937" s="17">
        <f t="shared" si="255"/>
        <v>0</v>
      </c>
      <c r="R937" s="17">
        <f t="shared" si="256"/>
        <v>0</v>
      </c>
    </row>
    <row r="938" spans="2:18" s="18" customFormat="1" ht="15" customHeight="1" x14ac:dyDescent="0.25">
      <c r="B938" s="154"/>
      <c r="C938" s="19" t="s">
        <v>25</v>
      </c>
      <c r="D938" s="20" t="s">
        <v>15</v>
      </c>
      <c r="E938" s="57">
        <f>#REF!</f>
        <v>1200</v>
      </c>
      <c r="F938" s="41">
        <f>#REF!</f>
        <v>2678.6767371000005</v>
      </c>
      <c r="G938" s="42">
        <f t="shared" si="262"/>
        <v>1200</v>
      </c>
      <c r="H938" s="42">
        <f>#REF!</f>
        <v>300</v>
      </c>
      <c r="I938" s="42">
        <f>#REF!</f>
        <v>300</v>
      </c>
      <c r="J938" s="42">
        <f>#REF!</f>
        <v>300</v>
      </c>
      <c r="K938" s="42">
        <f>#REF!</f>
        <v>300</v>
      </c>
      <c r="L938" s="41">
        <f t="shared" si="263"/>
        <v>2678.6767371000001</v>
      </c>
      <c r="M938" s="41">
        <f>#REF!</f>
        <v>660.61984326000004</v>
      </c>
      <c r="N938" s="41">
        <f>#REF!</f>
        <v>672.68563128000005</v>
      </c>
      <c r="O938" s="41">
        <f>#REF!</f>
        <v>672.68563128000005</v>
      </c>
      <c r="P938" s="41">
        <f>#REF!</f>
        <v>672.68563128000005</v>
      </c>
      <c r="Q938" s="17">
        <f t="shared" si="255"/>
        <v>0</v>
      </c>
      <c r="R938" s="17">
        <f t="shared" si="256"/>
        <v>0</v>
      </c>
    </row>
    <row r="939" spans="2:18" s="18" customFormat="1" ht="15" customHeight="1" x14ac:dyDescent="0.25">
      <c r="B939" s="154"/>
      <c r="C939" s="19" t="s">
        <v>27</v>
      </c>
      <c r="D939" s="20" t="s">
        <v>15</v>
      </c>
      <c r="E939" s="57">
        <f>#REF!</f>
        <v>300</v>
      </c>
      <c r="F939" s="41">
        <f>#REF!</f>
        <v>672.43115452500001</v>
      </c>
      <c r="G939" s="42">
        <f t="shared" si="262"/>
        <v>300</v>
      </c>
      <c r="H939" s="42">
        <f>#REF!</f>
        <v>75</v>
      </c>
      <c r="I939" s="42">
        <f>#REF!</f>
        <v>75</v>
      </c>
      <c r="J939" s="42">
        <f>#REF!</f>
        <v>75</v>
      </c>
      <c r="K939" s="42">
        <f>#REF!</f>
        <v>75</v>
      </c>
      <c r="L939" s="41">
        <f t="shared" si="263"/>
        <v>672.43115452500001</v>
      </c>
      <c r="M939" s="41">
        <f>#REF!</f>
        <v>167.91693106499997</v>
      </c>
      <c r="N939" s="41">
        <f>#REF!</f>
        <v>168.17140782000001</v>
      </c>
      <c r="O939" s="41">
        <f>#REF!</f>
        <v>168.17140782000001</v>
      </c>
      <c r="P939" s="41">
        <f>#REF!</f>
        <v>168.17140782000001</v>
      </c>
      <c r="Q939" s="17">
        <f t="shared" si="255"/>
        <v>0</v>
      </c>
      <c r="R939" s="17">
        <f t="shared" si="256"/>
        <v>0</v>
      </c>
    </row>
    <row r="940" spans="2:18" s="18" customFormat="1" ht="15" customHeight="1" x14ac:dyDescent="0.25">
      <c r="B940" s="154"/>
      <c r="C940" s="19" t="s">
        <v>18</v>
      </c>
      <c r="D940" s="20" t="s">
        <v>15</v>
      </c>
      <c r="E940" s="57">
        <f>#REF!</f>
        <v>1452</v>
      </c>
      <c r="F940" s="41">
        <f>#REF!</f>
        <v>3254.5667879010002</v>
      </c>
      <c r="G940" s="42">
        <f t="shared" si="262"/>
        <v>1452</v>
      </c>
      <c r="H940" s="42">
        <f>#REF!</f>
        <v>363</v>
      </c>
      <c r="I940" s="42">
        <f>#REF!</f>
        <v>363</v>
      </c>
      <c r="J940" s="42">
        <f>#REF!</f>
        <v>363</v>
      </c>
      <c r="K940" s="42">
        <f>#REF!</f>
        <v>363</v>
      </c>
      <c r="L940" s="41">
        <f t="shared" si="263"/>
        <v>3254.5667879010007</v>
      </c>
      <c r="M940" s="41">
        <f>#REF!</f>
        <v>812.71794635460014</v>
      </c>
      <c r="N940" s="41">
        <f>#REF!</f>
        <v>813.94961384880003</v>
      </c>
      <c r="O940" s="41">
        <f>#REF!</f>
        <v>813.94961384880003</v>
      </c>
      <c r="P940" s="41">
        <f>#REF!</f>
        <v>813.94961384880003</v>
      </c>
      <c r="Q940" s="17">
        <f t="shared" si="255"/>
        <v>0</v>
      </c>
      <c r="R940" s="17">
        <f t="shared" si="256"/>
        <v>0</v>
      </c>
    </row>
    <row r="941" spans="2:18" s="18" customFormat="1" ht="15" customHeight="1" x14ac:dyDescent="0.25">
      <c r="B941" s="154"/>
      <c r="C941" s="19" t="s">
        <v>23</v>
      </c>
      <c r="D941" s="20" t="s">
        <v>15</v>
      </c>
      <c r="E941" s="57">
        <f>#REF!</f>
        <v>1320</v>
      </c>
      <c r="F941" s="41">
        <f>#REF!</f>
        <v>3942.0146508599992</v>
      </c>
      <c r="G941" s="42">
        <f t="shared" si="262"/>
        <v>1320</v>
      </c>
      <c r="H941" s="42">
        <f>#REF!</f>
        <v>330</v>
      </c>
      <c r="I941" s="42">
        <f>#REF!</f>
        <v>330</v>
      </c>
      <c r="J941" s="42">
        <f>#REF!</f>
        <v>330</v>
      </c>
      <c r="K941" s="42">
        <f>#REF!</f>
        <v>330</v>
      </c>
      <c r="L941" s="41">
        <f t="shared" si="263"/>
        <v>3942.0146508599992</v>
      </c>
      <c r="M941" s="41">
        <f>#REF!</f>
        <v>973.88378115599994</v>
      </c>
      <c r="N941" s="41">
        <f>#REF!</f>
        <v>989.37695656799974</v>
      </c>
      <c r="O941" s="41">
        <f>#REF!</f>
        <v>989.37695656799974</v>
      </c>
      <c r="P941" s="41">
        <f>#REF!</f>
        <v>989.37695656799974</v>
      </c>
      <c r="Q941" s="17">
        <f t="shared" si="255"/>
        <v>0</v>
      </c>
      <c r="R941" s="17">
        <f t="shared" si="256"/>
        <v>0</v>
      </c>
    </row>
    <row r="942" spans="2:18" s="18" customFormat="1" ht="15" customHeight="1" x14ac:dyDescent="0.25">
      <c r="B942" s="154"/>
      <c r="C942" s="25" t="s">
        <v>30</v>
      </c>
      <c r="D942" s="26" t="s">
        <v>15</v>
      </c>
      <c r="E942" s="55">
        <f>#REF!</f>
        <v>695</v>
      </c>
      <c r="F942" s="30">
        <f>#REF!</f>
        <v>2286.5541811200001</v>
      </c>
      <c r="G942" s="64">
        <f>H942+J942+I942+K942</f>
        <v>695</v>
      </c>
      <c r="H942" s="44">
        <f>#REF!</f>
        <v>521</v>
      </c>
      <c r="I942" s="44">
        <f>#REF!</f>
        <v>174</v>
      </c>
      <c r="J942" s="44">
        <f>#REF!</f>
        <v>0</v>
      </c>
      <c r="K942" s="44">
        <f>#REF!</f>
        <v>0</v>
      </c>
      <c r="L942" s="30">
        <f>M942+N942+O942+P942</f>
        <v>2286.5541811200001</v>
      </c>
      <c r="M942" s="30">
        <f>#REF!</f>
        <v>1714.0931343360003</v>
      </c>
      <c r="N942" s="30">
        <f>#REF!</f>
        <v>572.46104678400002</v>
      </c>
      <c r="O942" s="30">
        <f>#REF!</f>
        <v>0</v>
      </c>
      <c r="P942" s="30">
        <f>#REF!</f>
        <v>0</v>
      </c>
      <c r="Q942" s="17">
        <f t="shared" si="255"/>
        <v>0</v>
      </c>
      <c r="R942" s="17">
        <f t="shared" si="256"/>
        <v>0</v>
      </c>
    </row>
    <row r="943" spans="2:18" s="18" customFormat="1" ht="15" customHeight="1" x14ac:dyDescent="0.25">
      <c r="B943" s="156"/>
      <c r="C943" s="25" t="s">
        <v>31</v>
      </c>
      <c r="D943" s="26" t="s">
        <v>32</v>
      </c>
      <c r="E943" s="55"/>
      <c r="F943" s="30"/>
      <c r="G943" s="64"/>
      <c r="H943" s="44"/>
      <c r="I943" s="44"/>
      <c r="J943" s="44"/>
      <c r="K943" s="44"/>
      <c r="L943" s="30"/>
      <c r="M943" s="30"/>
      <c r="N943" s="30"/>
      <c r="O943" s="30"/>
      <c r="P943" s="30"/>
      <c r="Q943" s="17">
        <f t="shared" si="255"/>
        <v>0</v>
      </c>
      <c r="R943" s="17">
        <f t="shared" si="256"/>
        <v>0</v>
      </c>
    </row>
    <row r="944" spans="2:18" s="18" customFormat="1" ht="15" customHeight="1" x14ac:dyDescent="0.25">
      <c r="B944" s="154"/>
      <c r="C944" s="26" t="s">
        <v>64</v>
      </c>
      <c r="D944" s="26" t="s">
        <v>32</v>
      </c>
      <c r="E944" s="55">
        <f>#REF!</f>
        <v>2365</v>
      </c>
      <c r="F944" s="30">
        <f>#REF!</f>
        <v>2503.4428354319998</v>
      </c>
      <c r="G944" s="64">
        <f>H944+J944+I944+K944</f>
        <v>2365</v>
      </c>
      <c r="H944" s="44">
        <f>#REF!</f>
        <v>0</v>
      </c>
      <c r="I944" s="44">
        <f>#REF!</f>
        <v>61</v>
      </c>
      <c r="J944" s="44">
        <f>#REF!</f>
        <v>281</v>
      </c>
      <c r="K944" s="44">
        <f>#REF!</f>
        <v>2023</v>
      </c>
      <c r="L944" s="30">
        <f>M944+N944+O944+P944</f>
        <v>2503.4428354319998</v>
      </c>
      <c r="M944" s="30">
        <f>#REF!</f>
        <v>0</v>
      </c>
      <c r="N944" s="30">
        <f>#REF!</f>
        <v>64.570830004800001</v>
      </c>
      <c r="O944" s="30">
        <f>#REF!</f>
        <v>297.44923330079996</v>
      </c>
      <c r="P944" s="30">
        <f>#REF!</f>
        <v>2141.4227721263997</v>
      </c>
      <c r="Q944" s="17">
        <f t="shared" si="255"/>
        <v>0</v>
      </c>
      <c r="R944" s="17">
        <f t="shared" si="256"/>
        <v>0</v>
      </c>
    </row>
    <row r="945" spans="2:18" s="18" customFormat="1" ht="15" customHeight="1" x14ac:dyDescent="0.25">
      <c r="B945" s="154"/>
      <c r="C945" s="26" t="s">
        <v>65</v>
      </c>
      <c r="D945" s="26" t="s">
        <v>32</v>
      </c>
      <c r="E945" s="55">
        <f>#REF!</f>
        <v>545</v>
      </c>
      <c r="F945" s="30">
        <f>#REF!</f>
        <v>1057.851509589</v>
      </c>
      <c r="G945" s="64">
        <f>H945+J945+I945+K945</f>
        <v>545</v>
      </c>
      <c r="H945" s="44">
        <f>#REF!</f>
        <v>0</v>
      </c>
      <c r="I945" s="44">
        <f>#REF!</f>
        <v>335</v>
      </c>
      <c r="J945" s="44">
        <f>#REF!</f>
        <v>105</v>
      </c>
      <c r="K945" s="44">
        <f>#REF!</f>
        <v>105</v>
      </c>
      <c r="L945" s="30">
        <f>M945+N945+O945+P945</f>
        <v>1057.851509589</v>
      </c>
      <c r="M945" s="30">
        <f>#REF!</f>
        <v>0</v>
      </c>
      <c r="N945" s="30">
        <f>#REF!</f>
        <v>650.23900130699997</v>
      </c>
      <c r="O945" s="30">
        <f>#REF!</f>
        <v>203.80625414099998</v>
      </c>
      <c r="P945" s="30">
        <f>#REF!</f>
        <v>203.80625414099998</v>
      </c>
      <c r="Q945" s="17">
        <f t="shared" si="255"/>
        <v>0</v>
      </c>
      <c r="R945" s="17">
        <f t="shared" si="256"/>
        <v>0</v>
      </c>
    </row>
    <row r="946" spans="2:18" s="18" customFormat="1" ht="15" customHeight="1" x14ac:dyDescent="0.25">
      <c r="B946" s="154"/>
      <c r="C946" s="25" t="s">
        <v>33</v>
      </c>
      <c r="D946" s="26" t="s">
        <v>34</v>
      </c>
      <c r="E946" s="55">
        <f>SUM(E947:E951)</f>
        <v>12794</v>
      </c>
      <c r="F946" s="55">
        <f t="shared" ref="F946:P946" si="264">SUM(F947:F951)</f>
        <v>19741.991293876228</v>
      </c>
      <c r="G946" s="55">
        <f t="shared" si="264"/>
        <v>12794</v>
      </c>
      <c r="H946" s="55">
        <f t="shared" si="264"/>
        <v>3198</v>
      </c>
      <c r="I946" s="55">
        <f t="shared" si="264"/>
        <v>3198</v>
      </c>
      <c r="J946" s="55">
        <f t="shared" si="264"/>
        <v>3199</v>
      </c>
      <c r="K946" s="55">
        <f t="shared" si="264"/>
        <v>3199</v>
      </c>
      <c r="L946" s="55">
        <f t="shared" si="264"/>
        <v>19741.991293876228</v>
      </c>
      <c r="M946" s="55">
        <f t="shared" si="264"/>
        <v>4934.8398500786579</v>
      </c>
      <c r="N946" s="55">
        <f t="shared" si="264"/>
        <v>4934.8398500786579</v>
      </c>
      <c r="O946" s="55">
        <f t="shared" si="264"/>
        <v>4936.1557968594561</v>
      </c>
      <c r="P946" s="55">
        <f t="shared" si="264"/>
        <v>4936.1557968594561</v>
      </c>
      <c r="Q946" s="17">
        <f t="shared" si="255"/>
        <v>0</v>
      </c>
      <c r="R946" s="17">
        <f t="shared" si="256"/>
        <v>0</v>
      </c>
    </row>
    <row r="947" spans="2:18" s="18" customFormat="1" ht="15" customHeight="1" x14ac:dyDescent="0.25">
      <c r="B947" s="154"/>
      <c r="C947" s="31" t="s">
        <v>17</v>
      </c>
      <c r="D947" s="20" t="s">
        <v>34</v>
      </c>
      <c r="E947" s="57">
        <f>#REF!</f>
        <v>6000</v>
      </c>
      <c r="F947" s="41">
        <f>#REF!</f>
        <v>7411.3521977040018</v>
      </c>
      <c r="G947" s="42">
        <f>SUM(H947:K947)</f>
        <v>6000</v>
      </c>
      <c r="H947" s="42">
        <f>#REF!</f>
        <v>1500</v>
      </c>
      <c r="I947" s="42">
        <f>#REF!</f>
        <v>1500</v>
      </c>
      <c r="J947" s="42">
        <f>#REF!</f>
        <v>1500</v>
      </c>
      <c r="K947" s="42">
        <f>#REF!</f>
        <v>1500</v>
      </c>
      <c r="L947" s="41">
        <f>SUM(M947:P947)</f>
        <v>7411.3521977040018</v>
      </c>
      <c r="M947" s="41">
        <f>#REF!</f>
        <v>1852.8380494260005</v>
      </c>
      <c r="N947" s="41">
        <f>#REF!</f>
        <v>1852.8380494260005</v>
      </c>
      <c r="O947" s="41">
        <f>#REF!</f>
        <v>1852.8380494260005</v>
      </c>
      <c r="P947" s="41">
        <f>#REF!</f>
        <v>1852.8380494260005</v>
      </c>
      <c r="Q947" s="17">
        <f t="shared" si="255"/>
        <v>0</v>
      </c>
      <c r="R947" s="17">
        <f t="shared" si="256"/>
        <v>0</v>
      </c>
    </row>
    <row r="948" spans="2:18" s="18" customFormat="1" ht="15" customHeight="1" x14ac:dyDescent="0.25">
      <c r="B948" s="154"/>
      <c r="C948" s="31" t="s">
        <v>16</v>
      </c>
      <c r="D948" s="20" t="s">
        <v>34</v>
      </c>
      <c r="E948" s="57">
        <f>#REF!</f>
        <v>6240</v>
      </c>
      <c r="F948" s="41">
        <f>#REF!</f>
        <v>11623.883690015997</v>
      </c>
      <c r="G948" s="42">
        <f>SUM(H948:K948)</f>
        <v>6240</v>
      </c>
      <c r="H948" s="42">
        <f>#REF!</f>
        <v>1560</v>
      </c>
      <c r="I948" s="42">
        <f>#REF!</f>
        <v>1560</v>
      </c>
      <c r="J948" s="42">
        <f>#REF!</f>
        <v>1560</v>
      </c>
      <c r="K948" s="42">
        <f>#REF!</f>
        <v>1560</v>
      </c>
      <c r="L948" s="41">
        <f>SUM(M948:P948)</f>
        <v>11623.883690015997</v>
      </c>
      <c r="M948" s="41">
        <f>#REF!</f>
        <v>2905.9709225039992</v>
      </c>
      <c r="N948" s="41">
        <f>#REF!</f>
        <v>2905.9709225039992</v>
      </c>
      <c r="O948" s="41">
        <f>#REF!</f>
        <v>2905.9709225039992</v>
      </c>
      <c r="P948" s="41">
        <f>#REF!</f>
        <v>2905.9709225039992</v>
      </c>
      <c r="Q948" s="17">
        <f t="shared" si="255"/>
        <v>0</v>
      </c>
      <c r="R948" s="17">
        <f t="shared" si="256"/>
        <v>0</v>
      </c>
    </row>
    <row r="949" spans="2:18" s="18" customFormat="1" ht="15" customHeight="1" x14ac:dyDescent="0.25">
      <c r="B949" s="154"/>
      <c r="C949" s="31" t="s">
        <v>21</v>
      </c>
      <c r="D949" s="20" t="s">
        <v>34</v>
      </c>
      <c r="E949" s="57">
        <f>#REF!</f>
        <v>278</v>
      </c>
      <c r="F949" s="41">
        <f>#REF!</f>
        <v>365.83320506184401</v>
      </c>
      <c r="G949" s="42">
        <f>SUM(H949:K949)</f>
        <v>278</v>
      </c>
      <c r="H949" s="42">
        <f>#REF!</f>
        <v>69</v>
      </c>
      <c r="I949" s="42">
        <f>#REF!</f>
        <v>69</v>
      </c>
      <c r="J949" s="42">
        <f>#REF!</f>
        <v>70</v>
      </c>
      <c r="K949" s="42">
        <f>#REF!</f>
        <v>70</v>
      </c>
      <c r="L949" s="41">
        <f>SUM(M949:P949)</f>
        <v>365.83320506184396</v>
      </c>
      <c r="M949" s="41">
        <f>#REF!</f>
        <v>90.80032787506201</v>
      </c>
      <c r="N949" s="41">
        <f>#REF!</f>
        <v>90.80032787506201</v>
      </c>
      <c r="O949" s="41">
        <f>#REF!</f>
        <v>92.116274655859982</v>
      </c>
      <c r="P949" s="41">
        <f>#REF!</f>
        <v>92.116274655859982</v>
      </c>
      <c r="Q949" s="17">
        <f t="shared" si="255"/>
        <v>0</v>
      </c>
      <c r="R949" s="17">
        <f t="shared" si="256"/>
        <v>0</v>
      </c>
    </row>
    <row r="950" spans="2:18" s="18" customFormat="1" ht="15" customHeight="1" x14ac:dyDescent="0.25">
      <c r="B950" s="154"/>
      <c r="C950" s="31" t="s">
        <v>18</v>
      </c>
      <c r="D950" s="20" t="s">
        <v>34</v>
      </c>
      <c r="E950" s="57">
        <f>#REF!</f>
        <v>276</v>
      </c>
      <c r="F950" s="41">
        <f>#REF!</f>
        <v>340.92220109438404</v>
      </c>
      <c r="G950" s="42">
        <f>SUM(H950:K950)</f>
        <v>276</v>
      </c>
      <c r="H950" s="42">
        <f>#REF!</f>
        <v>69</v>
      </c>
      <c r="I950" s="42">
        <f>#REF!</f>
        <v>69</v>
      </c>
      <c r="J950" s="42">
        <f>#REF!</f>
        <v>69</v>
      </c>
      <c r="K950" s="42">
        <f>#REF!</f>
        <v>69</v>
      </c>
      <c r="L950" s="41">
        <f>SUM(M950:P950)</f>
        <v>340.92220109438404</v>
      </c>
      <c r="M950" s="41">
        <f>#REF!</f>
        <v>85.230550273596009</v>
      </c>
      <c r="N950" s="41">
        <f>#REF!</f>
        <v>85.230550273596009</v>
      </c>
      <c r="O950" s="41">
        <f>#REF!</f>
        <v>85.230550273596009</v>
      </c>
      <c r="P950" s="41">
        <f>#REF!</f>
        <v>85.230550273596009</v>
      </c>
      <c r="Q950" s="17">
        <f t="shared" si="255"/>
        <v>0</v>
      </c>
      <c r="R950" s="17">
        <f t="shared" si="256"/>
        <v>0</v>
      </c>
    </row>
    <row r="951" spans="2:18" s="18" customFormat="1" ht="15" customHeight="1" x14ac:dyDescent="0.25">
      <c r="B951" s="154"/>
      <c r="C951" s="31" t="s">
        <v>42</v>
      </c>
      <c r="D951" s="20" t="s">
        <v>34</v>
      </c>
      <c r="E951" s="57">
        <f>#REF!</f>
        <v>0</v>
      </c>
      <c r="F951" s="41">
        <f>#REF!</f>
        <v>0</v>
      </c>
      <c r="G951" s="42">
        <f>SUM(H951:K951)</f>
        <v>0</v>
      </c>
      <c r="H951" s="42">
        <f>#REF!</f>
        <v>0</v>
      </c>
      <c r="I951" s="42">
        <f>#REF!</f>
        <v>0</v>
      </c>
      <c r="J951" s="42">
        <f>#REF!</f>
        <v>0</v>
      </c>
      <c r="K951" s="42">
        <f>#REF!</f>
        <v>0</v>
      </c>
      <c r="L951" s="41">
        <f>SUM(M951:P951)</f>
        <v>0</v>
      </c>
      <c r="M951" s="41">
        <f>#REF!</f>
        <v>0</v>
      </c>
      <c r="N951" s="41">
        <f>#REF!</f>
        <v>0</v>
      </c>
      <c r="O951" s="41">
        <f>#REF!</f>
        <v>0</v>
      </c>
      <c r="P951" s="41">
        <f>#REF!</f>
        <v>0</v>
      </c>
      <c r="Q951" s="17">
        <f t="shared" si="255"/>
        <v>0</v>
      </c>
      <c r="R951" s="17">
        <f t="shared" si="256"/>
        <v>0</v>
      </c>
    </row>
    <row r="952" spans="2:18" s="18" customFormat="1" ht="15" customHeight="1" x14ac:dyDescent="0.25">
      <c r="B952" s="154"/>
      <c r="C952" s="25" t="s">
        <v>35</v>
      </c>
      <c r="D952" s="26" t="s">
        <v>34</v>
      </c>
      <c r="E952" s="55">
        <f>SUM(E953:E964)</f>
        <v>2562</v>
      </c>
      <c r="F952" s="55">
        <f t="shared" ref="F952:P952" si="265">SUM(F953:F964)</f>
        <v>7307.0296052999993</v>
      </c>
      <c r="G952" s="55">
        <f t="shared" si="265"/>
        <v>2562</v>
      </c>
      <c r="H952" s="55">
        <f t="shared" si="265"/>
        <v>607</v>
      </c>
      <c r="I952" s="55">
        <f t="shared" si="265"/>
        <v>609</v>
      </c>
      <c r="J952" s="55">
        <f t="shared" si="265"/>
        <v>674</v>
      </c>
      <c r="K952" s="55">
        <f t="shared" si="265"/>
        <v>672</v>
      </c>
      <c r="L952" s="55">
        <f t="shared" si="265"/>
        <v>7307.0296052999993</v>
      </c>
      <c r="M952" s="55">
        <f t="shared" si="265"/>
        <v>1669.3669749999995</v>
      </c>
      <c r="N952" s="55">
        <f t="shared" si="265"/>
        <v>1669.4556352999998</v>
      </c>
      <c r="O952" s="55">
        <f t="shared" si="265"/>
        <v>1964.0037449999998</v>
      </c>
      <c r="P952" s="55">
        <f t="shared" si="265"/>
        <v>2004.2032499999996</v>
      </c>
      <c r="Q952" s="17">
        <f t="shared" si="255"/>
        <v>0</v>
      </c>
      <c r="R952" s="17">
        <f t="shared" si="256"/>
        <v>0</v>
      </c>
    </row>
    <row r="953" spans="2:18" s="18" customFormat="1" ht="15" customHeight="1" x14ac:dyDescent="0.25">
      <c r="B953" s="154"/>
      <c r="C953" s="50" t="s">
        <v>67</v>
      </c>
      <c r="D953" s="20" t="s">
        <v>34</v>
      </c>
      <c r="E953" s="57">
        <f>#REF!</f>
        <v>78</v>
      </c>
      <c r="F953" s="41">
        <f>#REF!</f>
        <v>366.56489999999985</v>
      </c>
      <c r="G953" s="42">
        <f>SUM(H953:K953)</f>
        <v>78</v>
      </c>
      <c r="H953" s="42">
        <f>#REF!</f>
        <v>3</v>
      </c>
      <c r="I953" s="42">
        <f>#REF!</f>
        <v>3</v>
      </c>
      <c r="J953" s="42">
        <f>#REF!</f>
        <v>69</v>
      </c>
      <c r="K953" s="42">
        <f>#REF!</f>
        <v>3</v>
      </c>
      <c r="L953" s="41">
        <f>SUM(M953:P953)</f>
        <v>366.56489999999997</v>
      </c>
      <c r="M953" s="41">
        <f>#REF!</f>
        <v>14.098650000000001</v>
      </c>
      <c r="N953" s="41">
        <f>#REF!</f>
        <v>14.098650000000001</v>
      </c>
      <c r="O953" s="41">
        <f>#REF!</f>
        <v>324.26894999999996</v>
      </c>
      <c r="P953" s="41">
        <f>#REF!</f>
        <v>14.098650000000001</v>
      </c>
      <c r="Q953" s="17">
        <f t="shared" si="255"/>
        <v>0</v>
      </c>
      <c r="R953" s="17">
        <f t="shared" si="256"/>
        <v>0</v>
      </c>
    </row>
    <row r="954" spans="2:18" s="18" customFormat="1" ht="15" customHeight="1" x14ac:dyDescent="0.25">
      <c r="B954" s="154"/>
      <c r="C954" s="50" t="s">
        <v>16</v>
      </c>
      <c r="D954" s="20" t="s">
        <v>34</v>
      </c>
      <c r="E954" s="57">
        <f>#REF!</f>
        <v>960</v>
      </c>
      <c r="F954" s="41">
        <f>#REF!</f>
        <v>3096</v>
      </c>
      <c r="G954" s="42">
        <f t="shared" ref="G954:G964" si="266">SUM(H954:K954)</f>
        <v>960</v>
      </c>
      <c r="H954" s="42">
        <f>#REF!</f>
        <v>240</v>
      </c>
      <c r="I954" s="42">
        <f>#REF!</f>
        <v>240</v>
      </c>
      <c r="J954" s="42">
        <f>#REF!</f>
        <v>240</v>
      </c>
      <c r="K954" s="42">
        <f>#REF!</f>
        <v>240</v>
      </c>
      <c r="L954" s="41">
        <f t="shared" ref="L954:L964" si="267">SUM(M954:P954)</f>
        <v>3096</v>
      </c>
      <c r="M954" s="41">
        <f>#REF!</f>
        <v>774</v>
      </c>
      <c r="N954" s="41">
        <f>#REF!</f>
        <v>774</v>
      </c>
      <c r="O954" s="41">
        <f>#REF!</f>
        <v>774</v>
      </c>
      <c r="P954" s="41">
        <f>#REF!</f>
        <v>774</v>
      </c>
      <c r="Q954" s="17">
        <f t="shared" si="255"/>
        <v>0</v>
      </c>
      <c r="R954" s="17">
        <f t="shared" si="256"/>
        <v>0</v>
      </c>
    </row>
    <row r="955" spans="2:18" s="18" customFormat="1" ht="15" customHeight="1" x14ac:dyDescent="0.25">
      <c r="B955" s="154"/>
      <c r="C955" s="50" t="s">
        <v>17</v>
      </c>
      <c r="D955" s="20" t="s">
        <v>34</v>
      </c>
      <c r="E955" s="57">
        <f>#REF!</f>
        <v>919</v>
      </c>
      <c r="F955" s="41">
        <f>#REF!</f>
        <v>1965.2815000000001</v>
      </c>
      <c r="G955" s="42">
        <f t="shared" si="266"/>
        <v>919</v>
      </c>
      <c r="H955" s="42">
        <f>#REF!</f>
        <v>229</v>
      </c>
      <c r="I955" s="42">
        <f>#REF!</f>
        <v>231</v>
      </c>
      <c r="J955" s="42">
        <f>#REF!</f>
        <v>231</v>
      </c>
      <c r="K955" s="42">
        <f>#REF!</f>
        <v>228</v>
      </c>
      <c r="L955" s="41">
        <f t="shared" si="267"/>
        <v>1965.2815000000001</v>
      </c>
      <c r="M955" s="41">
        <f>#REF!</f>
        <v>489.71649999999994</v>
      </c>
      <c r="N955" s="41">
        <f>#REF!</f>
        <v>493.99350000000004</v>
      </c>
      <c r="O955" s="41">
        <f>#REF!</f>
        <v>493.99350000000004</v>
      </c>
      <c r="P955" s="41">
        <f>#REF!</f>
        <v>487.57799999999997</v>
      </c>
      <c r="Q955" s="17">
        <f t="shared" si="255"/>
        <v>0</v>
      </c>
      <c r="R955" s="17">
        <f t="shared" si="256"/>
        <v>0</v>
      </c>
    </row>
    <row r="956" spans="2:18" s="18" customFormat="1" ht="15" customHeight="1" x14ac:dyDescent="0.25">
      <c r="B956" s="154"/>
      <c r="C956" s="50" t="s">
        <v>24</v>
      </c>
      <c r="D956" s="20" t="s">
        <v>34</v>
      </c>
      <c r="E956" s="57">
        <f>#REF!</f>
        <v>62</v>
      </c>
      <c r="F956" s="41">
        <f>#REF!</f>
        <v>157.29400000000001</v>
      </c>
      <c r="G956" s="42">
        <f t="shared" si="266"/>
        <v>62</v>
      </c>
      <c r="H956" s="42">
        <f>#REF!</f>
        <v>15</v>
      </c>
      <c r="I956" s="42">
        <f>#REF!</f>
        <v>15</v>
      </c>
      <c r="J956" s="42">
        <f>#REF!</f>
        <v>15</v>
      </c>
      <c r="K956" s="42">
        <f>#REF!</f>
        <v>17</v>
      </c>
      <c r="L956" s="41">
        <f t="shared" si="267"/>
        <v>157.29400000000001</v>
      </c>
      <c r="M956" s="41">
        <f>#REF!</f>
        <v>38.055000000000007</v>
      </c>
      <c r="N956" s="41">
        <f>#REF!</f>
        <v>38.055000000000007</v>
      </c>
      <c r="O956" s="41">
        <f>#REF!</f>
        <v>38.055000000000007</v>
      </c>
      <c r="P956" s="41">
        <f>#REF!</f>
        <v>43.128999999999991</v>
      </c>
      <c r="Q956" s="17">
        <f t="shared" si="255"/>
        <v>0</v>
      </c>
      <c r="R956" s="17">
        <f t="shared" si="256"/>
        <v>0</v>
      </c>
    </row>
    <row r="957" spans="2:18" s="18" customFormat="1" ht="15" customHeight="1" x14ac:dyDescent="0.25">
      <c r="B957" s="154"/>
      <c r="C957" s="50" t="s">
        <v>19</v>
      </c>
      <c r="D957" s="20" t="s">
        <v>34</v>
      </c>
      <c r="E957" s="57">
        <f>#REF!</f>
        <v>88</v>
      </c>
      <c r="F957" s="41">
        <f>#REF!</f>
        <v>282.524</v>
      </c>
      <c r="G957" s="42">
        <f t="shared" si="266"/>
        <v>88</v>
      </c>
      <c r="H957" s="42">
        <f>#REF!</f>
        <v>21</v>
      </c>
      <c r="I957" s="42">
        <f>#REF!</f>
        <v>21</v>
      </c>
      <c r="J957" s="42">
        <f>#REF!</f>
        <v>22</v>
      </c>
      <c r="K957" s="42">
        <f>#REF!</f>
        <v>24</v>
      </c>
      <c r="L957" s="41">
        <f t="shared" si="267"/>
        <v>282.524</v>
      </c>
      <c r="M957" s="41">
        <f>#REF!</f>
        <v>67.420500000000004</v>
      </c>
      <c r="N957" s="41">
        <f>#REF!</f>
        <v>67.420500000000004</v>
      </c>
      <c r="O957" s="41">
        <f>#REF!</f>
        <v>70.631</v>
      </c>
      <c r="P957" s="41">
        <f>#REF!</f>
        <v>77.052000000000007</v>
      </c>
      <c r="Q957" s="17">
        <f t="shared" si="255"/>
        <v>0</v>
      </c>
      <c r="R957" s="17">
        <f t="shared" si="256"/>
        <v>0</v>
      </c>
    </row>
    <row r="958" spans="2:18" s="18" customFormat="1" ht="15" customHeight="1" x14ac:dyDescent="0.25">
      <c r="B958" s="154"/>
      <c r="C958" s="50" t="s">
        <v>21</v>
      </c>
      <c r="D958" s="20" t="s">
        <v>34</v>
      </c>
      <c r="E958" s="57">
        <f>#REF!</f>
        <v>32</v>
      </c>
      <c r="F958" s="41">
        <f>#REF!</f>
        <v>72.903999999999996</v>
      </c>
      <c r="G958" s="42">
        <f t="shared" si="266"/>
        <v>32</v>
      </c>
      <c r="H958" s="42">
        <f>#REF!</f>
        <v>6</v>
      </c>
      <c r="I958" s="42">
        <f>#REF!</f>
        <v>8</v>
      </c>
      <c r="J958" s="42">
        <f>#REF!</f>
        <v>9</v>
      </c>
      <c r="K958" s="42">
        <f>#REF!</f>
        <v>9</v>
      </c>
      <c r="L958" s="41">
        <f t="shared" si="267"/>
        <v>72.903999999999996</v>
      </c>
      <c r="M958" s="41">
        <f>#REF!</f>
        <v>13.669499999999999</v>
      </c>
      <c r="N958" s="41">
        <f>#REF!</f>
        <v>18.226000000000003</v>
      </c>
      <c r="O958" s="41">
        <f>#REF!</f>
        <v>20.504249999999999</v>
      </c>
      <c r="P958" s="41">
        <f>#REF!</f>
        <v>20.504249999999999</v>
      </c>
      <c r="Q958" s="17">
        <f t="shared" si="255"/>
        <v>0</v>
      </c>
      <c r="R958" s="17">
        <f t="shared" si="256"/>
        <v>0</v>
      </c>
    </row>
    <row r="959" spans="2:18" s="18" customFormat="1" ht="15" customHeight="1" x14ac:dyDescent="0.25">
      <c r="B959" s="154"/>
      <c r="C959" s="50" t="s">
        <v>22</v>
      </c>
      <c r="D959" s="20" t="s">
        <v>34</v>
      </c>
      <c r="E959" s="57">
        <f>#REF!</f>
        <v>169</v>
      </c>
      <c r="F959" s="41">
        <f>#REF!</f>
        <v>504.50724999999994</v>
      </c>
      <c r="G959" s="42">
        <f t="shared" si="266"/>
        <v>169</v>
      </c>
      <c r="H959" s="42">
        <f>#REF!</f>
        <v>42</v>
      </c>
      <c r="I959" s="42">
        <f>#REF!</f>
        <v>42</v>
      </c>
      <c r="J959" s="42">
        <f>#REF!</f>
        <v>43</v>
      </c>
      <c r="K959" s="42">
        <f>#REF!</f>
        <v>42</v>
      </c>
      <c r="L959" s="41">
        <f t="shared" si="267"/>
        <v>504.50725</v>
      </c>
      <c r="M959" s="41">
        <f>#REF!</f>
        <v>125.3805</v>
      </c>
      <c r="N959" s="41">
        <f>#REF!</f>
        <v>125.3805</v>
      </c>
      <c r="O959" s="41">
        <f>#REF!</f>
        <v>128.36574999999999</v>
      </c>
      <c r="P959" s="41">
        <f>#REF!</f>
        <v>125.3805</v>
      </c>
      <c r="Q959" s="17">
        <f t="shared" si="255"/>
        <v>0</v>
      </c>
      <c r="R959" s="17">
        <f t="shared" si="256"/>
        <v>0</v>
      </c>
    </row>
    <row r="960" spans="2:18" s="18" customFormat="1" ht="15" customHeight="1" x14ac:dyDescent="0.25">
      <c r="B960" s="154"/>
      <c r="C960" s="50" t="s">
        <v>36</v>
      </c>
      <c r="D960" s="20" t="s">
        <v>34</v>
      </c>
      <c r="E960" s="57">
        <f>#REF!</f>
        <v>36</v>
      </c>
      <c r="F960" s="41">
        <f>#REF!</f>
        <v>63.918000000000013</v>
      </c>
      <c r="G960" s="42">
        <f t="shared" si="266"/>
        <v>36</v>
      </c>
      <c r="H960" s="42">
        <f>#REF!</f>
        <v>9</v>
      </c>
      <c r="I960" s="42">
        <f>#REF!</f>
        <v>9</v>
      </c>
      <c r="J960" s="42">
        <f>#REF!</f>
        <v>9</v>
      </c>
      <c r="K960" s="42">
        <f>#REF!</f>
        <v>9</v>
      </c>
      <c r="L960" s="41">
        <f t="shared" si="267"/>
        <v>63.918000000000006</v>
      </c>
      <c r="M960" s="41">
        <f>#REF!</f>
        <v>15.979500000000002</v>
      </c>
      <c r="N960" s="41">
        <f>#REF!</f>
        <v>15.979500000000002</v>
      </c>
      <c r="O960" s="41">
        <f>#REF!</f>
        <v>15.979500000000002</v>
      </c>
      <c r="P960" s="41">
        <f>#REF!</f>
        <v>15.979500000000002</v>
      </c>
      <c r="Q960" s="17">
        <f t="shared" si="255"/>
        <v>0</v>
      </c>
      <c r="R960" s="17">
        <f t="shared" si="256"/>
        <v>0</v>
      </c>
    </row>
    <row r="961" spans="2:18" s="18" customFormat="1" ht="15" customHeight="1" x14ac:dyDescent="0.25">
      <c r="B961" s="154"/>
      <c r="C961" s="50" t="s">
        <v>25</v>
      </c>
      <c r="D961" s="20" t="s">
        <v>34</v>
      </c>
      <c r="E961" s="57">
        <f>#REF!</f>
        <v>61</v>
      </c>
      <c r="F961" s="41">
        <f>#REF!</f>
        <v>92.841999999999985</v>
      </c>
      <c r="G961" s="42">
        <f t="shared" si="266"/>
        <v>61</v>
      </c>
      <c r="H961" s="42">
        <f>#REF!</f>
        <v>15</v>
      </c>
      <c r="I961" s="42">
        <f>#REF!</f>
        <v>15</v>
      </c>
      <c r="J961" s="42">
        <f>#REF!</f>
        <v>15</v>
      </c>
      <c r="K961" s="42">
        <f>#REF!</f>
        <v>16</v>
      </c>
      <c r="L961" s="41">
        <f t="shared" si="267"/>
        <v>92.841999999999999</v>
      </c>
      <c r="M961" s="41">
        <f>#REF!</f>
        <v>22.83</v>
      </c>
      <c r="N961" s="41">
        <f>#REF!</f>
        <v>22.83</v>
      </c>
      <c r="O961" s="41">
        <f>#REF!</f>
        <v>22.83</v>
      </c>
      <c r="P961" s="41">
        <f>#REF!</f>
        <v>24.352</v>
      </c>
      <c r="Q961" s="17">
        <f t="shared" si="255"/>
        <v>0</v>
      </c>
      <c r="R961" s="17">
        <f t="shared" si="256"/>
        <v>0</v>
      </c>
    </row>
    <row r="962" spans="2:18" s="18" customFormat="1" ht="15" customHeight="1" x14ac:dyDescent="0.25">
      <c r="B962" s="154"/>
      <c r="C962" s="50" t="s">
        <v>27</v>
      </c>
      <c r="D962" s="20" t="s">
        <v>34</v>
      </c>
      <c r="E962" s="57">
        <f>#REF!</f>
        <v>109</v>
      </c>
      <c r="F962" s="41">
        <f>#REF!</f>
        <v>613.04379500000005</v>
      </c>
      <c r="G962" s="42">
        <f t="shared" si="266"/>
        <v>109</v>
      </c>
      <c r="H962" s="42">
        <f>#REF!</f>
        <v>15</v>
      </c>
      <c r="I962" s="42">
        <f>#REF!</f>
        <v>15</v>
      </c>
      <c r="J962" s="42">
        <f>#REF!</f>
        <v>9</v>
      </c>
      <c r="K962" s="42">
        <f>#REF!</f>
        <v>70</v>
      </c>
      <c r="L962" s="41">
        <f t="shared" si="267"/>
        <v>613.04379500000005</v>
      </c>
      <c r="M962" s="41">
        <f>#REF!</f>
        <v>84.363825000000006</v>
      </c>
      <c r="N962" s="41">
        <f>#REF!</f>
        <v>84.363825000000006</v>
      </c>
      <c r="O962" s="41">
        <f>#REF!</f>
        <v>50.618295000000003</v>
      </c>
      <c r="P962" s="41">
        <f>#REF!</f>
        <v>393.69784999999996</v>
      </c>
      <c r="Q962" s="17">
        <f t="shared" si="255"/>
        <v>0</v>
      </c>
      <c r="R962" s="17">
        <f t="shared" si="256"/>
        <v>0</v>
      </c>
    </row>
    <row r="963" spans="2:18" s="18" customFormat="1" ht="15" customHeight="1" x14ac:dyDescent="0.25">
      <c r="B963" s="154"/>
      <c r="C963" s="50" t="s">
        <v>23</v>
      </c>
      <c r="D963" s="20" t="s">
        <v>34</v>
      </c>
      <c r="E963" s="57">
        <f>#REF!</f>
        <v>17</v>
      </c>
      <c r="F963" s="41">
        <f>#REF!</f>
        <v>31.228999999999999</v>
      </c>
      <c r="G963" s="42">
        <f t="shared" si="266"/>
        <v>17</v>
      </c>
      <c r="H963" s="42">
        <f>#REF!</f>
        <v>6</v>
      </c>
      <c r="I963" s="42">
        <f>#REF!</f>
        <v>3</v>
      </c>
      <c r="J963" s="42">
        <f>#REF!</f>
        <v>3</v>
      </c>
      <c r="K963" s="42">
        <f>#REF!</f>
        <v>5</v>
      </c>
      <c r="L963" s="41">
        <f t="shared" si="267"/>
        <v>31.229000000000003</v>
      </c>
      <c r="M963" s="41">
        <f>#REF!</f>
        <v>11.022</v>
      </c>
      <c r="N963" s="41">
        <f>#REF!</f>
        <v>5.5110000000000001</v>
      </c>
      <c r="O963" s="41">
        <f>#REF!</f>
        <v>5.5110000000000001</v>
      </c>
      <c r="P963" s="41">
        <f>#REF!</f>
        <v>9.1850000000000023</v>
      </c>
      <c r="Q963" s="17">
        <f t="shared" si="255"/>
        <v>0</v>
      </c>
      <c r="R963" s="17">
        <f t="shared" si="256"/>
        <v>0</v>
      </c>
    </row>
    <row r="964" spans="2:18" s="18" customFormat="1" ht="15" customHeight="1" x14ac:dyDescent="0.25">
      <c r="B964" s="154"/>
      <c r="C964" s="50" t="s">
        <v>18</v>
      </c>
      <c r="D964" s="20" t="s">
        <v>34</v>
      </c>
      <c r="E964" s="57">
        <f>#REF!</f>
        <v>31</v>
      </c>
      <c r="F964" s="41">
        <f>#REF!</f>
        <v>60.92116029999999</v>
      </c>
      <c r="G964" s="42">
        <f t="shared" si="266"/>
        <v>31</v>
      </c>
      <c r="H964" s="42">
        <f>#REF!</f>
        <v>6</v>
      </c>
      <c r="I964" s="42">
        <f>#REF!</f>
        <v>7</v>
      </c>
      <c r="J964" s="42">
        <f>#REF!</f>
        <v>9</v>
      </c>
      <c r="K964" s="42">
        <f>#REF!</f>
        <v>9</v>
      </c>
      <c r="L964" s="41">
        <f t="shared" si="267"/>
        <v>60.921160299999997</v>
      </c>
      <c r="M964" s="41">
        <f>#REF!</f>
        <v>12.831</v>
      </c>
      <c r="N964" s="41">
        <f>#REF!</f>
        <v>9.5971602999999988</v>
      </c>
      <c r="O964" s="41">
        <f>#REF!</f>
        <v>19.246500000000001</v>
      </c>
      <c r="P964" s="41">
        <f>#REF!</f>
        <v>19.246500000000001</v>
      </c>
      <c r="Q964" s="17">
        <f t="shared" si="255"/>
        <v>0</v>
      </c>
      <c r="R964" s="17">
        <f t="shared" si="256"/>
        <v>0</v>
      </c>
    </row>
    <row r="965" spans="2:18" s="18" customFormat="1" ht="15" customHeight="1" x14ac:dyDescent="0.25">
      <c r="B965" s="154"/>
      <c r="C965" s="25" t="s">
        <v>37</v>
      </c>
      <c r="D965" s="26" t="s">
        <v>34</v>
      </c>
      <c r="E965" s="55">
        <f>E966+E967+E968</f>
        <v>9240</v>
      </c>
      <c r="F965" s="55">
        <f t="shared" ref="F965:P965" si="268">F966+F967+F968</f>
        <v>14615.971441312498</v>
      </c>
      <c r="G965" s="55">
        <f t="shared" si="268"/>
        <v>9240</v>
      </c>
      <c r="H965" s="55">
        <f t="shared" si="268"/>
        <v>2310</v>
      </c>
      <c r="I965" s="55">
        <f t="shared" si="268"/>
        <v>2310</v>
      </c>
      <c r="J965" s="55">
        <f t="shared" si="268"/>
        <v>2310</v>
      </c>
      <c r="K965" s="55">
        <f t="shared" si="268"/>
        <v>2310</v>
      </c>
      <c r="L965" s="55">
        <f t="shared" si="268"/>
        <v>14615.9714413125</v>
      </c>
      <c r="M965" s="55">
        <f t="shared" si="268"/>
        <v>3640.2042080250003</v>
      </c>
      <c r="N965" s="55">
        <f t="shared" si="268"/>
        <v>3640.2042080250003</v>
      </c>
      <c r="O965" s="55">
        <f t="shared" si="268"/>
        <v>3640.2042080250003</v>
      </c>
      <c r="P965" s="55">
        <f t="shared" si="268"/>
        <v>3695.3588172374984</v>
      </c>
      <c r="Q965" s="17">
        <f t="shared" si="255"/>
        <v>0</v>
      </c>
      <c r="R965" s="17">
        <f t="shared" si="256"/>
        <v>0</v>
      </c>
    </row>
    <row r="966" spans="2:18" s="18" customFormat="1" ht="15" customHeight="1" x14ac:dyDescent="0.25">
      <c r="B966" s="154"/>
      <c r="C966" s="33" t="s">
        <v>38</v>
      </c>
      <c r="D966" s="20" t="s">
        <v>34</v>
      </c>
      <c r="E966" s="57">
        <f>#REF!</f>
        <v>3120</v>
      </c>
      <c r="F966" s="41">
        <f>#REF!</f>
        <v>4935.2630840795446</v>
      </c>
      <c r="G966" s="42">
        <f>SUM(H966:K966)</f>
        <v>3120</v>
      </c>
      <c r="H966" s="42">
        <f>#REF!</f>
        <v>780</v>
      </c>
      <c r="I966" s="42">
        <f>#REF!</f>
        <v>780</v>
      </c>
      <c r="J966" s="42">
        <f>#REF!</f>
        <v>780</v>
      </c>
      <c r="K966" s="42">
        <f>#REF!</f>
        <v>780</v>
      </c>
      <c r="L966" s="41">
        <f>M966+N966+O966+P966</f>
        <v>4935.2630840795455</v>
      </c>
      <c r="M966" s="41">
        <f>#REF!</f>
        <v>1229.1598624500002</v>
      </c>
      <c r="N966" s="41">
        <f>#REF!</f>
        <v>1229.1598624500002</v>
      </c>
      <c r="O966" s="41">
        <f>#REF!</f>
        <v>1229.1598624500002</v>
      </c>
      <c r="P966" s="41">
        <f>#REF!</f>
        <v>1247.7834967295448</v>
      </c>
      <c r="Q966" s="17">
        <f t="shared" si="255"/>
        <v>0</v>
      </c>
      <c r="R966" s="17">
        <f t="shared" si="256"/>
        <v>0</v>
      </c>
    </row>
    <row r="967" spans="2:18" s="18" customFormat="1" ht="15" customHeight="1" x14ac:dyDescent="0.25">
      <c r="B967" s="154"/>
      <c r="C967" s="33" t="s">
        <v>39</v>
      </c>
      <c r="D967" s="20" t="s">
        <v>34</v>
      </c>
      <c r="E967" s="57">
        <f>#REF!</f>
        <v>3120</v>
      </c>
      <c r="F967" s="41">
        <f>#REF!</f>
        <v>4935.2630840795446</v>
      </c>
      <c r="G967" s="42">
        <f>SUM(H967:K967)</f>
        <v>3120</v>
      </c>
      <c r="H967" s="42">
        <f>#REF!</f>
        <v>780</v>
      </c>
      <c r="I967" s="42">
        <f>#REF!</f>
        <v>780</v>
      </c>
      <c r="J967" s="42">
        <f>#REF!</f>
        <v>780</v>
      </c>
      <c r="K967" s="42">
        <f>#REF!</f>
        <v>780</v>
      </c>
      <c r="L967" s="41">
        <f t="shared" ref="L967:L968" si="269">M967+N967+O967+P967</f>
        <v>4935.2630840795455</v>
      </c>
      <c r="M967" s="41">
        <f>#REF!</f>
        <v>1229.1598624500002</v>
      </c>
      <c r="N967" s="41">
        <f>#REF!</f>
        <v>1229.1598624500002</v>
      </c>
      <c r="O967" s="41">
        <f>#REF!</f>
        <v>1229.1598624500002</v>
      </c>
      <c r="P967" s="41">
        <f>#REF!</f>
        <v>1247.7834967295448</v>
      </c>
      <c r="Q967" s="17">
        <f t="shared" si="255"/>
        <v>0</v>
      </c>
      <c r="R967" s="17">
        <f t="shared" si="256"/>
        <v>0</v>
      </c>
    </row>
    <row r="968" spans="2:18" s="18" customFormat="1" ht="15" customHeight="1" x14ac:dyDescent="0.25">
      <c r="B968" s="154"/>
      <c r="C968" s="33" t="s">
        <v>40</v>
      </c>
      <c r="D968" s="20" t="s">
        <v>34</v>
      </c>
      <c r="E968" s="57">
        <f>#REF!</f>
        <v>3000</v>
      </c>
      <c r="F968" s="41">
        <f>#REF!</f>
        <v>4745.4452731534093</v>
      </c>
      <c r="G968" s="42">
        <f>SUM(H968:K968)</f>
        <v>3000</v>
      </c>
      <c r="H968" s="42">
        <f>#REF!</f>
        <v>750</v>
      </c>
      <c r="I968" s="42">
        <f>#REF!</f>
        <v>750</v>
      </c>
      <c r="J968" s="42">
        <f>#REF!</f>
        <v>750</v>
      </c>
      <c r="K968" s="42">
        <f>#REF!</f>
        <v>750</v>
      </c>
      <c r="L968" s="41">
        <f t="shared" si="269"/>
        <v>4745.4452731534093</v>
      </c>
      <c r="M968" s="41">
        <f>#REF!</f>
        <v>1181.8844831250001</v>
      </c>
      <c r="N968" s="41">
        <f>#REF!</f>
        <v>1181.8844831250001</v>
      </c>
      <c r="O968" s="41">
        <f>#REF!</f>
        <v>1181.8844831250001</v>
      </c>
      <c r="P968" s="41">
        <f>#REF!</f>
        <v>1199.791823778409</v>
      </c>
      <c r="Q968" s="17">
        <f t="shared" si="255"/>
        <v>0</v>
      </c>
      <c r="R968" s="17">
        <f t="shared" si="256"/>
        <v>0</v>
      </c>
    </row>
    <row r="969" spans="2:18" s="18" customFormat="1" ht="15" customHeight="1" x14ac:dyDescent="0.25">
      <c r="B969" s="154"/>
      <c r="C969" s="25" t="s">
        <v>41</v>
      </c>
      <c r="D969" s="26" t="s">
        <v>34</v>
      </c>
      <c r="E969" s="63">
        <f>SUM(E970:E981)</f>
        <v>23450</v>
      </c>
      <c r="F969" s="55">
        <f t="shared" ref="F969:P969" si="270">SUM(F970:F981)</f>
        <v>7102.2544094700006</v>
      </c>
      <c r="G969" s="55">
        <f t="shared" si="270"/>
        <v>23450</v>
      </c>
      <c r="H969" s="55">
        <f t="shared" si="270"/>
        <v>5802</v>
      </c>
      <c r="I969" s="55">
        <f t="shared" si="270"/>
        <v>5998</v>
      </c>
      <c r="J969" s="55">
        <f t="shared" si="270"/>
        <v>5807</v>
      </c>
      <c r="K969" s="55">
        <f t="shared" si="270"/>
        <v>5843</v>
      </c>
      <c r="L969" s="55">
        <f t="shared" si="270"/>
        <v>7102.2544094700006</v>
      </c>
      <c r="M969" s="55">
        <f t="shared" si="270"/>
        <v>1754.1090874200002</v>
      </c>
      <c r="N969" s="55">
        <f t="shared" si="270"/>
        <v>1822.4199463500001</v>
      </c>
      <c r="O969" s="55">
        <f t="shared" si="270"/>
        <v>1758.7133925600001</v>
      </c>
      <c r="P969" s="55">
        <f t="shared" si="270"/>
        <v>1767.01198314</v>
      </c>
      <c r="Q969" s="17">
        <f t="shared" si="255"/>
        <v>0</v>
      </c>
      <c r="R969" s="17">
        <f t="shared" si="256"/>
        <v>0</v>
      </c>
    </row>
    <row r="970" spans="2:18" s="18" customFormat="1" ht="15" customHeight="1" x14ac:dyDescent="0.25">
      <c r="B970" s="154"/>
      <c r="C970" s="34" t="s">
        <v>16</v>
      </c>
      <c r="D970" s="20" t="s">
        <v>34</v>
      </c>
      <c r="E970" s="57">
        <f>#REF!</f>
        <v>9916</v>
      </c>
      <c r="F970" s="41">
        <f>#REF!</f>
        <v>3657.129876</v>
      </c>
      <c r="G970" s="42">
        <f>SUM(H970:K970)</f>
        <v>9916</v>
      </c>
      <c r="H970" s="42">
        <f>#REF!</f>
        <v>2464</v>
      </c>
      <c r="I970" s="42">
        <f>#REF!</f>
        <v>2484</v>
      </c>
      <c r="J970" s="42">
        <f>#REF!</f>
        <v>2484</v>
      </c>
      <c r="K970" s="42">
        <f>#REF!</f>
        <v>2484</v>
      </c>
      <c r="L970" s="41">
        <f>SUM(M970:P970)</f>
        <v>3657.129876</v>
      </c>
      <c r="M970" s="41">
        <f>#REF!</f>
        <v>908.75030399999991</v>
      </c>
      <c r="N970" s="41">
        <f>#REF!</f>
        <v>916.12652400000002</v>
      </c>
      <c r="O970" s="41">
        <f>#REF!</f>
        <v>916.12652400000002</v>
      </c>
      <c r="P970" s="41">
        <f>#REF!</f>
        <v>916.12652400000002</v>
      </c>
      <c r="Q970" s="17">
        <f t="shared" si="255"/>
        <v>0</v>
      </c>
      <c r="R970" s="17">
        <f t="shared" si="256"/>
        <v>0</v>
      </c>
    </row>
    <row r="971" spans="2:18" s="18" customFormat="1" ht="15" customHeight="1" x14ac:dyDescent="0.25">
      <c r="B971" s="154"/>
      <c r="C971" s="34" t="s">
        <v>17</v>
      </c>
      <c r="D971" s="20" t="s">
        <v>34</v>
      </c>
      <c r="E971" s="57">
        <f>#REF!</f>
        <v>6965</v>
      </c>
      <c r="F971" s="41">
        <f>#REF!</f>
        <v>1703.3524599</v>
      </c>
      <c r="G971" s="42">
        <f t="shared" ref="G971:G981" si="271">SUM(H971:K971)</f>
        <v>6965</v>
      </c>
      <c r="H971" s="42">
        <f>#REF!</f>
        <v>1740</v>
      </c>
      <c r="I971" s="42">
        <f>#REF!</f>
        <v>1740</v>
      </c>
      <c r="J971" s="42">
        <f>#REF!</f>
        <v>1740</v>
      </c>
      <c r="K971" s="42">
        <f>#REF!</f>
        <v>1745</v>
      </c>
      <c r="L971" s="41">
        <f t="shared" ref="L971:L981" si="272">SUM(M971:P971)</f>
        <v>1703.3524599000002</v>
      </c>
      <c r="M971" s="41">
        <f>#REF!</f>
        <v>425.53241639999999</v>
      </c>
      <c r="N971" s="41">
        <f>#REF!</f>
        <v>425.53241639999999</v>
      </c>
      <c r="O971" s="41">
        <f>#REF!</f>
        <v>425.53241639999999</v>
      </c>
      <c r="P971" s="41">
        <f>#REF!</f>
        <v>426.75521070000002</v>
      </c>
      <c r="Q971" s="17">
        <f t="shared" si="255"/>
        <v>0</v>
      </c>
      <c r="R971" s="17">
        <f t="shared" si="256"/>
        <v>0</v>
      </c>
    </row>
    <row r="972" spans="2:18" s="18" customFormat="1" ht="15" customHeight="1" x14ac:dyDescent="0.25">
      <c r="B972" s="154"/>
      <c r="C972" s="34" t="s">
        <v>24</v>
      </c>
      <c r="D972" s="20" t="s">
        <v>34</v>
      </c>
      <c r="E972" s="57">
        <f>#REF!</f>
        <v>737</v>
      </c>
      <c r="F972" s="41">
        <f>#REF!</f>
        <v>213.82678283999999</v>
      </c>
      <c r="G972" s="42">
        <f t="shared" si="271"/>
        <v>737</v>
      </c>
      <c r="H972" s="42">
        <f>#REF!</f>
        <v>183</v>
      </c>
      <c r="I972" s="42">
        <f>#REF!</f>
        <v>185</v>
      </c>
      <c r="J972" s="42">
        <f>#REF!</f>
        <v>186</v>
      </c>
      <c r="K972" s="42">
        <f>#REF!</f>
        <v>183</v>
      </c>
      <c r="L972" s="41">
        <f t="shared" si="272"/>
        <v>213.82678283999999</v>
      </c>
      <c r="M972" s="41">
        <f>#REF!</f>
        <v>53.094031560000005</v>
      </c>
      <c r="N972" s="41">
        <f>#REF!</f>
        <v>53.674294200000006</v>
      </c>
      <c r="O972" s="41">
        <f>#REF!</f>
        <v>53.964425519999999</v>
      </c>
      <c r="P972" s="41">
        <f>#REF!</f>
        <v>53.094031559999998</v>
      </c>
      <c r="Q972" s="17">
        <f t="shared" si="255"/>
        <v>0</v>
      </c>
      <c r="R972" s="17">
        <f t="shared" si="256"/>
        <v>0</v>
      </c>
    </row>
    <row r="973" spans="2:18" s="18" customFormat="1" ht="15" customHeight="1" x14ac:dyDescent="0.25">
      <c r="B973" s="154"/>
      <c r="C973" s="34" t="s">
        <v>19</v>
      </c>
      <c r="D973" s="20" t="s">
        <v>34</v>
      </c>
      <c r="E973" s="57">
        <f>#REF!</f>
        <v>582</v>
      </c>
      <c r="F973" s="41">
        <f>#REF!</f>
        <v>213.68291795999997</v>
      </c>
      <c r="G973" s="42">
        <f t="shared" si="271"/>
        <v>582</v>
      </c>
      <c r="H973" s="42">
        <f>#REF!</f>
        <v>144</v>
      </c>
      <c r="I973" s="42">
        <f>#REF!</f>
        <v>144</v>
      </c>
      <c r="J973" s="42">
        <f>#REF!</f>
        <v>144</v>
      </c>
      <c r="K973" s="42">
        <f>#REF!</f>
        <v>150</v>
      </c>
      <c r="L973" s="41">
        <f t="shared" si="272"/>
        <v>213.68291795999997</v>
      </c>
      <c r="M973" s="41">
        <f>#REF!</f>
        <v>52.870000319999988</v>
      </c>
      <c r="N973" s="41">
        <f>#REF!</f>
        <v>52.870000319999988</v>
      </c>
      <c r="O973" s="41">
        <f>#REF!</f>
        <v>52.870000319999988</v>
      </c>
      <c r="P973" s="41">
        <f>#REF!</f>
        <v>55.072916999999997</v>
      </c>
      <c r="Q973" s="17">
        <f t="shared" si="255"/>
        <v>0</v>
      </c>
      <c r="R973" s="17">
        <f t="shared" si="256"/>
        <v>0</v>
      </c>
    </row>
    <row r="974" spans="2:18" s="18" customFormat="1" ht="15" customHeight="1" x14ac:dyDescent="0.25">
      <c r="B974" s="154"/>
      <c r="C974" s="34" t="s">
        <v>21</v>
      </c>
      <c r="D974" s="20" t="s">
        <v>34</v>
      </c>
      <c r="E974" s="57">
        <f>#REF!</f>
        <v>708</v>
      </c>
      <c r="F974" s="41">
        <f>#REF!</f>
        <v>184.46279436</v>
      </c>
      <c r="G974" s="42">
        <f t="shared" si="271"/>
        <v>708</v>
      </c>
      <c r="H974" s="42">
        <f>#REF!</f>
        <v>177</v>
      </c>
      <c r="I974" s="42">
        <f>#REF!</f>
        <v>177</v>
      </c>
      <c r="J974" s="42">
        <f>#REF!</f>
        <v>177</v>
      </c>
      <c r="K974" s="42">
        <f>#REF!</f>
        <v>177</v>
      </c>
      <c r="L974" s="41">
        <f t="shared" si="272"/>
        <v>184.46279435999998</v>
      </c>
      <c r="M974" s="41">
        <f>#REF!</f>
        <v>46.115698589999994</v>
      </c>
      <c r="N974" s="41">
        <f>#REF!</f>
        <v>46.115698590000001</v>
      </c>
      <c r="O974" s="41">
        <f>#REF!</f>
        <v>46.115698590000001</v>
      </c>
      <c r="P974" s="41">
        <f>#REF!</f>
        <v>46.115698590000001</v>
      </c>
      <c r="Q974" s="17">
        <f t="shared" si="255"/>
        <v>0</v>
      </c>
      <c r="R974" s="17">
        <f t="shared" si="256"/>
        <v>0</v>
      </c>
    </row>
    <row r="975" spans="2:18" s="18" customFormat="1" ht="15" customHeight="1" x14ac:dyDescent="0.25">
      <c r="B975" s="154"/>
      <c r="C975" s="34" t="s">
        <v>18</v>
      </c>
      <c r="D975" s="20" t="s">
        <v>34</v>
      </c>
      <c r="E975" s="57">
        <f>#REF!</f>
        <v>708</v>
      </c>
      <c r="F975" s="41">
        <f>#REF!</f>
        <v>173.14767288000002</v>
      </c>
      <c r="G975" s="42">
        <f t="shared" si="271"/>
        <v>708</v>
      </c>
      <c r="H975" s="42">
        <f>#REF!</f>
        <v>177</v>
      </c>
      <c r="I975" s="42">
        <f>#REF!</f>
        <v>177</v>
      </c>
      <c r="J975" s="42">
        <f>#REF!</f>
        <v>177</v>
      </c>
      <c r="K975" s="42">
        <f>#REF!</f>
        <v>177</v>
      </c>
      <c r="L975" s="41">
        <f t="shared" si="272"/>
        <v>173.14767288000002</v>
      </c>
      <c r="M975" s="41">
        <f>#REF!</f>
        <v>43.286918220000004</v>
      </c>
      <c r="N975" s="41">
        <f>#REF!</f>
        <v>43.286918220000004</v>
      </c>
      <c r="O975" s="41">
        <f>#REF!</f>
        <v>43.286918220000004</v>
      </c>
      <c r="P975" s="41">
        <f>#REF!</f>
        <v>43.286918220000004</v>
      </c>
      <c r="Q975" s="17">
        <f t="shared" si="255"/>
        <v>0</v>
      </c>
      <c r="R975" s="17">
        <f t="shared" si="256"/>
        <v>0</v>
      </c>
    </row>
    <row r="976" spans="2:18" s="18" customFormat="1" ht="15" customHeight="1" x14ac:dyDescent="0.25">
      <c r="B976" s="154"/>
      <c r="C976" s="34" t="s">
        <v>42</v>
      </c>
      <c r="D976" s="20" t="s">
        <v>34</v>
      </c>
      <c r="E976" s="57">
        <f>#REF!</f>
        <v>913</v>
      </c>
      <c r="F976" s="41">
        <f>#REF!</f>
        <v>311.69198246999991</v>
      </c>
      <c r="G976" s="42">
        <f t="shared" si="271"/>
        <v>913</v>
      </c>
      <c r="H976" s="42">
        <f>#REF!</f>
        <v>183</v>
      </c>
      <c r="I976" s="42">
        <f>#REF!</f>
        <v>364</v>
      </c>
      <c r="J976" s="42">
        <f>#REF!</f>
        <v>183</v>
      </c>
      <c r="K976" s="42">
        <f>#REF!</f>
        <v>183</v>
      </c>
      <c r="L976" s="41">
        <f t="shared" si="272"/>
        <v>311.69198246999997</v>
      </c>
      <c r="M976" s="41">
        <f>#REF!</f>
        <v>62.474953769999985</v>
      </c>
      <c r="N976" s="41">
        <f>#REF!</f>
        <v>124.26712115999999</v>
      </c>
      <c r="O976" s="41">
        <f>#REF!</f>
        <v>62.474953769999985</v>
      </c>
      <c r="P976" s="41">
        <f>#REF!</f>
        <v>62.474953769999985</v>
      </c>
      <c r="Q976" s="17">
        <f t="shared" si="255"/>
        <v>0</v>
      </c>
      <c r="R976" s="17">
        <f t="shared" si="256"/>
        <v>0</v>
      </c>
    </row>
    <row r="977" spans="2:18" s="18" customFormat="1" ht="15" customHeight="1" x14ac:dyDescent="0.25">
      <c r="B977" s="154"/>
      <c r="C977" s="34" t="s">
        <v>36</v>
      </c>
      <c r="D977" s="20" t="s">
        <v>34</v>
      </c>
      <c r="E977" s="57">
        <f>#REF!</f>
        <v>900</v>
      </c>
      <c r="F977" s="41">
        <f>#REF!</f>
        <v>182.74156199999999</v>
      </c>
      <c r="G977" s="42">
        <f t="shared" si="271"/>
        <v>900</v>
      </c>
      <c r="H977" s="42">
        <f>#REF!</f>
        <v>230</v>
      </c>
      <c r="I977" s="42">
        <f>#REF!</f>
        <v>220</v>
      </c>
      <c r="J977" s="42">
        <f>#REF!</f>
        <v>210</v>
      </c>
      <c r="K977" s="42">
        <f>#REF!</f>
        <v>240</v>
      </c>
      <c r="L977" s="41">
        <f t="shared" si="272"/>
        <v>182.74156199999999</v>
      </c>
      <c r="M977" s="41">
        <f>#REF!</f>
        <v>46.700621400000003</v>
      </c>
      <c r="N977" s="41">
        <f>#REF!</f>
        <v>44.670159600000005</v>
      </c>
      <c r="O977" s="41">
        <f>#REF!</f>
        <v>42.639697799999993</v>
      </c>
      <c r="P977" s="41">
        <f>#REF!</f>
        <v>48.731083199999993</v>
      </c>
      <c r="Q977" s="17">
        <f t="shared" si="255"/>
        <v>0</v>
      </c>
      <c r="R977" s="17">
        <f t="shared" si="256"/>
        <v>0</v>
      </c>
    </row>
    <row r="978" spans="2:18" s="18" customFormat="1" ht="15" customHeight="1" x14ac:dyDescent="0.25">
      <c r="B978" s="154"/>
      <c r="C978" s="34" t="s">
        <v>25</v>
      </c>
      <c r="D978" s="20" t="s">
        <v>34</v>
      </c>
      <c r="E978" s="57">
        <f>#REF!</f>
        <v>450</v>
      </c>
      <c r="F978" s="41">
        <f>#REF!</f>
        <v>78.325164000000001</v>
      </c>
      <c r="G978" s="42">
        <f t="shared" si="271"/>
        <v>450</v>
      </c>
      <c r="H978" s="42">
        <f>#REF!</f>
        <v>112</v>
      </c>
      <c r="I978" s="42">
        <f>#REF!</f>
        <v>114</v>
      </c>
      <c r="J978" s="42">
        <f>#REF!</f>
        <v>113</v>
      </c>
      <c r="K978" s="42">
        <f>#REF!</f>
        <v>111</v>
      </c>
      <c r="L978" s="41">
        <f t="shared" si="272"/>
        <v>78.325164000000001</v>
      </c>
      <c r="M978" s="41">
        <f>#REF!</f>
        <v>19.49426304</v>
      </c>
      <c r="N978" s="41">
        <f>#REF!</f>
        <v>19.842374879999998</v>
      </c>
      <c r="O978" s="41">
        <f>#REF!</f>
        <v>19.668318959999997</v>
      </c>
      <c r="P978" s="41">
        <f>#REF!</f>
        <v>19.320207119999999</v>
      </c>
      <c r="Q978" s="17">
        <f t="shared" si="255"/>
        <v>0</v>
      </c>
      <c r="R978" s="17">
        <f t="shared" si="256"/>
        <v>0</v>
      </c>
    </row>
    <row r="979" spans="2:18" s="18" customFormat="1" ht="15" customHeight="1" x14ac:dyDescent="0.25">
      <c r="B979" s="154"/>
      <c r="C979" s="34" t="s">
        <v>23</v>
      </c>
      <c r="D979" s="20" t="s">
        <v>34</v>
      </c>
      <c r="E979" s="57">
        <f>#REF!</f>
        <v>540</v>
      </c>
      <c r="F979" s="41">
        <f>#REF!</f>
        <v>113.44283280000001</v>
      </c>
      <c r="G979" s="42">
        <f t="shared" si="271"/>
        <v>540</v>
      </c>
      <c r="H979" s="42">
        <f>#REF!</f>
        <v>135</v>
      </c>
      <c r="I979" s="42">
        <f>#REF!</f>
        <v>135</v>
      </c>
      <c r="J979" s="42">
        <f>#REF!</f>
        <v>135</v>
      </c>
      <c r="K979" s="42">
        <f>#REF!</f>
        <v>135</v>
      </c>
      <c r="L979" s="41">
        <f t="shared" si="272"/>
        <v>113.44283280000001</v>
      </c>
      <c r="M979" s="41">
        <f>#REF!</f>
        <v>28.360708199999998</v>
      </c>
      <c r="N979" s="41">
        <f>#REF!</f>
        <v>28.360708200000001</v>
      </c>
      <c r="O979" s="41">
        <f>#REF!</f>
        <v>28.360708200000001</v>
      </c>
      <c r="P979" s="41">
        <f>#REF!</f>
        <v>28.360708200000001</v>
      </c>
      <c r="Q979" s="17">
        <f t="shared" ref="Q979:Q1045" si="273">E979-G979</f>
        <v>0</v>
      </c>
      <c r="R979" s="17">
        <f t="shared" ref="R979:R1045" si="274">F979-L979</f>
        <v>0</v>
      </c>
    </row>
    <row r="980" spans="2:18" s="18" customFormat="1" ht="15" customHeight="1" x14ac:dyDescent="0.25">
      <c r="B980" s="154"/>
      <c r="C980" s="34" t="s">
        <v>27</v>
      </c>
      <c r="D980" s="20" t="s">
        <v>34</v>
      </c>
      <c r="E980" s="57">
        <f>#REF!</f>
        <v>491</v>
      </c>
      <c r="F980" s="41">
        <f>#REF!</f>
        <v>120.07840026</v>
      </c>
      <c r="G980" s="42">
        <f t="shared" si="271"/>
        <v>491</v>
      </c>
      <c r="H980" s="42">
        <f>#REF!</f>
        <v>122</v>
      </c>
      <c r="I980" s="42">
        <f>#REF!</f>
        <v>123</v>
      </c>
      <c r="J980" s="42">
        <f>#REF!</f>
        <v>123</v>
      </c>
      <c r="K980" s="42">
        <f>#REF!</f>
        <v>123</v>
      </c>
      <c r="L980" s="41">
        <f t="shared" si="272"/>
        <v>120.07840026000001</v>
      </c>
      <c r="M980" s="41">
        <f>#REF!</f>
        <v>29.836180920000004</v>
      </c>
      <c r="N980" s="41">
        <f>#REF!</f>
        <v>30.080739779999998</v>
      </c>
      <c r="O980" s="41">
        <f>#REF!</f>
        <v>30.080739779999998</v>
      </c>
      <c r="P980" s="41">
        <f>#REF!</f>
        <v>30.080739779999998</v>
      </c>
      <c r="Q980" s="17">
        <f t="shared" si="273"/>
        <v>0</v>
      </c>
      <c r="R980" s="17">
        <f t="shared" si="274"/>
        <v>0</v>
      </c>
    </row>
    <row r="981" spans="2:18" s="18" customFormat="1" ht="15" customHeight="1" x14ac:dyDescent="0.25">
      <c r="B981" s="154"/>
      <c r="C981" s="34" t="s">
        <v>28</v>
      </c>
      <c r="D981" s="20" t="s">
        <v>34</v>
      </c>
      <c r="E981" s="57">
        <f>#REF!</f>
        <v>540</v>
      </c>
      <c r="F981" s="41">
        <f>#REF!</f>
        <v>150.37196399999999</v>
      </c>
      <c r="G981" s="42">
        <f t="shared" si="271"/>
        <v>540</v>
      </c>
      <c r="H981" s="42">
        <f>#REF!</f>
        <v>135</v>
      </c>
      <c r="I981" s="42">
        <f>#REF!</f>
        <v>135</v>
      </c>
      <c r="J981" s="42">
        <f>#REF!</f>
        <v>135</v>
      </c>
      <c r="K981" s="42">
        <f>#REF!</f>
        <v>135</v>
      </c>
      <c r="L981" s="41">
        <f t="shared" si="272"/>
        <v>150.37196399999999</v>
      </c>
      <c r="M981" s="41">
        <f>#REF!</f>
        <v>37.592990999999991</v>
      </c>
      <c r="N981" s="41">
        <f>#REF!</f>
        <v>37.592990999999998</v>
      </c>
      <c r="O981" s="41">
        <f>#REF!</f>
        <v>37.592990999999998</v>
      </c>
      <c r="P981" s="41">
        <f>#REF!</f>
        <v>37.592990999999998</v>
      </c>
      <c r="Q981" s="17">
        <f t="shared" si="273"/>
        <v>0</v>
      </c>
      <c r="R981" s="17">
        <f t="shared" si="274"/>
        <v>0</v>
      </c>
    </row>
    <row r="982" spans="2:18" s="18" customFormat="1" ht="15" customHeight="1" x14ac:dyDescent="0.25">
      <c r="B982" s="154"/>
      <c r="C982" s="25" t="s">
        <v>43</v>
      </c>
      <c r="D982" s="26" t="s">
        <v>34</v>
      </c>
      <c r="E982" s="55">
        <f>SUM(E983:E992)</f>
        <v>20172</v>
      </c>
      <c r="F982" s="55">
        <f t="shared" ref="F982:P982" si="275">SUM(F983:F992)</f>
        <v>2773.7295300000001</v>
      </c>
      <c r="G982" s="55">
        <f t="shared" si="275"/>
        <v>20172</v>
      </c>
      <c r="H982" s="55">
        <f t="shared" si="275"/>
        <v>5039</v>
      </c>
      <c r="I982" s="55">
        <f t="shared" si="275"/>
        <v>5052</v>
      </c>
      <c r="J982" s="55">
        <f t="shared" si="275"/>
        <v>5047</v>
      </c>
      <c r="K982" s="55">
        <f t="shared" si="275"/>
        <v>5034</v>
      </c>
      <c r="L982" s="55">
        <f t="shared" si="275"/>
        <v>2773.7295300000001</v>
      </c>
      <c r="M982" s="55">
        <f t="shared" si="275"/>
        <v>692.98937500000011</v>
      </c>
      <c r="N982" s="55">
        <f t="shared" si="275"/>
        <v>694.42779900000005</v>
      </c>
      <c r="O982" s="55">
        <f t="shared" si="275"/>
        <v>693.87539000000015</v>
      </c>
      <c r="P982" s="55">
        <f t="shared" si="275"/>
        <v>692.43696600000021</v>
      </c>
      <c r="Q982" s="17">
        <f t="shared" si="273"/>
        <v>0</v>
      </c>
      <c r="R982" s="17">
        <f t="shared" si="274"/>
        <v>0</v>
      </c>
    </row>
    <row r="983" spans="2:18" s="18" customFormat="1" ht="15" customHeight="1" x14ac:dyDescent="0.25">
      <c r="B983" s="154"/>
      <c r="C983" s="32" t="s">
        <v>17</v>
      </c>
      <c r="D983" s="20" t="s">
        <v>34</v>
      </c>
      <c r="E983" s="57">
        <f>#REF!</f>
        <v>5250</v>
      </c>
      <c r="F983" s="41">
        <f>#REF!</f>
        <v>583.81050000000016</v>
      </c>
      <c r="G983" s="42">
        <f>SUM(H983:K983)</f>
        <v>5250</v>
      </c>
      <c r="H983" s="42">
        <f>#REF!</f>
        <v>1311</v>
      </c>
      <c r="I983" s="42">
        <f>#REF!</f>
        <v>1314</v>
      </c>
      <c r="J983" s="42">
        <f>#REF!</f>
        <v>1314</v>
      </c>
      <c r="K983" s="42">
        <f>#REF!</f>
        <v>1311</v>
      </c>
      <c r="L983" s="41">
        <f>SUM(M983:P983)</f>
        <v>583.81050000000005</v>
      </c>
      <c r="M983" s="41">
        <f>#REF!</f>
        <v>145.78582200000002</v>
      </c>
      <c r="N983" s="41">
        <f>#REF!</f>
        <v>146.11942800000003</v>
      </c>
      <c r="O983" s="41">
        <f>#REF!</f>
        <v>146.11942800000003</v>
      </c>
      <c r="P983" s="41">
        <f>#REF!</f>
        <v>145.78582200000002</v>
      </c>
      <c r="Q983" s="17">
        <f t="shared" si="273"/>
        <v>0</v>
      </c>
      <c r="R983" s="17">
        <f t="shared" si="274"/>
        <v>0</v>
      </c>
    </row>
    <row r="984" spans="2:18" s="18" customFormat="1" ht="15" customHeight="1" x14ac:dyDescent="0.25">
      <c r="B984" s="154"/>
      <c r="C984" s="32" t="s">
        <v>16</v>
      </c>
      <c r="D984" s="20" t="s">
        <v>34</v>
      </c>
      <c r="E984" s="57">
        <f>#REF!</f>
        <v>6672</v>
      </c>
      <c r="F984" s="41">
        <f>#REF!</f>
        <v>1118.8944000000001</v>
      </c>
      <c r="G984" s="42">
        <f t="shared" ref="G984:G992" si="276">SUM(H984:K984)</f>
        <v>6672</v>
      </c>
      <c r="H984" s="42">
        <f>#REF!</f>
        <v>1668</v>
      </c>
      <c r="I984" s="42">
        <f>#REF!</f>
        <v>1668</v>
      </c>
      <c r="J984" s="42">
        <f>#REF!</f>
        <v>1668</v>
      </c>
      <c r="K984" s="42">
        <f>#REF!</f>
        <v>1668</v>
      </c>
      <c r="L984" s="41">
        <f t="shared" ref="L984:L992" si="277">SUM(M984:P984)</f>
        <v>1118.8944000000001</v>
      </c>
      <c r="M984" s="41">
        <f>#REF!</f>
        <v>279.72360000000003</v>
      </c>
      <c r="N984" s="41">
        <f>#REF!</f>
        <v>279.72360000000003</v>
      </c>
      <c r="O984" s="41">
        <f>#REF!</f>
        <v>279.72360000000003</v>
      </c>
      <c r="P984" s="41">
        <f>#REF!</f>
        <v>279.72360000000003</v>
      </c>
      <c r="Q984" s="17">
        <f t="shared" si="273"/>
        <v>0</v>
      </c>
      <c r="R984" s="17">
        <f t="shared" si="274"/>
        <v>0</v>
      </c>
    </row>
    <row r="985" spans="2:18" s="18" customFormat="1" ht="15" customHeight="1" x14ac:dyDescent="0.25">
      <c r="B985" s="154"/>
      <c r="C985" s="32" t="s">
        <v>24</v>
      </c>
      <c r="D985" s="20" t="s">
        <v>34</v>
      </c>
      <c r="E985" s="57">
        <f>#REF!</f>
        <v>1500</v>
      </c>
      <c r="F985" s="41">
        <f>#REF!</f>
        <v>197.88599999999997</v>
      </c>
      <c r="G985" s="42">
        <f t="shared" si="276"/>
        <v>1500</v>
      </c>
      <c r="H985" s="42">
        <f>#REF!</f>
        <v>375</v>
      </c>
      <c r="I985" s="42">
        <f>#REF!</f>
        <v>375</v>
      </c>
      <c r="J985" s="42">
        <f>#REF!</f>
        <v>375</v>
      </c>
      <c r="K985" s="42">
        <f>#REF!</f>
        <v>375</v>
      </c>
      <c r="L985" s="41">
        <f t="shared" si="277"/>
        <v>197.88599999999997</v>
      </c>
      <c r="M985" s="41">
        <f>#REF!</f>
        <v>49.471499999999992</v>
      </c>
      <c r="N985" s="41">
        <f>#REF!</f>
        <v>49.471499999999992</v>
      </c>
      <c r="O985" s="41">
        <f>#REF!</f>
        <v>49.471499999999992</v>
      </c>
      <c r="P985" s="41">
        <f>#REF!</f>
        <v>49.471499999999992</v>
      </c>
      <c r="Q985" s="17">
        <f t="shared" si="273"/>
        <v>0</v>
      </c>
      <c r="R985" s="17">
        <f t="shared" si="274"/>
        <v>0</v>
      </c>
    </row>
    <row r="986" spans="2:18" s="18" customFormat="1" ht="15" customHeight="1" x14ac:dyDescent="0.25">
      <c r="B986" s="154"/>
      <c r="C986" s="32" t="s">
        <v>19</v>
      </c>
      <c r="D986" s="20" t="s">
        <v>34</v>
      </c>
      <c r="E986" s="57">
        <f>#REF!</f>
        <v>750</v>
      </c>
      <c r="F986" s="41">
        <f>#REF!</f>
        <v>125.20949999999998</v>
      </c>
      <c r="G986" s="42">
        <f t="shared" si="276"/>
        <v>750</v>
      </c>
      <c r="H986" s="42">
        <f>#REF!</f>
        <v>187</v>
      </c>
      <c r="I986" s="42">
        <f>#REF!</f>
        <v>189</v>
      </c>
      <c r="J986" s="42">
        <f>#REF!</f>
        <v>188</v>
      </c>
      <c r="K986" s="42">
        <f>#REF!</f>
        <v>186</v>
      </c>
      <c r="L986" s="41">
        <f t="shared" si="277"/>
        <v>125.20949999999999</v>
      </c>
      <c r="M986" s="41">
        <f>#REF!</f>
        <v>31.218902</v>
      </c>
      <c r="N986" s="41">
        <f>#REF!</f>
        <v>31.552793999999999</v>
      </c>
      <c r="O986" s="41">
        <f>#REF!</f>
        <v>31.385847999999999</v>
      </c>
      <c r="P986" s="41">
        <f>#REF!</f>
        <v>31.051955999999997</v>
      </c>
      <c r="Q986" s="17">
        <f t="shared" si="273"/>
        <v>0</v>
      </c>
      <c r="R986" s="17">
        <f t="shared" si="274"/>
        <v>0</v>
      </c>
    </row>
    <row r="987" spans="2:18" s="18" customFormat="1" ht="15" customHeight="1" x14ac:dyDescent="0.25">
      <c r="B987" s="154"/>
      <c r="C987" s="32" t="s">
        <v>21</v>
      </c>
      <c r="D987" s="20" t="s">
        <v>34</v>
      </c>
      <c r="E987" s="57">
        <f>#REF!</f>
        <v>750</v>
      </c>
      <c r="F987" s="41">
        <f>#REF!</f>
        <v>88.85175000000001</v>
      </c>
      <c r="G987" s="42">
        <f t="shared" si="276"/>
        <v>750</v>
      </c>
      <c r="H987" s="42">
        <f>#REF!</f>
        <v>187</v>
      </c>
      <c r="I987" s="42">
        <f>#REF!</f>
        <v>189</v>
      </c>
      <c r="J987" s="42">
        <f>#REF!</f>
        <v>188</v>
      </c>
      <c r="K987" s="42">
        <f>#REF!</f>
        <v>186</v>
      </c>
      <c r="L987" s="41">
        <f t="shared" si="277"/>
        <v>88.85175000000001</v>
      </c>
      <c r="M987" s="41">
        <f>#REF!</f>
        <v>22.153703000000004</v>
      </c>
      <c r="N987" s="41">
        <f>#REF!</f>
        <v>22.390640999999999</v>
      </c>
      <c r="O987" s="41">
        <f>#REF!</f>
        <v>22.272172000000001</v>
      </c>
      <c r="P987" s="41">
        <f>#REF!</f>
        <v>22.035234000000003</v>
      </c>
      <c r="Q987" s="17">
        <f t="shared" si="273"/>
        <v>0</v>
      </c>
      <c r="R987" s="17">
        <f t="shared" si="274"/>
        <v>0</v>
      </c>
    </row>
    <row r="988" spans="2:18" s="18" customFormat="1" ht="15" customHeight="1" x14ac:dyDescent="0.25">
      <c r="B988" s="154"/>
      <c r="C988" s="32" t="s">
        <v>26</v>
      </c>
      <c r="D988" s="20" t="s">
        <v>34</v>
      </c>
      <c r="E988" s="57">
        <f>#REF!</f>
        <v>750</v>
      </c>
      <c r="F988" s="41">
        <f>#REF!</f>
        <v>69.244500000000016</v>
      </c>
      <c r="G988" s="42">
        <f t="shared" si="276"/>
        <v>750</v>
      </c>
      <c r="H988" s="42">
        <f>#REF!</f>
        <v>187</v>
      </c>
      <c r="I988" s="42">
        <f>#REF!</f>
        <v>189</v>
      </c>
      <c r="J988" s="42">
        <f>#REF!</f>
        <v>188</v>
      </c>
      <c r="K988" s="42">
        <f>#REF!</f>
        <v>186</v>
      </c>
      <c r="L988" s="41">
        <f t="shared" si="277"/>
        <v>69.244500000000002</v>
      </c>
      <c r="M988" s="41">
        <f>#REF!</f>
        <v>17.264962000000001</v>
      </c>
      <c r="N988" s="41">
        <f>#REF!</f>
        <v>17.449614000000004</v>
      </c>
      <c r="O988" s="41">
        <f>#REF!</f>
        <v>17.357288</v>
      </c>
      <c r="P988" s="41">
        <f>#REF!</f>
        <v>17.172636000000001</v>
      </c>
      <c r="Q988" s="17">
        <f t="shared" si="273"/>
        <v>0</v>
      </c>
      <c r="R988" s="17">
        <f t="shared" si="274"/>
        <v>0</v>
      </c>
    </row>
    <row r="989" spans="2:18" s="18" customFormat="1" ht="15" customHeight="1" x14ac:dyDescent="0.25">
      <c r="B989" s="154"/>
      <c r="C989" s="32" t="s">
        <v>23</v>
      </c>
      <c r="D989" s="20" t="s">
        <v>34</v>
      </c>
      <c r="E989" s="57">
        <f>#REF!</f>
        <v>750</v>
      </c>
      <c r="F989" s="41">
        <f>#REF!</f>
        <v>71.643000000000001</v>
      </c>
      <c r="G989" s="42">
        <f t="shared" si="276"/>
        <v>750</v>
      </c>
      <c r="H989" s="42">
        <f>#REF!</f>
        <v>187</v>
      </c>
      <c r="I989" s="42">
        <f>#REF!</f>
        <v>189</v>
      </c>
      <c r="J989" s="42">
        <f>#REF!</f>
        <v>188</v>
      </c>
      <c r="K989" s="42">
        <f>#REF!</f>
        <v>186</v>
      </c>
      <c r="L989" s="41">
        <f t="shared" si="277"/>
        <v>71.643000000000001</v>
      </c>
      <c r="M989" s="41">
        <f>#REF!</f>
        <v>17.862987999999998</v>
      </c>
      <c r="N989" s="41">
        <f>#REF!</f>
        <v>18.054036</v>
      </c>
      <c r="O989" s="41">
        <f>#REF!</f>
        <v>17.958511999999999</v>
      </c>
      <c r="P989" s="41">
        <f>#REF!</f>
        <v>17.767464</v>
      </c>
      <c r="Q989" s="17">
        <f t="shared" si="273"/>
        <v>0</v>
      </c>
      <c r="R989" s="17">
        <f t="shared" si="274"/>
        <v>0</v>
      </c>
    </row>
    <row r="990" spans="2:18" s="18" customFormat="1" ht="15" customHeight="1" x14ac:dyDescent="0.25">
      <c r="B990" s="154"/>
      <c r="C990" s="32" t="s">
        <v>25</v>
      </c>
      <c r="D990" s="20" t="s">
        <v>34</v>
      </c>
      <c r="E990" s="57">
        <f>#REF!</f>
        <v>750</v>
      </c>
      <c r="F990" s="41">
        <f>#REF!</f>
        <v>59.35799999999999</v>
      </c>
      <c r="G990" s="42">
        <f t="shared" si="276"/>
        <v>750</v>
      </c>
      <c r="H990" s="42">
        <f>#REF!</f>
        <v>187</v>
      </c>
      <c r="I990" s="42">
        <f>#REF!</f>
        <v>189</v>
      </c>
      <c r="J990" s="42">
        <f>#REF!</f>
        <v>188</v>
      </c>
      <c r="K990" s="42">
        <f>#REF!</f>
        <v>186</v>
      </c>
      <c r="L990" s="41">
        <f t="shared" si="277"/>
        <v>59.35799999999999</v>
      </c>
      <c r="M990" s="41">
        <f>#REF!</f>
        <v>14.799927999999998</v>
      </c>
      <c r="N990" s="41">
        <f>#REF!</f>
        <v>14.958215999999998</v>
      </c>
      <c r="O990" s="41">
        <f>#REF!</f>
        <v>14.879071999999999</v>
      </c>
      <c r="P990" s="41">
        <f>#REF!</f>
        <v>14.720783999999998</v>
      </c>
      <c r="Q990" s="17">
        <f t="shared" si="273"/>
        <v>0</v>
      </c>
      <c r="R990" s="17">
        <f t="shared" si="274"/>
        <v>0</v>
      </c>
    </row>
    <row r="991" spans="2:18" s="18" customFormat="1" ht="15" customHeight="1" x14ac:dyDescent="0.25">
      <c r="B991" s="154"/>
      <c r="C991" s="32" t="s">
        <v>22</v>
      </c>
      <c r="D991" s="20" t="s">
        <v>34</v>
      </c>
      <c r="E991" s="57">
        <f>#REF!</f>
        <v>2760</v>
      </c>
      <c r="F991" s="41">
        <f>#REF!</f>
        <v>428.44308000000001</v>
      </c>
      <c r="G991" s="42">
        <f t="shared" si="276"/>
        <v>2760</v>
      </c>
      <c r="H991" s="42">
        <f>#REF!</f>
        <v>690</v>
      </c>
      <c r="I991" s="42">
        <f>#REF!</f>
        <v>690</v>
      </c>
      <c r="J991" s="42">
        <f>#REF!</f>
        <v>690</v>
      </c>
      <c r="K991" s="42">
        <f>#REF!</f>
        <v>690</v>
      </c>
      <c r="L991" s="41">
        <f t="shared" si="277"/>
        <v>428.44308000000001</v>
      </c>
      <c r="M991" s="41">
        <f>#REF!</f>
        <v>107.11077</v>
      </c>
      <c r="N991" s="41">
        <f>#REF!</f>
        <v>107.11077</v>
      </c>
      <c r="O991" s="41">
        <f>#REF!</f>
        <v>107.11077</v>
      </c>
      <c r="P991" s="41">
        <f>#REF!</f>
        <v>107.11077</v>
      </c>
      <c r="Q991" s="17">
        <f t="shared" si="273"/>
        <v>0</v>
      </c>
      <c r="R991" s="17">
        <f t="shared" si="274"/>
        <v>0</v>
      </c>
    </row>
    <row r="992" spans="2:18" s="18" customFormat="1" ht="15" customHeight="1" x14ac:dyDescent="0.25">
      <c r="B992" s="154"/>
      <c r="C992" s="32" t="s">
        <v>28</v>
      </c>
      <c r="D992" s="20" t="s">
        <v>34</v>
      </c>
      <c r="E992" s="57">
        <f>#REF!</f>
        <v>240</v>
      </c>
      <c r="F992" s="41">
        <f>#REF!</f>
        <v>30.388800000000003</v>
      </c>
      <c r="G992" s="42">
        <f t="shared" si="276"/>
        <v>240</v>
      </c>
      <c r="H992" s="42">
        <f>#REF!</f>
        <v>60</v>
      </c>
      <c r="I992" s="42">
        <f>#REF!</f>
        <v>60</v>
      </c>
      <c r="J992" s="42">
        <f>#REF!</f>
        <v>60</v>
      </c>
      <c r="K992" s="42">
        <f>#REF!</f>
        <v>60</v>
      </c>
      <c r="L992" s="41">
        <f t="shared" si="277"/>
        <v>30.388800000000003</v>
      </c>
      <c r="M992" s="41">
        <f>#REF!</f>
        <v>7.5972000000000008</v>
      </c>
      <c r="N992" s="41">
        <f>#REF!</f>
        <v>7.5972000000000008</v>
      </c>
      <c r="O992" s="41">
        <f>#REF!</f>
        <v>7.5972000000000008</v>
      </c>
      <c r="P992" s="41">
        <f>#REF!</f>
        <v>7.5972000000000008</v>
      </c>
      <c r="Q992" s="17">
        <f t="shared" si="273"/>
        <v>0</v>
      </c>
      <c r="R992" s="17">
        <f t="shared" si="274"/>
        <v>0</v>
      </c>
    </row>
    <row r="993" spans="2:18" s="18" customFormat="1" ht="15" customHeight="1" x14ac:dyDescent="0.25">
      <c r="B993" s="154"/>
      <c r="C993" s="25" t="s">
        <v>44</v>
      </c>
      <c r="D993" s="26" t="s">
        <v>34</v>
      </c>
      <c r="E993" s="55">
        <f>E994+E995</f>
        <v>576</v>
      </c>
      <c r="F993" s="55">
        <f t="shared" ref="F993:P993" si="278">F994+F995</f>
        <v>475.83695462399999</v>
      </c>
      <c r="G993" s="55">
        <f t="shared" si="278"/>
        <v>576</v>
      </c>
      <c r="H993" s="55">
        <f t="shared" si="278"/>
        <v>432</v>
      </c>
      <c r="I993" s="55">
        <f t="shared" si="278"/>
        <v>144</v>
      </c>
      <c r="J993" s="55">
        <f t="shared" si="278"/>
        <v>0</v>
      </c>
      <c r="K993" s="55">
        <f t="shared" si="278"/>
        <v>0</v>
      </c>
      <c r="L993" s="55">
        <f t="shared" si="278"/>
        <v>475.83695462399999</v>
      </c>
      <c r="M993" s="55">
        <f t="shared" si="278"/>
        <v>356.87771596799996</v>
      </c>
      <c r="N993" s="55">
        <f t="shared" si="278"/>
        <v>118.959238656</v>
      </c>
      <c r="O993" s="55">
        <f t="shared" si="278"/>
        <v>0</v>
      </c>
      <c r="P993" s="55">
        <f t="shared" si="278"/>
        <v>0</v>
      </c>
      <c r="Q993" s="17">
        <f t="shared" si="273"/>
        <v>0</v>
      </c>
      <c r="R993" s="17">
        <f t="shared" si="274"/>
        <v>0</v>
      </c>
    </row>
    <row r="994" spans="2:18" s="18" customFormat="1" ht="15" customHeight="1" x14ac:dyDescent="0.25">
      <c r="B994" s="154"/>
      <c r="C994" s="34" t="s">
        <v>45</v>
      </c>
      <c r="D994" s="20" t="s">
        <v>34</v>
      </c>
      <c r="E994" s="57">
        <f>#REF!</f>
        <v>376</v>
      </c>
      <c r="F994" s="41">
        <f>#REF!</f>
        <v>315.83797862399996</v>
      </c>
      <c r="G994" s="42">
        <f>SUM(H994:K994)</f>
        <v>376</v>
      </c>
      <c r="H994" s="42">
        <f>#REF!</f>
        <v>282</v>
      </c>
      <c r="I994" s="42">
        <f>#REF!</f>
        <v>94</v>
      </c>
      <c r="J994" s="42">
        <f>#REF!</f>
        <v>0</v>
      </c>
      <c r="K994" s="42">
        <f>#REF!</f>
        <v>0</v>
      </c>
      <c r="L994" s="41">
        <f>SUM(M994:P994)</f>
        <v>315.83797862399996</v>
      </c>
      <c r="M994" s="41">
        <f>#REF!</f>
        <v>236.87848396799998</v>
      </c>
      <c r="N994" s="41">
        <f>#REF!</f>
        <v>78.95949465599999</v>
      </c>
      <c r="O994" s="41">
        <f>#REF!</f>
        <v>0</v>
      </c>
      <c r="P994" s="41">
        <f>#REF!</f>
        <v>0</v>
      </c>
      <c r="Q994" s="17">
        <f t="shared" si="273"/>
        <v>0</v>
      </c>
      <c r="R994" s="17">
        <f t="shared" si="274"/>
        <v>0</v>
      </c>
    </row>
    <row r="995" spans="2:18" s="18" customFormat="1" ht="15" customHeight="1" x14ac:dyDescent="0.25">
      <c r="B995" s="154"/>
      <c r="C995" s="34" t="s">
        <v>46</v>
      </c>
      <c r="D995" s="20" t="s">
        <v>34</v>
      </c>
      <c r="E995" s="57">
        <f>#REF!</f>
        <v>200</v>
      </c>
      <c r="F995" s="41">
        <f>#REF!</f>
        <v>159.998976</v>
      </c>
      <c r="G995" s="42">
        <f t="shared" ref="G995:G1001" si="279">SUM(H995:K995)</f>
        <v>200</v>
      </c>
      <c r="H995" s="42">
        <f>#REF!</f>
        <v>150</v>
      </c>
      <c r="I995" s="42">
        <f>#REF!</f>
        <v>50</v>
      </c>
      <c r="J995" s="42">
        <f>#REF!</f>
        <v>0</v>
      </c>
      <c r="K995" s="42">
        <f>#REF!</f>
        <v>0</v>
      </c>
      <c r="L995" s="41">
        <f t="shared" ref="L995:L1001" si="280">SUM(M995:P995)</f>
        <v>159.998976</v>
      </c>
      <c r="M995" s="41">
        <f>#REF!</f>
        <v>119.99923199999999</v>
      </c>
      <c r="N995" s="41">
        <f>#REF!</f>
        <v>39.999744</v>
      </c>
      <c r="O995" s="41">
        <f>#REF!</f>
        <v>0</v>
      </c>
      <c r="P995" s="41">
        <f>#REF!</f>
        <v>0</v>
      </c>
      <c r="Q995" s="17">
        <f t="shared" si="273"/>
        <v>0</v>
      </c>
      <c r="R995" s="17">
        <f t="shared" si="274"/>
        <v>0</v>
      </c>
    </row>
    <row r="996" spans="2:18" s="18" customFormat="1" ht="15" customHeight="1" x14ac:dyDescent="0.25">
      <c r="B996" s="154"/>
      <c r="C996" s="25" t="s">
        <v>47</v>
      </c>
      <c r="D996" s="26" t="s">
        <v>34</v>
      </c>
      <c r="E996" s="55">
        <f>'[1]ПМО взр'!BG$1089</f>
        <v>2772</v>
      </c>
      <c r="F996" s="30">
        <f>'[1]ПМО взр'!NZ$1089</f>
        <v>9618.8900000000031</v>
      </c>
      <c r="G996" s="44">
        <f>SUM(H996:K996)</f>
        <v>2772</v>
      </c>
      <c r="H996" s="44">
        <f>'[1]ПМО взр'!N$1089</f>
        <v>644</v>
      </c>
      <c r="I996" s="44">
        <f>'[1]ПМО взр'!Z$1089</f>
        <v>696</v>
      </c>
      <c r="J996" s="44">
        <f>'[1]ПМО взр'!AL$1089</f>
        <v>948</v>
      </c>
      <c r="K996" s="44">
        <f>'[1]ПМО взр'!BD$1089</f>
        <v>484</v>
      </c>
      <c r="L996" s="30">
        <f>SUM(M996:P996)</f>
        <v>9618.8899999999976</v>
      </c>
      <c r="M996" s="30">
        <f>'[1]ПМО взр'!FI$1089</f>
        <v>2231.3979999999974</v>
      </c>
      <c r="N996" s="30">
        <f>'[1]ПМО взр'!HQ$1089</f>
        <v>2419.1759999999999</v>
      </c>
      <c r="O996" s="30">
        <f>'[1]ПМО взр'!JY$1089</f>
        <v>3290.0640000000003</v>
      </c>
      <c r="P996" s="30">
        <f>'[1]ПМО взр'!NK$1089</f>
        <v>1678.252</v>
      </c>
      <c r="Q996" s="17">
        <f t="shared" si="273"/>
        <v>0</v>
      </c>
      <c r="R996" s="17">
        <f t="shared" si="274"/>
        <v>0</v>
      </c>
    </row>
    <row r="997" spans="2:18" s="18" customFormat="1" ht="15" customHeight="1" x14ac:dyDescent="0.25">
      <c r="B997" s="154"/>
      <c r="C997" s="25" t="s">
        <v>48</v>
      </c>
      <c r="D997" s="26" t="s">
        <v>34</v>
      </c>
      <c r="E997" s="55">
        <f>'[1]Проф.МО дети  '!V$427</f>
        <v>4242</v>
      </c>
      <c r="F997" s="30">
        <f>'[1]Проф.МО дети  '!EF$427</f>
        <v>18485.06732865451</v>
      </c>
      <c r="G997" s="44">
        <f t="shared" si="279"/>
        <v>4242</v>
      </c>
      <c r="H997" s="44">
        <f>'[1]Проф.МО дети  '!G$427</f>
        <v>809</v>
      </c>
      <c r="I997" s="44">
        <f>'[1]Проф.МО дети  '!K$427</f>
        <v>1260</v>
      </c>
      <c r="J997" s="44">
        <f>'[1]Проф.МО дети  '!O$427</f>
        <v>1070</v>
      </c>
      <c r="K997" s="44">
        <f>'[1]Проф.МО дети  '!U$427</f>
        <v>1103</v>
      </c>
      <c r="L997" s="30">
        <f t="shared" si="280"/>
        <v>18485.06732865451</v>
      </c>
      <c r="M997" s="30">
        <f>'[1]Проф.МО дети  '!BI$427</f>
        <v>3055.2117868607929</v>
      </c>
      <c r="N997" s="30">
        <f>'[1]Проф.МО дети  '!CC$427</f>
        <v>5234.3586866831029</v>
      </c>
      <c r="O997" s="30">
        <f>'[1]Проф.МО дети  '!CW$427</f>
        <v>4897.3892131169532</v>
      </c>
      <c r="P997" s="30">
        <f>'[1]Проф.МО дети  '!EA$427</f>
        <v>5298.1076419936617</v>
      </c>
      <c r="Q997" s="17">
        <f t="shared" si="273"/>
        <v>0</v>
      </c>
      <c r="R997" s="17">
        <f t="shared" si="274"/>
        <v>0</v>
      </c>
    </row>
    <row r="998" spans="2:18" s="18" customFormat="1" ht="15" customHeight="1" x14ac:dyDescent="0.25">
      <c r="B998" s="154"/>
      <c r="C998" s="25" t="s">
        <v>49</v>
      </c>
      <c r="D998" s="26" t="s">
        <v>34</v>
      </c>
      <c r="E998" s="55">
        <f>'[1]ДДС ТЖС'!V$99</f>
        <v>50</v>
      </c>
      <c r="F998" s="30">
        <f>'[1]ДДС ТЖС'!EH$99</f>
        <v>559.53907848000006</v>
      </c>
      <c r="G998" s="44">
        <f t="shared" si="279"/>
        <v>50</v>
      </c>
      <c r="H998" s="44">
        <f>'[1]ДДС ТЖС'!G$99</f>
        <v>7</v>
      </c>
      <c r="I998" s="44">
        <f>'[1]ДДС ТЖС'!K$99</f>
        <v>43</v>
      </c>
      <c r="J998" s="44">
        <f>'[1]ДДС ТЖС'!O$99</f>
        <v>0</v>
      </c>
      <c r="K998" s="44">
        <f>'[1]ДДС ТЖС'!U$99</f>
        <v>0</v>
      </c>
      <c r="L998" s="30">
        <f t="shared" si="280"/>
        <v>559.53907848000006</v>
      </c>
      <c r="M998" s="30">
        <f>'[1]ДДС ТЖС'!BK$99</f>
        <v>67.605363467200007</v>
      </c>
      <c r="N998" s="30">
        <f>'[1]ДДС ТЖС'!CE$99</f>
        <v>491.93371501280001</v>
      </c>
      <c r="O998" s="30">
        <f>'[1]ДДС ТЖС'!CY$99</f>
        <v>0</v>
      </c>
      <c r="P998" s="30">
        <f>'[1]ДДС ТЖС'!EC$99</f>
        <v>0</v>
      </c>
      <c r="Q998" s="17">
        <f t="shared" si="273"/>
        <v>0</v>
      </c>
      <c r="R998" s="17">
        <f t="shared" si="274"/>
        <v>0</v>
      </c>
    </row>
    <row r="999" spans="2:18" s="18" customFormat="1" ht="15" customHeight="1" x14ac:dyDescent="0.25">
      <c r="B999" s="154"/>
      <c r="C999" s="25" t="s">
        <v>50</v>
      </c>
      <c r="D999" s="26" t="s">
        <v>34</v>
      </c>
      <c r="E999" s="55">
        <f>'[1]ДДС опека'!V$98</f>
        <v>135</v>
      </c>
      <c r="F999" s="30">
        <f>'[1]ДДС опека'!EJ$98</f>
        <v>1657.1177422960002</v>
      </c>
      <c r="G999" s="44">
        <f t="shared" si="279"/>
        <v>135</v>
      </c>
      <c r="H999" s="44">
        <f>'[1]ДДС опека'!G$98</f>
        <v>17</v>
      </c>
      <c r="I999" s="44">
        <f>'[1]ДДС опека'!K$98</f>
        <v>118</v>
      </c>
      <c r="J999" s="44">
        <f>'[1]ДДС опека'!O$98</f>
        <v>0</v>
      </c>
      <c r="K999" s="44">
        <f>'[1]ДДС опека'!U$98</f>
        <v>0</v>
      </c>
      <c r="L999" s="30">
        <f t="shared" si="280"/>
        <v>1657.1177422960002</v>
      </c>
      <c r="M999" s="30">
        <f>'[1]ДДС опека'!BK$98</f>
        <v>197.14694556320003</v>
      </c>
      <c r="N999" s="30">
        <f>'[1]ДДС опека'!CE$98</f>
        <v>1459.9707967328002</v>
      </c>
      <c r="O999" s="30">
        <f>'[1]ДДС опека'!CY$98</f>
        <v>0</v>
      </c>
      <c r="P999" s="30">
        <f>'[1]ДДС опека'!EC$98</f>
        <v>0</v>
      </c>
      <c r="Q999" s="17">
        <f t="shared" si="273"/>
        <v>0</v>
      </c>
      <c r="R999" s="17">
        <f t="shared" si="274"/>
        <v>0</v>
      </c>
    </row>
    <row r="1000" spans="2:18" s="18" customFormat="1" ht="15" customHeight="1" x14ac:dyDescent="0.25">
      <c r="B1000" s="154"/>
      <c r="C1000" s="25" t="s">
        <v>51</v>
      </c>
      <c r="D1000" s="26" t="s">
        <v>34</v>
      </c>
      <c r="E1000" s="55">
        <f>'[1]ДВН1Этап новый '!BG$902</f>
        <v>4668</v>
      </c>
      <c r="F1000" s="30">
        <f>'[1]ДВН1Этап новый '!OB$902</f>
        <v>22559.524992675593</v>
      </c>
      <c r="G1000" s="44">
        <f>SUM(H1000:K1000)</f>
        <v>4668</v>
      </c>
      <c r="H1000" s="44">
        <f>'[1]ДВН1Этап новый '!N$902</f>
        <v>1090</v>
      </c>
      <c r="I1000" s="44">
        <f>'[1]ДВН1Этап новый '!Z$902</f>
        <v>2079</v>
      </c>
      <c r="J1000" s="44">
        <f>'[1]ДВН1Этап новый '!AL$902</f>
        <v>1499</v>
      </c>
      <c r="K1000" s="44">
        <f>'[1]ДВН1Этап новый '!BD$902</f>
        <v>0</v>
      </c>
      <c r="L1000" s="30">
        <f t="shared" si="280"/>
        <v>22559.524992675593</v>
      </c>
      <c r="M1000" s="30">
        <f>'[1]ДВН1Этап новый '!FK$902</f>
        <v>5322.5955136006023</v>
      </c>
      <c r="N1000" s="30">
        <f>'[1]ДВН1Этап новый '!HS$902</f>
        <v>10297.308015256993</v>
      </c>
      <c r="O1000" s="30">
        <f>'[1]ДВН1Этап новый '!KA$902</f>
        <v>6939.6214638179981</v>
      </c>
      <c r="P1000" s="30">
        <f>'[1]ДВН1Этап новый '!NM$902</f>
        <v>0</v>
      </c>
      <c r="Q1000" s="17">
        <f t="shared" si="273"/>
        <v>0</v>
      </c>
      <c r="R1000" s="17">
        <f t="shared" si="274"/>
        <v>0</v>
      </c>
    </row>
    <row r="1001" spans="2:18" s="18" customFormat="1" ht="15" customHeight="1" x14ac:dyDescent="0.25">
      <c r="B1001" s="154"/>
      <c r="C1001" s="25" t="s">
        <v>52</v>
      </c>
      <c r="D1001" s="26" t="s">
        <v>34</v>
      </c>
      <c r="E1001" s="55">
        <f>'[1]ДВН2 этап'!BG$908</f>
        <v>946</v>
      </c>
      <c r="F1001" s="30">
        <f>'[1]ДВН2 этап'!NP$908</f>
        <v>5455.979870608202</v>
      </c>
      <c r="G1001" s="44">
        <f t="shared" si="279"/>
        <v>946</v>
      </c>
      <c r="H1001" s="44">
        <f>'[1]ДВН2 этап'!N$908</f>
        <v>287</v>
      </c>
      <c r="I1001" s="44">
        <f>'[1]ДВН2 этап'!Z$908</f>
        <v>507</v>
      </c>
      <c r="J1001" s="44">
        <f>'[1]ДВН2 этап'!AL$908</f>
        <v>152</v>
      </c>
      <c r="K1001" s="44">
        <f>'[1]ДВН2 этап'!BD$908</f>
        <v>0</v>
      </c>
      <c r="L1001" s="30">
        <f t="shared" si="280"/>
        <v>5455.9798706082001</v>
      </c>
      <c r="M1001" s="30">
        <f>'[1]ДВН2 этап'!EY$908</f>
        <v>1726.3963443760008</v>
      </c>
      <c r="N1001" s="30">
        <f>'[1]ДВН2 этап'!HG$908</f>
        <v>2464.3108540441995</v>
      </c>
      <c r="O1001" s="30">
        <f>'[1]ДВН2 этап'!JO$908</f>
        <v>1265.2726721880003</v>
      </c>
      <c r="P1001" s="30">
        <f>'[1]ДВН2 этап'!NA$908</f>
        <v>0</v>
      </c>
      <c r="Q1001" s="17">
        <f t="shared" si="273"/>
        <v>0</v>
      </c>
      <c r="R1001" s="17">
        <f t="shared" si="274"/>
        <v>0</v>
      </c>
    </row>
    <row r="1002" spans="2:18" s="18" customFormat="1" ht="15" customHeight="1" x14ac:dyDescent="0.25">
      <c r="B1002" s="154"/>
      <c r="C1002" s="25" t="s">
        <v>53</v>
      </c>
      <c r="D1002" s="26" t="s">
        <v>34</v>
      </c>
      <c r="E1002" s="55">
        <f>'[1]1 этап угл.дисп.'!BG$141</f>
        <v>1221</v>
      </c>
      <c r="F1002" s="30">
        <f>'[1]1 этап угл.дисп.'!NB$141</f>
        <v>1909.6440000000002</v>
      </c>
      <c r="G1002" s="52">
        <f>H1002+I1002+J1002+K1002</f>
        <v>1221</v>
      </c>
      <c r="H1002" s="44">
        <f>'[1]1 этап угл.дисп.'!N$141</f>
        <v>306</v>
      </c>
      <c r="I1002" s="44">
        <f>'[1]1 этап угл.дисп.'!Z$141</f>
        <v>508</v>
      </c>
      <c r="J1002" s="44">
        <f>'[1]1 этап угл.дисп.'!AL$141</f>
        <v>407</v>
      </c>
      <c r="K1002" s="44">
        <f>'[1]1 этап угл.дисп.'!BD$141</f>
        <v>0</v>
      </c>
      <c r="L1002" s="53">
        <f>M1002+N1002+O1002+P1002</f>
        <v>1909.6440000000002</v>
      </c>
      <c r="M1002" s="30">
        <f>'[1]1 этап угл.дисп.'!EI$141</f>
        <v>478.58400000000006</v>
      </c>
      <c r="N1002" s="30">
        <f>'[1]1 этап угл.дисп.'!GQ$141</f>
        <v>794.51200000000017</v>
      </c>
      <c r="O1002" s="30">
        <f>'[1]1 этап угл.дисп.'!IY$141</f>
        <v>636.54800000000012</v>
      </c>
      <c r="P1002" s="30">
        <f>'[1]1 этап угл.дисп.'!MK$141</f>
        <v>0</v>
      </c>
      <c r="Q1002" s="17">
        <f t="shared" si="273"/>
        <v>0</v>
      </c>
      <c r="R1002" s="17">
        <f t="shared" si="274"/>
        <v>0</v>
      </c>
    </row>
    <row r="1003" spans="2:18" s="18" customFormat="1" ht="15" customHeight="1" x14ac:dyDescent="0.25">
      <c r="B1003" s="154"/>
      <c r="C1003" s="25" t="s">
        <v>54</v>
      </c>
      <c r="D1003" s="26" t="s">
        <v>34</v>
      </c>
      <c r="E1003" s="55">
        <f>'[1]2 этап угл.дисп.'!U$129</f>
        <v>133</v>
      </c>
      <c r="F1003" s="30">
        <f>'[1]2 этап угл.дисп.'!DV$129</f>
        <v>937.51120034880023</v>
      </c>
      <c r="G1003" s="44">
        <f>H1003+I1003+J1003+K1003</f>
        <v>133</v>
      </c>
      <c r="H1003" s="44">
        <f>'[1]2 этап угл.дисп.'!F$129</f>
        <v>31</v>
      </c>
      <c r="I1003" s="44">
        <f>'[1]2 этап угл.дисп.'!J$129</f>
        <v>43</v>
      </c>
      <c r="J1003" s="44">
        <f>'[1]2 этап угл.дисп.'!N$129</f>
        <v>44</v>
      </c>
      <c r="K1003" s="44">
        <f>'[1]2 этап угл.дисп.'!T$129</f>
        <v>15</v>
      </c>
      <c r="L1003" s="30">
        <f>M1003+N1003+O1003+P1003</f>
        <v>937.5112003488</v>
      </c>
      <c r="M1003" s="30">
        <f>'[1]2 этап угл.дисп.'!AY$129</f>
        <v>218.51764820160003</v>
      </c>
      <c r="N1003" s="30">
        <f>'[1]2 этап угл.дисп.'!BS$129</f>
        <v>303.10512492480007</v>
      </c>
      <c r="O1003" s="30">
        <f>'[1]2 этап угл.дисп.'!CM$129</f>
        <v>310.15408131840002</v>
      </c>
      <c r="P1003" s="30">
        <f>'[1]2 этап угл.дисп.'!DQ$129</f>
        <v>105.73434590399999</v>
      </c>
      <c r="Q1003" s="17">
        <f t="shared" si="273"/>
        <v>0</v>
      </c>
      <c r="R1003" s="17">
        <f t="shared" si="274"/>
        <v>0</v>
      </c>
    </row>
    <row r="1004" spans="2:18" s="18" customFormat="1" ht="15" customHeight="1" x14ac:dyDescent="0.25">
      <c r="B1004" s="154"/>
      <c r="C1004" s="25" t="s">
        <v>55</v>
      </c>
      <c r="D1004" s="26" t="s">
        <v>34</v>
      </c>
      <c r="E1004" s="55">
        <f>'[1]1 этап репрод здоровья'!$BG$905</f>
        <v>2152</v>
      </c>
      <c r="F1004" s="30">
        <f>'[1]1 этап репрод здоровья'!$MR$905</f>
        <v>7397.3199999999988</v>
      </c>
      <c r="G1004" s="44">
        <f>H1004+I1004+J1004+K1004</f>
        <v>2152</v>
      </c>
      <c r="H1004" s="44">
        <f>'[1]1 этап репрод здоровья'!$N$905</f>
        <v>0</v>
      </c>
      <c r="I1004" s="44">
        <f>'[1]1 этап репрод здоровья'!$Z$905</f>
        <v>0</v>
      </c>
      <c r="J1004" s="44">
        <f>'[1]1 этап репрод здоровья'!$AL$905</f>
        <v>905</v>
      </c>
      <c r="K1004" s="44">
        <f>'[1]1 этап репрод здоровья'!$BD$905</f>
        <v>1247</v>
      </c>
      <c r="L1004" s="30">
        <f>M1004+N1004+O1004+P1004</f>
        <v>7397.3200000000015</v>
      </c>
      <c r="M1004" s="30">
        <f>'[1]1 этап репрод здоровья'!$EA$905</f>
        <v>0</v>
      </c>
      <c r="N1004" s="30">
        <f>'[1]1 этап репрод здоровья'!$GI$905</f>
        <v>0</v>
      </c>
      <c r="O1004" s="30">
        <f>'[1]1 этап репрод здоровья'!$IQ$905</f>
        <v>2898.2400000000002</v>
      </c>
      <c r="P1004" s="30">
        <f>'[1]1 этап репрод здоровья'!$MC$905</f>
        <v>4499.0800000000008</v>
      </c>
      <c r="Q1004" s="17">
        <f t="shared" si="273"/>
        <v>0</v>
      </c>
      <c r="R1004" s="17">
        <f t="shared" si="274"/>
        <v>0</v>
      </c>
    </row>
    <row r="1005" spans="2:18" s="18" customFormat="1" ht="15" customHeight="1" x14ac:dyDescent="0.25">
      <c r="B1005" s="154"/>
      <c r="C1005" s="25" t="s">
        <v>56</v>
      </c>
      <c r="D1005" s="26" t="s">
        <v>34</v>
      </c>
      <c r="E1005" s="55">
        <f>'[1]2 этап репрод здоровья'!BG$905</f>
        <v>211</v>
      </c>
      <c r="F1005" s="30">
        <f>'[1]2 этап репрод здоровья'!MR$905</f>
        <v>602.90499999999997</v>
      </c>
      <c r="G1005" s="44">
        <f>H1005+I1005+J1005+K1005</f>
        <v>211</v>
      </c>
      <c r="H1005" s="44">
        <f>'[1]2 этап репрод здоровья'!N$905</f>
        <v>0</v>
      </c>
      <c r="I1005" s="44">
        <f>'[1]2 этап репрод здоровья'!Z$905</f>
        <v>0</v>
      </c>
      <c r="J1005" s="44">
        <f>'[1]2 этап репрод здоровья'!AL$905</f>
        <v>70</v>
      </c>
      <c r="K1005" s="44">
        <f>'[1]2 этап репрод здоровья'!BD$905</f>
        <v>141</v>
      </c>
      <c r="L1005" s="30">
        <f>M1005+N1005+O1005+P1005</f>
        <v>602.90499999999997</v>
      </c>
      <c r="M1005" s="30">
        <f>'[1]2 этап репрод здоровья'!EA$905</f>
        <v>0</v>
      </c>
      <c r="N1005" s="30">
        <f>'[1]2 этап репрод здоровья'!GI$905</f>
        <v>0</v>
      </c>
      <c r="O1005" s="30">
        <f>'[1]2 этап репрод здоровья'!IQ$905</f>
        <v>201.85000000000002</v>
      </c>
      <c r="P1005" s="30">
        <f>'[1]2 этап репрод здоровья'!MC$905</f>
        <v>401.05499999999995</v>
      </c>
      <c r="Q1005" s="17">
        <f t="shared" si="273"/>
        <v>0</v>
      </c>
      <c r="R1005" s="17">
        <f t="shared" si="274"/>
        <v>0</v>
      </c>
    </row>
    <row r="1006" spans="2:18" s="18" customFormat="1" ht="15" customHeight="1" x14ac:dyDescent="0.25">
      <c r="B1006" s="154"/>
      <c r="C1006" s="149" t="s">
        <v>8</v>
      </c>
      <c r="D1006" s="149"/>
      <c r="E1006" s="54">
        <f>E927+E942+E943+E944+E945+E946+E952+E965+E969+E982+E993+E996+E997+E998+E999+E1000+E1001+E1002+E1003+E1004+E1005</f>
        <v>124922</v>
      </c>
      <c r="F1006" s="54">
        <f t="shared" ref="F1006:O1006" si="281">F927+F942+F943+F944+F945+F946+F952+F965+F969+F982+F993+F996+F997+F998+F999+F1000+F1001+F1002+F1003+F1004+F1005</f>
        <v>237566.00863249105</v>
      </c>
      <c r="G1006" s="54">
        <f t="shared" si="281"/>
        <v>124922</v>
      </c>
      <c r="H1006" s="54">
        <f t="shared" si="281"/>
        <v>30069</v>
      </c>
      <c r="I1006" s="54">
        <f t="shared" si="281"/>
        <v>32177</v>
      </c>
      <c r="J1006" s="54">
        <f t="shared" si="281"/>
        <v>31513</v>
      </c>
      <c r="K1006" s="54">
        <f t="shared" si="281"/>
        <v>31163</v>
      </c>
      <c r="L1006" s="54">
        <f t="shared" si="281"/>
        <v>237566.00863249105</v>
      </c>
      <c r="M1006" s="54">
        <f t="shared" si="281"/>
        <v>55354.099879157264</v>
      </c>
      <c r="N1006" s="54">
        <f t="shared" si="281"/>
        <v>65532.758506032951</v>
      </c>
      <c r="O1006" s="54">
        <f t="shared" si="281"/>
        <v>61618.921331030004</v>
      </c>
      <c r="P1006" s="54">
        <f>P927+P942+P943+P944+P945+P946+P952+P965+P969+P982+P993+P996+P997+P998+P999+P1000+P1001+P1002+P1003+P1004+P1005</f>
        <v>55060.228916270826</v>
      </c>
      <c r="Q1006" s="17">
        <f t="shared" si="273"/>
        <v>0</v>
      </c>
      <c r="R1006" s="17">
        <f t="shared" si="274"/>
        <v>0</v>
      </c>
    </row>
    <row r="1007" spans="2:18" s="18" customFormat="1" ht="48.75" customHeight="1" x14ac:dyDescent="0.25">
      <c r="B1007" s="154" t="s">
        <v>90</v>
      </c>
      <c r="C1007" s="25" t="s">
        <v>14</v>
      </c>
      <c r="D1007" s="26" t="s">
        <v>15</v>
      </c>
      <c r="E1007" s="55">
        <f>E1008+E1009+E1010+E1011+E1013+E1014+E1015+E1016+E1017+E1018</f>
        <v>10968</v>
      </c>
      <c r="F1007" s="55">
        <f t="shared" ref="F1007:P1007" si="282">F1008+F1009+F1010+F1011+F1013+F1014+F1015+F1016+F1017+F1018</f>
        <v>32717.887494467395</v>
      </c>
      <c r="G1007" s="55">
        <f t="shared" si="282"/>
        <v>10968</v>
      </c>
      <c r="H1007" s="55">
        <f t="shared" si="282"/>
        <v>2898</v>
      </c>
      <c r="I1007" s="55">
        <f t="shared" si="282"/>
        <v>2859</v>
      </c>
      <c r="J1007" s="55">
        <f t="shared" si="282"/>
        <v>2709</v>
      </c>
      <c r="K1007" s="55">
        <f t="shared" si="282"/>
        <v>2502</v>
      </c>
      <c r="L1007" s="55">
        <f t="shared" si="282"/>
        <v>32717.887494467406</v>
      </c>
      <c r="M1007" s="55">
        <f t="shared" si="282"/>
        <v>8526.5053442154003</v>
      </c>
      <c r="N1007" s="55">
        <f t="shared" si="282"/>
        <v>8529.6002639976014</v>
      </c>
      <c r="O1007" s="55">
        <f t="shared" si="282"/>
        <v>8114.3031576168005</v>
      </c>
      <c r="P1007" s="55">
        <f t="shared" si="282"/>
        <v>7547.4787286376004</v>
      </c>
      <c r="Q1007" s="56">
        <f t="shared" si="273"/>
        <v>0</v>
      </c>
      <c r="R1007" s="56">
        <f t="shared" si="274"/>
        <v>0</v>
      </c>
    </row>
    <row r="1008" spans="2:18" s="18" customFormat="1" ht="15" customHeight="1" x14ac:dyDescent="0.25">
      <c r="B1008" s="154"/>
      <c r="C1008" s="45" t="s">
        <v>16</v>
      </c>
      <c r="D1008" s="20" t="s">
        <v>15</v>
      </c>
      <c r="E1008" s="57">
        <f>#REF!</f>
        <v>1740</v>
      </c>
      <c r="F1008" s="41">
        <f>#REF!</f>
        <v>6045.3048066150004</v>
      </c>
      <c r="G1008" s="42">
        <f>SUM(H1008:K1008)</f>
        <v>1740</v>
      </c>
      <c r="H1008" s="42">
        <f>#REF!</f>
        <v>435</v>
      </c>
      <c r="I1008" s="42">
        <f>#REF!</f>
        <v>435</v>
      </c>
      <c r="J1008" s="42">
        <f>#REF!</f>
        <v>435</v>
      </c>
      <c r="K1008" s="42">
        <f>#REF!</f>
        <v>435</v>
      </c>
      <c r="L1008" s="41">
        <f>SUM(M1008:P1008)</f>
        <v>6045.3048066150004</v>
      </c>
      <c r="M1008" s="41">
        <f>#REF!</f>
        <v>1500.6125640990001</v>
      </c>
      <c r="N1008" s="41">
        <f>#REF!</f>
        <v>1514.897414172</v>
      </c>
      <c r="O1008" s="41">
        <f>#REF!</f>
        <v>1514.897414172</v>
      </c>
      <c r="P1008" s="41">
        <f>#REF!</f>
        <v>1514.897414172</v>
      </c>
      <c r="Q1008" s="17">
        <f t="shared" si="273"/>
        <v>0</v>
      </c>
      <c r="R1008" s="17">
        <f t="shared" si="274"/>
        <v>0</v>
      </c>
    </row>
    <row r="1009" spans="2:18" s="18" customFormat="1" ht="15" customHeight="1" x14ac:dyDescent="0.25">
      <c r="B1009" s="154"/>
      <c r="C1009" s="45" t="s">
        <v>17</v>
      </c>
      <c r="D1009" s="20" t="s">
        <v>15</v>
      </c>
      <c r="E1009" s="57">
        <f>#REF!</f>
        <v>2062</v>
      </c>
      <c r="F1009" s="41">
        <f>#REF!</f>
        <v>4596.252423723</v>
      </c>
      <c r="G1009" s="42">
        <f t="shared" ref="G1009:G1018" si="283">SUM(H1009:K1009)</f>
        <v>2062</v>
      </c>
      <c r="H1009" s="42">
        <f>#REF!</f>
        <v>494</v>
      </c>
      <c r="I1009" s="42">
        <f>#REF!</f>
        <v>516</v>
      </c>
      <c r="J1009" s="42">
        <f>#REF!</f>
        <v>528</v>
      </c>
      <c r="K1009" s="42">
        <f>#REF!</f>
        <v>524</v>
      </c>
      <c r="L1009" s="41">
        <f t="shared" ref="L1009:L1018" si="284">SUM(M1009:P1009)</f>
        <v>4596.2524237230009</v>
      </c>
      <c r="M1009" s="41">
        <f>#REF!</f>
        <v>1099.8997578414001</v>
      </c>
      <c r="N1009" s="41">
        <f>#REF!</f>
        <v>1150.5854436192003</v>
      </c>
      <c r="O1009" s="41">
        <f>#REF!</f>
        <v>1177.3432446336001</v>
      </c>
      <c r="P1009" s="41">
        <f>#REF!</f>
        <v>1168.4239776288</v>
      </c>
      <c r="Q1009" s="17">
        <f t="shared" si="273"/>
        <v>0</v>
      </c>
      <c r="R1009" s="17">
        <f t="shared" si="274"/>
        <v>0</v>
      </c>
    </row>
    <row r="1010" spans="2:18" s="18" customFormat="1" ht="15" customHeight="1" x14ac:dyDescent="0.25">
      <c r="B1010" s="154"/>
      <c r="C1010" s="19" t="s">
        <v>24</v>
      </c>
      <c r="D1010" s="20" t="s">
        <v>15</v>
      </c>
      <c r="E1010" s="57">
        <f>#REF!</f>
        <v>946</v>
      </c>
      <c r="F1010" s="41">
        <f>#REF!</f>
        <v>2672.7942188448001</v>
      </c>
      <c r="G1010" s="42">
        <f t="shared" si="283"/>
        <v>946</v>
      </c>
      <c r="H1010" s="42">
        <f>#REF!</f>
        <v>276</v>
      </c>
      <c r="I1010" s="42">
        <f>#REF!</f>
        <v>276</v>
      </c>
      <c r="J1010" s="42">
        <f>#REF!</f>
        <v>214</v>
      </c>
      <c r="K1010" s="42">
        <f>#REF!</f>
        <v>180</v>
      </c>
      <c r="L1010" s="41">
        <f t="shared" si="284"/>
        <v>2672.7942188447996</v>
      </c>
      <c r="M1010" s="41">
        <f>#REF!</f>
        <v>775.9467330768</v>
      </c>
      <c r="N1010" s="41">
        <f>#REF!</f>
        <v>781.38791951040002</v>
      </c>
      <c r="O1010" s="41">
        <f>#REF!</f>
        <v>605.85874918559989</v>
      </c>
      <c r="P1010" s="41">
        <f>#REF!</f>
        <v>509.60081707199993</v>
      </c>
      <c r="Q1010" s="17">
        <f t="shared" si="273"/>
        <v>0</v>
      </c>
      <c r="R1010" s="17">
        <f t="shared" si="274"/>
        <v>0</v>
      </c>
    </row>
    <row r="1011" spans="2:18" s="18" customFormat="1" ht="39" customHeight="1" x14ac:dyDescent="0.25">
      <c r="B1011" s="154"/>
      <c r="C1011" s="19" t="s">
        <v>19</v>
      </c>
      <c r="D1011" s="20" t="s">
        <v>15</v>
      </c>
      <c r="E1011" s="57">
        <f>#REF!</f>
        <v>912</v>
      </c>
      <c r="F1011" s="41">
        <f>#REF!</f>
        <v>2700.5489950194001</v>
      </c>
      <c r="G1011" s="42">
        <f t="shared" si="283"/>
        <v>912</v>
      </c>
      <c r="H1011" s="42">
        <f>#REF!</f>
        <v>283</v>
      </c>
      <c r="I1011" s="42">
        <f>#REF!</f>
        <v>280</v>
      </c>
      <c r="J1011" s="42">
        <f>#REF!</f>
        <v>222</v>
      </c>
      <c r="K1011" s="42">
        <f>#REF!</f>
        <v>127</v>
      </c>
      <c r="L1011" s="41">
        <f t="shared" si="284"/>
        <v>2700.5489950194001</v>
      </c>
      <c r="M1011" s="41">
        <f>#REF!</f>
        <v>825.22299901860004</v>
      </c>
      <c r="N1011" s="41">
        <f>#REF!</f>
        <v>834.80330505599989</v>
      </c>
      <c r="O1011" s="41">
        <f>#REF!</f>
        <v>661.87976329439994</v>
      </c>
      <c r="P1011" s="41">
        <f>#REF!</f>
        <v>378.6429276504</v>
      </c>
      <c r="Q1011" s="17">
        <f t="shared" si="273"/>
        <v>0</v>
      </c>
      <c r="R1011" s="17">
        <f t="shared" si="274"/>
        <v>0</v>
      </c>
    </row>
    <row r="1012" spans="2:18" s="18" customFormat="1" ht="39" customHeight="1" x14ac:dyDescent="0.25">
      <c r="B1012" s="154"/>
      <c r="C1012" s="19" t="s">
        <v>20</v>
      </c>
      <c r="D1012" s="20" t="s">
        <v>15</v>
      </c>
      <c r="E1012" s="57"/>
      <c r="F1012" s="41"/>
      <c r="G1012" s="42"/>
      <c r="H1012" s="42"/>
      <c r="I1012" s="42"/>
      <c r="J1012" s="42"/>
      <c r="K1012" s="42"/>
      <c r="L1012" s="41"/>
      <c r="M1012" s="41"/>
      <c r="N1012" s="41"/>
      <c r="O1012" s="41"/>
      <c r="P1012" s="41"/>
      <c r="Q1012" s="17">
        <f t="shared" si="273"/>
        <v>0</v>
      </c>
      <c r="R1012" s="17">
        <f t="shared" si="274"/>
        <v>0</v>
      </c>
    </row>
    <row r="1013" spans="2:18" s="18" customFormat="1" ht="15" customHeight="1" x14ac:dyDescent="0.25">
      <c r="B1013" s="154"/>
      <c r="C1013" s="19" t="s">
        <v>21</v>
      </c>
      <c r="D1013" s="20" t="s">
        <v>15</v>
      </c>
      <c r="E1013" s="57">
        <f>#REF!</f>
        <v>1001</v>
      </c>
      <c r="F1013" s="41">
        <f>#REF!</f>
        <v>2624.3217211079996</v>
      </c>
      <c r="G1013" s="42">
        <f t="shared" si="283"/>
        <v>1001</v>
      </c>
      <c r="H1013" s="42">
        <f>#REF!</f>
        <v>291</v>
      </c>
      <c r="I1013" s="42">
        <f>#REF!</f>
        <v>274</v>
      </c>
      <c r="J1013" s="42">
        <f>#REF!</f>
        <v>207</v>
      </c>
      <c r="K1013" s="42">
        <f>#REF!</f>
        <v>229</v>
      </c>
      <c r="L1013" s="41">
        <f t="shared" si="284"/>
        <v>2624.3217211079996</v>
      </c>
      <c r="M1013" s="41">
        <f>#REF!</f>
        <v>756.53701546799982</v>
      </c>
      <c r="N1013" s="41">
        <f>#REF!</f>
        <v>720.80705541600003</v>
      </c>
      <c r="O1013" s="41">
        <f>#REF!</f>
        <v>544.55131558799997</v>
      </c>
      <c r="P1013" s="41">
        <f>#REF!</f>
        <v>602.42633463599986</v>
      </c>
      <c r="Q1013" s="17">
        <f t="shared" si="273"/>
        <v>0</v>
      </c>
      <c r="R1013" s="17">
        <f t="shared" si="274"/>
        <v>0</v>
      </c>
    </row>
    <row r="1014" spans="2:18" s="18" customFormat="1" ht="34.5" customHeight="1" x14ac:dyDescent="0.25">
      <c r="B1014" s="154"/>
      <c r="C1014" s="19" t="s">
        <v>18</v>
      </c>
      <c r="D1014" s="20" t="s">
        <v>15</v>
      </c>
      <c r="E1014" s="57">
        <f>#REF!</f>
        <v>493</v>
      </c>
      <c r="F1014" s="41">
        <f>#REF!</f>
        <v>1098.8441473086002</v>
      </c>
      <c r="G1014" s="42">
        <f t="shared" si="283"/>
        <v>493</v>
      </c>
      <c r="H1014" s="42">
        <f>#REF!</f>
        <v>142</v>
      </c>
      <c r="I1014" s="42">
        <f>#REF!</f>
        <v>134</v>
      </c>
      <c r="J1014" s="42">
        <f>#REF!</f>
        <v>115</v>
      </c>
      <c r="K1014" s="42">
        <f>#REF!</f>
        <v>102</v>
      </c>
      <c r="L1014" s="41">
        <f t="shared" si="284"/>
        <v>1098.8441473086</v>
      </c>
      <c r="M1014" s="41">
        <f>#REF!</f>
        <v>316.17846763739999</v>
      </c>
      <c r="N1014" s="41">
        <f>#REF!</f>
        <v>298.79544466080006</v>
      </c>
      <c r="O1014" s="41">
        <f>#REF!</f>
        <v>256.42892638799998</v>
      </c>
      <c r="P1014" s="41">
        <f>#REF!</f>
        <v>227.44130862240002</v>
      </c>
      <c r="Q1014" s="17">
        <f t="shared" si="273"/>
        <v>0</v>
      </c>
      <c r="R1014" s="17">
        <f t="shared" si="274"/>
        <v>0</v>
      </c>
    </row>
    <row r="1015" spans="2:18" s="18" customFormat="1" ht="28.5" customHeight="1" x14ac:dyDescent="0.25">
      <c r="B1015" s="154"/>
      <c r="C1015" s="19" t="s">
        <v>22</v>
      </c>
      <c r="D1015" s="20" t="s">
        <v>15</v>
      </c>
      <c r="E1015" s="57">
        <f>#REF!</f>
        <v>1673</v>
      </c>
      <c r="F1015" s="41">
        <f>#REF!</f>
        <v>7300.4883580124988</v>
      </c>
      <c r="G1015" s="42">
        <f t="shared" si="283"/>
        <v>1673</v>
      </c>
      <c r="H1015" s="42">
        <f>#REF!</f>
        <v>413</v>
      </c>
      <c r="I1015" s="42">
        <f>#REF!</f>
        <v>420</v>
      </c>
      <c r="J1015" s="42">
        <f>#REF!</f>
        <v>420</v>
      </c>
      <c r="K1015" s="42">
        <f>#REF!</f>
        <v>420</v>
      </c>
      <c r="L1015" s="41">
        <f t="shared" si="284"/>
        <v>7300.4883580125006</v>
      </c>
      <c r="M1015" s="41">
        <f>#REF!</f>
        <v>1776.0547216125003</v>
      </c>
      <c r="N1015" s="41">
        <f>#REF!</f>
        <v>1841.4778788000001</v>
      </c>
      <c r="O1015" s="41">
        <f>#REF!</f>
        <v>1841.4778788000001</v>
      </c>
      <c r="P1015" s="41">
        <f>#REF!</f>
        <v>1841.4778788000001</v>
      </c>
      <c r="Q1015" s="17">
        <f t="shared" si="273"/>
        <v>0</v>
      </c>
      <c r="R1015" s="17">
        <f t="shared" si="274"/>
        <v>0</v>
      </c>
    </row>
    <row r="1016" spans="2:18" s="18" customFormat="1" ht="15" customHeight="1" x14ac:dyDescent="0.25">
      <c r="B1016" s="154"/>
      <c r="C1016" s="19" t="s">
        <v>26</v>
      </c>
      <c r="D1016" s="20" t="s">
        <v>15</v>
      </c>
      <c r="E1016" s="57">
        <f>#REF!</f>
        <v>957</v>
      </c>
      <c r="F1016" s="41">
        <f>#REF!</f>
        <v>2675.0566221767999</v>
      </c>
      <c r="G1016" s="42">
        <f t="shared" si="283"/>
        <v>957</v>
      </c>
      <c r="H1016" s="42">
        <f>#REF!</f>
        <v>262</v>
      </c>
      <c r="I1016" s="42">
        <f>#REF!</f>
        <v>216</v>
      </c>
      <c r="J1016" s="42">
        <f>#REF!</f>
        <v>264</v>
      </c>
      <c r="K1016" s="42">
        <f>#REF!</f>
        <v>215</v>
      </c>
      <c r="L1016" s="41">
        <f t="shared" si="284"/>
        <v>2675.0566221768008</v>
      </c>
      <c r="M1016" s="41">
        <f>#REF!</f>
        <v>724.84385910480012</v>
      </c>
      <c r="N1016" s="41">
        <f>#REF!</f>
        <v>606.10929039360008</v>
      </c>
      <c r="O1016" s="41">
        <f>#REF!</f>
        <v>740.80024381440012</v>
      </c>
      <c r="P1016" s="41">
        <f>#REF!</f>
        <v>603.30322886400006</v>
      </c>
      <c r="Q1016" s="17">
        <f t="shared" si="273"/>
        <v>0</v>
      </c>
      <c r="R1016" s="17">
        <f t="shared" si="274"/>
        <v>0</v>
      </c>
    </row>
    <row r="1017" spans="2:18" s="18" customFormat="1" ht="15" customHeight="1" x14ac:dyDescent="0.25">
      <c r="B1017" s="154"/>
      <c r="C1017" s="19" t="s">
        <v>25</v>
      </c>
      <c r="D1017" s="20" t="s">
        <v>15</v>
      </c>
      <c r="E1017" s="57">
        <f>#REF!</f>
        <v>682</v>
      </c>
      <c r="F1017" s="41">
        <f>#REF!</f>
        <v>1513.4758146057</v>
      </c>
      <c r="G1017" s="42">
        <f t="shared" si="283"/>
        <v>682</v>
      </c>
      <c r="H1017" s="42">
        <f>#REF!</f>
        <v>181</v>
      </c>
      <c r="I1017" s="42">
        <f>#REF!</f>
        <v>183</v>
      </c>
      <c r="J1017" s="42">
        <f>#REF!</f>
        <v>180</v>
      </c>
      <c r="K1017" s="42">
        <f>#REF!</f>
        <v>138</v>
      </c>
      <c r="L1017" s="41">
        <f t="shared" si="284"/>
        <v>1513.4758146057002</v>
      </c>
      <c r="M1017" s="41">
        <f>#REF!</f>
        <v>396.33762225449999</v>
      </c>
      <c r="N1017" s="41">
        <f>#REF!</f>
        <v>408.05646546960003</v>
      </c>
      <c r="O1017" s="41">
        <f>#REF!</f>
        <v>401.36701521600003</v>
      </c>
      <c r="P1017" s="41">
        <f>#REF!</f>
        <v>307.71471166560002</v>
      </c>
      <c r="Q1017" s="17">
        <f t="shared" si="273"/>
        <v>0</v>
      </c>
      <c r="R1017" s="17">
        <f t="shared" si="274"/>
        <v>0</v>
      </c>
    </row>
    <row r="1018" spans="2:18" s="18" customFormat="1" ht="15" customHeight="1" x14ac:dyDescent="0.25">
      <c r="B1018" s="154"/>
      <c r="C1018" s="19" t="s">
        <v>23</v>
      </c>
      <c r="D1018" s="20" t="s">
        <v>15</v>
      </c>
      <c r="E1018" s="57">
        <f>#REF!</f>
        <v>502</v>
      </c>
      <c r="F1018" s="41">
        <f>#REF!</f>
        <v>1490.8003870535999</v>
      </c>
      <c r="G1018" s="42">
        <f t="shared" si="283"/>
        <v>502</v>
      </c>
      <c r="H1018" s="42">
        <f>#REF!</f>
        <v>121</v>
      </c>
      <c r="I1018" s="42">
        <f>#REF!</f>
        <v>125</v>
      </c>
      <c r="J1018" s="42">
        <f>#REF!</f>
        <v>124</v>
      </c>
      <c r="K1018" s="42">
        <f>#REF!</f>
        <v>132</v>
      </c>
      <c r="L1018" s="41">
        <f t="shared" si="284"/>
        <v>1490.8003870535999</v>
      </c>
      <c r="M1018" s="41">
        <f>#REF!</f>
        <v>354.87160410239994</v>
      </c>
      <c r="N1018" s="41">
        <f>#REF!</f>
        <v>372.68004689999998</v>
      </c>
      <c r="O1018" s="41">
        <f>#REF!</f>
        <v>369.69860652479997</v>
      </c>
      <c r="P1018" s="41">
        <f>#REF!</f>
        <v>393.55012952639993</v>
      </c>
      <c r="Q1018" s="17">
        <f t="shared" si="273"/>
        <v>0</v>
      </c>
      <c r="R1018" s="17">
        <f t="shared" si="274"/>
        <v>0</v>
      </c>
    </row>
    <row r="1019" spans="2:18" s="18" customFormat="1" ht="15" customHeight="1" x14ac:dyDescent="0.25">
      <c r="B1019" s="154"/>
      <c r="C1019" s="25" t="s">
        <v>30</v>
      </c>
      <c r="D1019" s="26" t="s">
        <v>15</v>
      </c>
      <c r="E1019" s="55">
        <f>#REF!</f>
        <v>611</v>
      </c>
      <c r="F1019" s="30">
        <f>#REF!</f>
        <v>2010.193675776</v>
      </c>
      <c r="G1019" s="64">
        <f>H1019+I1019+J1019+K1019</f>
        <v>611</v>
      </c>
      <c r="H1019" s="44">
        <f>#REF!</f>
        <v>152</v>
      </c>
      <c r="I1019" s="44">
        <f>#REF!</f>
        <v>153</v>
      </c>
      <c r="J1019" s="44">
        <f>#REF!</f>
        <v>153</v>
      </c>
      <c r="K1019" s="44">
        <f>#REF!</f>
        <v>153</v>
      </c>
      <c r="L1019" s="30">
        <f>M1019+N1019+O1019+P1019</f>
        <v>2010.1936757760002</v>
      </c>
      <c r="M1019" s="30">
        <f>#REF!</f>
        <v>500.08091443199999</v>
      </c>
      <c r="N1019" s="30">
        <f>#REF!</f>
        <v>503.37092044800005</v>
      </c>
      <c r="O1019" s="30">
        <f>#REF!</f>
        <v>503.37092044800005</v>
      </c>
      <c r="P1019" s="30">
        <f>#REF!</f>
        <v>503.37092044800005</v>
      </c>
      <c r="Q1019" s="17">
        <f t="shared" si="273"/>
        <v>0</v>
      </c>
      <c r="R1019" s="17">
        <f t="shared" si="274"/>
        <v>0</v>
      </c>
    </row>
    <row r="1020" spans="2:18" s="18" customFormat="1" ht="15" customHeight="1" x14ac:dyDescent="0.25">
      <c r="B1020" s="156"/>
      <c r="C1020" s="25" t="s">
        <v>31</v>
      </c>
      <c r="D1020" s="26" t="s">
        <v>32</v>
      </c>
      <c r="E1020" s="55"/>
      <c r="F1020" s="30"/>
      <c r="G1020" s="64"/>
      <c r="H1020" s="44"/>
      <c r="I1020" s="44"/>
      <c r="J1020" s="44"/>
      <c r="K1020" s="44"/>
      <c r="L1020" s="30"/>
      <c r="M1020" s="30"/>
      <c r="N1020" s="30"/>
      <c r="O1020" s="30"/>
      <c r="P1020" s="30"/>
      <c r="Q1020" s="17">
        <f t="shared" si="273"/>
        <v>0</v>
      </c>
      <c r="R1020" s="17">
        <f t="shared" si="274"/>
        <v>0</v>
      </c>
    </row>
    <row r="1021" spans="2:18" s="18" customFormat="1" ht="15" customHeight="1" x14ac:dyDescent="0.25">
      <c r="B1021" s="154"/>
      <c r="C1021" s="25" t="s">
        <v>33</v>
      </c>
      <c r="D1021" s="26" t="s">
        <v>34</v>
      </c>
      <c r="E1021" s="55">
        <f>SUM(E1022:E1024)</f>
        <v>4600</v>
      </c>
      <c r="F1021" s="55">
        <f t="shared" ref="F1021:P1021" si="285">SUM(F1022:F1024)</f>
        <v>7158.6463097437609</v>
      </c>
      <c r="G1021" s="55">
        <f t="shared" si="285"/>
        <v>4600</v>
      </c>
      <c r="H1021" s="55">
        <f t="shared" si="285"/>
        <v>1151</v>
      </c>
      <c r="I1021" s="55">
        <f t="shared" si="285"/>
        <v>1403</v>
      </c>
      <c r="J1021" s="55">
        <f t="shared" si="285"/>
        <v>1024</v>
      </c>
      <c r="K1021" s="55">
        <f t="shared" si="285"/>
        <v>1022</v>
      </c>
      <c r="L1021" s="55">
        <f t="shared" si="285"/>
        <v>7158.6463097437609</v>
      </c>
      <c r="M1021" s="55">
        <f t="shared" si="285"/>
        <v>1791.3761178488242</v>
      </c>
      <c r="N1021" s="55">
        <f t="shared" si="285"/>
        <v>2100.4013152324283</v>
      </c>
      <c r="O1021" s="55">
        <f t="shared" si="285"/>
        <v>1634.4194985860563</v>
      </c>
      <c r="P1021" s="55">
        <f t="shared" si="285"/>
        <v>1632.4493780764524</v>
      </c>
      <c r="Q1021" s="17">
        <f t="shared" si="273"/>
        <v>0</v>
      </c>
      <c r="R1021" s="17">
        <f t="shared" si="274"/>
        <v>0</v>
      </c>
    </row>
    <row r="1022" spans="2:18" s="18" customFormat="1" ht="15" customHeight="1" x14ac:dyDescent="0.25">
      <c r="B1022" s="154"/>
      <c r="C1022" s="31" t="s">
        <v>17</v>
      </c>
      <c r="D1022" s="20" t="s">
        <v>34</v>
      </c>
      <c r="E1022" s="57">
        <f>#REF!</f>
        <v>2160</v>
      </c>
      <c r="F1022" s="41">
        <f>#REF!</f>
        <v>2652.95586419136</v>
      </c>
      <c r="G1022" s="42">
        <f>SUM(H1022:K1022)</f>
        <v>2160</v>
      </c>
      <c r="H1022" s="42">
        <f>#REF!</f>
        <v>540</v>
      </c>
      <c r="I1022" s="42">
        <f>#REF!</f>
        <v>793</v>
      </c>
      <c r="J1022" s="42">
        <f>#REF!</f>
        <v>415</v>
      </c>
      <c r="K1022" s="42">
        <f>#REF!</f>
        <v>412</v>
      </c>
      <c r="L1022" s="41">
        <f>SUM(M1022:P1022)</f>
        <v>2652.95586419136</v>
      </c>
      <c r="M1022" s="41">
        <f>#REF!</f>
        <v>663.23896604783999</v>
      </c>
      <c r="N1022" s="41">
        <f>#REF!</f>
        <v>973.97870384432804</v>
      </c>
      <c r="O1022" s="41">
        <f>#REF!</f>
        <v>509.71142761084002</v>
      </c>
      <c r="P1022" s="41">
        <f>#REF!</f>
        <v>506.02676668835204</v>
      </c>
      <c r="Q1022" s="17">
        <f t="shared" si="273"/>
        <v>0</v>
      </c>
      <c r="R1022" s="17">
        <f t="shared" si="274"/>
        <v>0</v>
      </c>
    </row>
    <row r="1023" spans="2:18" s="18" customFormat="1" ht="15" customHeight="1" x14ac:dyDescent="0.25">
      <c r="B1023" s="154"/>
      <c r="C1023" s="31" t="s">
        <v>16</v>
      </c>
      <c r="D1023" s="20" t="s">
        <v>34</v>
      </c>
      <c r="E1023" s="57">
        <f>#REF!</f>
        <v>2340</v>
      </c>
      <c r="F1023" s="41">
        <f>#REF!</f>
        <v>4334.2364042640011</v>
      </c>
      <c r="G1023" s="42">
        <f>SUM(H1023:K1023)</f>
        <v>2340</v>
      </c>
      <c r="H1023" s="42">
        <f>#REF!</f>
        <v>585</v>
      </c>
      <c r="I1023" s="42">
        <f>#REF!</f>
        <v>585</v>
      </c>
      <c r="J1023" s="42">
        <f>#REF!</f>
        <v>585</v>
      </c>
      <c r="K1023" s="42">
        <f>#REF!</f>
        <v>585</v>
      </c>
      <c r="L1023" s="41">
        <f>SUM(M1023:P1023)</f>
        <v>4334.2364042640011</v>
      </c>
      <c r="M1023" s="41">
        <f>#REF!</f>
        <v>1083.5591010660003</v>
      </c>
      <c r="N1023" s="41">
        <f>#REF!</f>
        <v>1083.5591010660003</v>
      </c>
      <c r="O1023" s="41">
        <f>#REF!</f>
        <v>1083.5591010660003</v>
      </c>
      <c r="P1023" s="41">
        <f>#REF!</f>
        <v>1083.5591010660003</v>
      </c>
      <c r="Q1023" s="17">
        <f t="shared" si="273"/>
        <v>0</v>
      </c>
      <c r="R1023" s="17">
        <f t="shared" si="274"/>
        <v>0</v>
      </c>
    </row>
    <row r="1024" spans="2:18" s="18" customFormat="1" ht="15" customHeight="1" x14ac:dyDescent="0.25">
      <c r="B1024" s="154"/>
      <c r="C1024" s="31" t="s">
        <v>42</v>
      </c>
      <c r="D1024" s="20" t="s">
        <v>34</v>
      </c>
      <c r="E1024" s="57">
        <f>#REF!</f>
        <v>100</v>
      </c>
      <c r="F1024" s="41">
        <f>#REF!</f>
        <v>171.45404128839999</v>
      </c>
      <c r="G1024" s="42">
        <f>SUM(H1024:K1024)</f>
        <v>100</v>
      </c>
      <c r="H1024" s="42">
        <f>#REF!</f>
        <v>26</v>
      </c>
      <c r="I1024" s="42">
        <f>#REF!</f>
        <v>25</v>
      </c>
      <c r="J1024" s="42">
        <f>#REF!</f>
        <v>24</v>
      </c>
      <c r="K1024" s="42">
        <f>#REF!</f>
        <v>25</v>
      </c>
      <c r="L1024" s="41">
        <f>SUM(M1024:P1024)</f>
        <v>171.45404128839999</v>
      </c>
      <c r="M1024" s="41">
        <f>#REF!</f>
        <v>44.578050734983989</v>
      </c>
      <c r="N1024" s="41">
        <f>#REF!</f>
        <v>42.863510322099998</v>
      </c>
      <c r="O1024" s="41">
        <f>#REF!</f>
        <v>41.148969909216</v>
      </c>
      <c r="P1024" s="41">
        <f>#REF!</f>
        <v>42.863510322099998</v>
      </c>
      <c r="Q1024" s="17">
        <f t="shared" si="273"/>
        <v>0</v>
      </c>
      <c r="R1024" s="17">
        <f t="shared" si="274"/>
        <v>0</v>
      </c>
    </row>
    <row r="1025" spans="2:18" s="18" customFormat="1" ht="15" customHeight="1" x14ac:dyDescent="0.25">
      <c r="B1025" s="154"/>
      <c r="C1025" s="25" t="s">
        <v>35</v>
      </c>
      <c r="D1025" s="26" t="s">
        <v>34</v>
      </c>
      <c r="E1025" s="55">
        <f>SUM(E1026:E1035)</f>
        <v>1859</v>
      </c>
      <c r="F1025" s="55">
        <f t="shared" ref="F1025:P1025" si="286">SUM(F1026:F1035)</f>
        <v>4588.1574999999993</v>
      </c>
      <c r="G1025" s="55">
        <f t="shared" si="286"/>
        <v>1859</v>
      </c>
      <c r="H1025" s="55">
        <f t="shared" si="286"/>
        <v>188</v>
      </c>
      <c r="I1025" s="55">
        <f t="shared" si="286"/>
        <v>419</v>
      </c>
      <c r="J1025" s="55">
        <f t="shared" si="286"/>
        <v>520</v>
      </c>
      <c r="K1025" s="55">
        <f t="shared" si="286"/>
        <v>732</v>
      </c>
      <c r="L1025" s="55">
        <f t="shared" si="286"/>
        <v>4588.1574999999993</v>
      </c>
      <c r="M1025" s="55">
        <f t="shared" si="286"/>
        <v>458.33224999999993</v>
      </c>
      <c r="N1025" s="55">
        <f t="shared" si="286"/>
        <v>1026.7642499999997</v>
      </c>
      <c r="O1025" s="55">
        <f t="shared" si="286"/>
        <v>1293.23875</v>
      </c>
      <c r="P1025" s="55">
        <f t="shared" si="286"/>
        <v>1809.8222499999999</v>
      </c>
      <c r="Q1025" s="17">
        <f t="shared" si="273"/>
        <v>0</v>
      </c>
      <c r="R1025" s="17">
        <f t="shared" si="274"/>
        <v>0</v>
      </c>
    </row>
    <row r="1026" spans="2:18" s="18" customFormat="1" ht="15" customHeight="1" x14ac:dyDescent="0.25">
      <c r="B1026" s="154"/>
      <c r="C1026" s="50" t="s">
        <v>16</v>
      </c>
      <c r="D1026" s="20" t="s">
        <v>34</v>
      </c>
      <c r="E1026" s="57">
        <f>#REF!</f>
        <v>270</v>
      </c>
      <c r="F1026" s="41">
        <f>#REF!</f>
        <v>870.74999999999977</v>
      </c>
      <c r="G1026" s="42">
        <f>SUM(H1026:K1026)</f>
        <v>270</v>
      </c>
      <c r="H1026" s="42">
        <f>#REF!</f>
        <v>44</v>
      </c>
      <c r="I1026" s="42">
        <f>#REF!</f>
        <v>67</v>
      </c>
      <c r="J1026" s="42">
        <f>#REF!</f>
        <v>73</v>
      </c>
      <c r="K1026" s="42">
        <f>#REF!</f>
        <v>86</v>
      </c>
      <c r="L1026" s="41">
        <f>SUM(M1026:P1026)</f>
        <v>870.75</v>
      </c>
      <c r="M1026" s="41">
        <f>#REF!</f>
        <v>141.9</v>
      </c>
      <c r="N1026" s="41">
        <f>#REF!</f>
        <v>216.07499999999996</v>
      </c>
      <c r="O1026" s="41">
        <f>#REF!</f>
        <v>235.42499999999998</v>
      </c>
      <c r="P1026" s="41">
        <f>#REF!</f>
        <v>277.34999999999997</v>
      </c>
      <c r="Q1026" s="17">
        <f t="shared" si="273"/>
        <v>0</v>
      </c>
      <c r="R1026" s="17">
        <f t="shared" si="274"/>
        <v>0</v>
      </c>
    </row>
    <row r="1027" spans="2:18" s="18" customFormat="1" ht="15" customHeight="1" x14ac:dyDescent="0.25">
      <c r="B1027" s="154"/>
      <c r="C1027" s="50" t="s">
        <v>17</v>
      </c>
      <c r="D1027" s="20" t="s">
        <v>34</v>
      </c>
      <c r="E1027" s="57">
        <f>#REF!</f>
        <v>432</v>
      </c>
      <c r="F1027" s="41">
        <f>#REF!</f>
        <v>923.83199999999999</v>
      </c>
      <c r="G1027" s="42">
        <f t="shared" ref="G1027:G1035" si="287">SUM(H1027:K1027)</f>
        <v>432</v>
      </c>
      <c r="H1027" s="42">
        <f>#REF!</f>
        <v>78</v>
      </c>
      <c r="I1027" s="42">
        <f>#REF!</f>
        <v>146</v>
      </c>
      <c r="J1027" s="42">
        <f>#REF!</f>
        <v>119</v>
      </c>
      <c r="K1027" s="42">
        <f>#REF!</f>
        <v>89</v>
      </c>
      <c r="L1027" s="41">
        <f t="shared" ref="L1027:L1035" si="288">SUM(M1027:P1027)</f>
        <v>923.83199999999999</v>
      </c>
      <c r="M1027" s="41">
        <f>#REF!</f>
        <v>166.803</v>
      </c>
      <c r="N1027" s="41">
        <f>#REF!</f>
        <v>312.22099999999995</v>
      </c>
      <c r="O1027" s="41">
        <f>#REF!</f>
        <v>254.48150000000007</v>
      </c>
      <c r="P1027" s="41">
        <f>#REF!</f>
        <v>190.32650000000004</v>
      </c>
      <c r="Q1027" s="17">
        <f t="shared" si="273"/>
        <v>0</v>
      </c>
      <c r="R1027" s="17">
        <f t="shared" si="274"/>
        <v>0</v>
      </c>
    </row>
    <row r="1028" spans="2:18" s="18" customFormat="1" ht="15" customHeight="1" x14ac:dyDescent="0.25">
      <c r="B1028" s="154"/>
      <c r="C1028" s="50" t="s">
        <v>24</v>
      </c>
      <c r="D1028" s="20" t="s">
        <v>34</v>
      </c>
      <c r="E1028" s="57">
        <f>#REF!</f>
        <v>243</v>
      </c>
      <c r="F1028" s="41">
        <f>#REF!</f>
        <v>616.4910000000001</v>
      </c>
      <c r="G1028" s="42">
        <f t="shared" si="287"/>
        <v>243</v>
      </c>
      <c r="H1028" s="42">
        <f>#REF!</f>
        <v>28</v>
      </c>
      <c r="I1028" s="42">
        <f>#REF!</f>
        <v>51</v>
      </c>
      <c r="J1028" s="42">
        <f>#REF!</f>
        <v>69</v>
      </c>
      <c r="K1028" s="42">
        <f>#REF!</f>
        <v>95</v>
      </c>
      <c r="L1028" s="41">
        <f t="shared" si="288"/>
        <v>616.4910000000001</v>
      </c>
      <c r="M1028" s="41">
        <f>#REF!</f>
        <v>71.036000000000001</v>
      </c>
      <c r="N1028" s="41">
        <f>#REF!</f>
        <v>129.387</v>
      </c>
      <c r="O1028" s="41">
        <f>#REF!</f>
        <v>175.05300000000005</v>
      </c>
      <c r="P1028" s="41">
        <f>#REF!</f>
        <v>241.01500000000001</v>
      </c>
      <c r="Q1028" s="17">
        <f t="shared" si="273"/>
        <v>0</v>
      </c>
      <c r="R1028" s="17">
        <f t="shared" si="274"/>
        <v>0</v>
      </c>
    </row>
    <row r="1029" spans="2:18" s="18" customFormat="1" ht="15" customHeight="1" x14ac:dyDescent="0.25">
      <c r="B1029" s="154"/>
      <c r="C1029" s="50" t="s">
        <v>19</v>
      </c>
      <c r="D1029" s="20" t="s">
        <v>34</v>
      </c>
      <c r="E1029" s="57">
        <f>#REF!</f>
        <v>173</v>
      </c>
      <c r="F1029" s="41">
        <f>#REF!</f>
        <v>555.41650000000004</v>
      </c>
      <c r="G1029" s="42">
        <f t="shared" si="287"/>
        <v>173</v>
      </c>
      <c r="H1029" s="42">
        <f>#REF!</f>
        <v>4</v>
      </c>
      <c r="I1029" s="42">
        <f>#REF!</f>
        <v>21</v>
      </c>
      <c r="J1029" s="42">
        <f>#REF!</f>
        <v>52</v>
      </c>
      <c r="K1029" s="42">
        <f>#REF!</f>
        <v>96</v>
      </c>
      <c r="L1029" s="41">
        <f t="shared" si="288"/>
        <v>555.41650000000004</v>
      </c>
      <c r="M1029" s="41">
        <f>#REF!</f>
        <v>12.842000000000001</v>
      </c>
      <c r="N1029" s="41">
        <f>#REF!</f>
        <v>67.42049999999999</v>
      </c>
      <c r="O1029" s="41">
        <f>#REF!</f>
        <v>166.94599999999997</v>
      </c>
      <c r="P1029" s="41">
        <f>#REF!</f>
        <v>308.20800000000003</v>
      </c>
      <c r="Q1029" s="17">
        <f t="shared" si="273"/>
        <v>0</v>
      </c>
      <c r="R1029" s="17">
        <f t="shared" si="274"/>
        <v>0</v>
      </c>
    </row>
    <row r="1030" spans="2:18" s="18" customFormat="1" ht="15" customHeight="1" x14ac:dyDescent="0.25">
      <c r="B1030" s="154"/>
      <c r="C1030" s="50" t="s">
        <v>21</v>
      </c>
      <c r="D1030" s="20" t="s">
        <v>34</v>
      </c>
      <c r="E1030" s="57">
        <f>#REF!</f>
        <v>180</v>
      </c>
      <c r="F1030" s="41">
        <f>#REF!</f>
        <v>410.08500000000004</v>
      </c>
      <c r="G1030" s="42">
        <f t="shared" si="287"/>
        <v>180</v>
      </c>
      <c r="H1030" s="42">
        <f>#REF!</f>
        <v>12</v>
      </c>
      <c r="I1030" s="42">
        <f>#REF!</f>
        <v>38</v>
      </c>
      <c r="J1030" s="42">
        <f>#REF!</f>
        <v>57</v>
      </c>
      <c r="K1030" s="42">
        <f>#REF!</f>
        <v>73</v>
      </c>
      <c r="L1030" s="41">
        <f t="shared" si="288"/>
        <v>410.08500000000004</v>
      </c>
      <c r="M1030" s="41">
        <f>#REF!</f>
        <v>27.338999999999999</v>
      </c>
      <c r="N1030" s="41">
        <f>#REF!</f>
        <v>86.573499999999996</v>
      </c>
      <c r="O1030" s="41">
        <f>#REF!</f>
        <v>129.86025000000001</v>
      </c>
      <c r="P1030" s="41">
        <f>#REF!</f>
        <v>166.31225000000003</v>
      </c>
      <c r="Q1030" s="17">
        <f t="shared" si="273"/>
        <v>0</v>
      </c>
      <c r="R1030" s="17">
        <f t="shared" si="274"/>
        <v>0</v>
      </c>
    </row>
    <row r="1031" spans="2:18" s="18" customFormat="1" ht="15" customHeight="1" x14ac:dyDescent="0.25">
      <c r="B1031" s="154"/>
      <c r="C1031" s="50" t="s">
        <v>22</v>
      </c>
      <c r="D1031" s="20" t="s">
        <v>34</v>
      </c>
      <c r="E1031" s="57">
        <f>#REF!</f>
        <v>174</v>
      </c>
      <c r="F1031" s="41">
        <f>#REF!</f>
        <v>519.43350000000009</v>
      </c>
      <c r="G1031" s="42">
        <f t="shared" si="287"/>
        <v>174</v>
      </c>
      <c r="H1031" s="42">
        <f>#REF!</f>
        <v>1</v>
      </c>
      <c r="I1031" s="42">
        <f>#REF!</f>
        <v>43</v>
      </c>
      <c r="J1031" s="42">
        <f>#REF!</f>
        <v>52</v>
      </c>
      <c r="K1031" s="42">
        <f>#REF!</f>
        <v>78</v>
      </c>
      <c r="L1031" s="41">
        <f t="shared" si="288"/>
        <v>519.43349999999998</v>
      </c>
      <c r="M1031" s="41">
        <f>#REF!</f>
        <v>2.9852499999999997</v>
      </c>
      <c r="N1031" s="41">
        <f>#REF!</f>
        <v>128.36574999999999</v>
      </c>
      <c r="O1031" s="41">
        <f>#REF!</f>
        <v>155.233</v>
      </c>
      <c r="P1031" s="41">
        <f>#REF!</f>
        <v>232.84950000000001</v>
      </c>
      <c r="Q1031" s="17">
        <f t="shared" si="273"/>
        <v>0</v>
      </c>
      <c r="R1031" s="17">
        <f t="shared" si="274"/>
        <v>0</v>
      </c>
    </row>
    <row r="1032" spans="2:18" s="18" customFormat="1" ht="15" customHeight="1" x14ac:dyDescent="0.25">
      <c r="B1032" s="154"/>
      <c r="C1032" s="50" t="s">
        <v>36</v>
      </c>
      <c r="D1032" s="20" t="s">
        <v>34</v>
      </c>
      <c r="E1032" s="57">
        <f>#REF!</f>
        <v>105</v>
      </c>
      <c r="F1032" s="41">
        <f>#REF!</f>
        <v>186.42750000000004</v>
      </c>
      <c r="G1032" s="42">
        <f t="shared" si="287"/>
        <v>105</v>
      </c>
      <c r="H1032" s="42">
        <f>#REF!</f>
        <v>0</v>
      </c>
      <c r="I1032" s="42">
        <f>#REF!</f>
        <v>14</v>
      </c>
      <c r="J1032" s="42">
        <f>#REF!</f>
        <v>32</v>
      </c>
      <c r="K1032" s="42">
        <f>#REF!</f>
        <v>59</v>
      </c>
      <c r="L1032" s="41">
        <f t="shared" si="288"/>
        <v>186.42750000000001</v>
      </c>
      <c r="M1032" s="41">
        <f>#REF!</f>
        <v>0</v>
      </c>
      <c r="N1032" s="41">
        <f>#REF!</f>
        <v>24.857000000000003</v>
      </c>
      <c r="O1032" s="41">
        <f>#REF!</f>
        <v>56.816000000000003</v>
      </c>
      <c r="P1032" s="41">
        <f>#REF!</f>
        <v>104.75450000000001</v>
      </c>
      <c r="Q1032" s="17">
        <f t="shared" si="273"/>
        <v>0</v>
      </c>
      <c r="R1032" s="17">
        <f t="shared" si="274"/>
        <v>0</v>
      </c>
    </row>
    <row r="1033" spans="2:18" s="18" customFormat="1" ht="15" customHeight="1" x14ac:dyDescent="0.25">
      <c r="B1033" s="154"/>
      <c r="C1033" s="50" t="s">
        <v>25</v>
      </c>
      <c r="D1033" s="20" t="s">
        <v>34</v>
      </c>
      <c r="E1033" s="57">
        <f>#REF!</f>
        <v>108</v>
      </c>
      <c r="F1033" s="41">
        <f>#REF!</f>
        <v>164.37599999999998</v>
      </c>
      <c r="G1033" s="42">
        <f t="shared" si="287"/>
        <v>108</v>
      </c>
      <c r="H1033" s="42">
        <f>#REF!</f>
        <v>10</v>
      </c>
      <c r="I1033" s="42">
        <f>#REF!</f>
        <v>32</v>
      </c>
      <c r="J1033" s="42">
        <f>#REF!</f>
        <v>23</v>
      </c>
      <c r="K1033" s="42">
        <f>#REF!</f>
        <v>43</v>
      </c>
      <c r="L1033" s="41">
        <f t="shared" si="288"/>
        <v>164.37599999999998</v>
      </c>
      <c r="M1033" s="41">
        <f>#REF!</f>
        <v>15.219999999999999</v>
      </c>
      <c r="N1033" s="41">
        <f>#REF!</f>
        <v>48.703999999999994</v>
      </c>
      <c r="O1033" s="41">
        <f>#REF!</f>
        <v>35.006</v>
      </c>
      <c r="P1033" s="41">
        <f>#REF!</f>
        <v>65.445999999999998</v>
      </c>
      <c r="Q1033" s="17">
        <f t="shared" si="273"/>
        <v>0</v>
      </c>
      <c r="R1033" s="17">
        <f t="shared" si="274"/>
        <v>0</v>
      </c>
    </row>
    <row r="1034" spans="2:18" s="18" customFormat="1" ht="15" customHeight="1" x14ac:dyDescent="0.25">
      <c r="B1034" s="154"/>
      <c r="C1034" s="50" t="s">
        <v>23</v>
      </c>
      <c r="D1034" s="20" t="s">
        <v>34</v>
      </c>
      <c r="E1034" s="57">
        <f>#REF!</f>
        <v>102</v>
      </c>
      <c r="F1034" s="41">
        <f>#REF!</f>
        <v>187.37400000000002</v>
      </c>
      <c r="G1034" s="42">
        <f t="shared" si="287"/>
        <v>102</v>
      </c>
      <c r="H1034" s="42">
        <f>#REF!</f>
        <v>11</v>
      </c>
      <c r="I1034" s="42">
        <f>#REF!</f>
        <v>6</v>
      </c>
      <c r="J1034" s="42">
        <f>#REF!</f>
        <v>25</v>
      </c>
      <c r="K1034" s="42">
        <f>#REF!</f>
        <v>60</v>
      </c>
      <c r="L1034" s="41">
        <f t="shared" si="288"/>
        <v>187.37400000000002</v>
      </c>
      <c r="M1034" s="41">
        <f>#REF!</f>
        <v>20.207000000000001</v>
      </c>
      <c r="N1034" s="41">
        <f>#REF!</f>
        <v>11.022</v>
      </c>
      <c r="O1034" s="41">
        <f>#REF!</f>
        <v>45.925000000000011</v>
      </c>
      <c r="P1034" s="41">
        <f>#REF!</f>
        <v>110.22</v>
      </c>
      <c r="Q1034" s="17">
        <f t="shared" si="273"/>
        <v>0</v>
      </c>
      <c r="R1034" s="17">
        <f t="shared" si="274"/>
        <v>0</v>
      </c>
    </row>
    <row r="1035" spans="2:18" s="18" customFormat="1" ht="15" customHeight="1" x14ac:dyDescent="0.25">
      <c r="B1035" s="154"/>
      <c r="C1035" s="50" t="s">
        <v>18</v>
      </c>
      <c r="D1035" s="20" t="s">
        <v>34</v>
      </c>
      <c r="E1035" s="57">
        <f>#REF!</f>
        <v>72</v>
      </c>
      <c r="F1035" s="41">
        <f>#REF!</f>
        <v>153.97199999999998</v>
      </c>
      <c r="G1035" s="42">
        <f t="shared" si="287"/>
        <v>72</v>
      </c>
      <c r="H1035" s="42">
        <f>#REF!</f>
        <v>0</v>
      </c>
      <c r="I1035" s="42">
        <f>#REF!</f>
        <v>1</v>
      </c>
      <c r="J1035" s="42">
        <f>#REF!</f>
        <v>18</v>
      </c>
      <c r="K1035" s="42">
        <f>#REF!</f>
        <v>53</v>
      </c>
      <c r="L1035" s="41">
        <f t="shared" si="288"/>
        <v>153.97200000000001</v>
      </c>
      <c r="M1035" s="41">
        <f>#REF!</f>
        <v>0</v>
      </c>
      <c r="N1035" s="41">
        <f>#REF!</f>
        <v>2.1385000000000001</v>
      </c>
      <c r="O1035" s="41">
        <f>#REF!</f>
        <v>38.492999999999995</v>
      </c>
      <c r="P1035" s="41">
        <f>#REF!</f>
        <v>113.34050000000001</v>
      </c>
      <c r="Q1035" s="17">
        <f t="shared" si="273"/>
        <v>0</v>
      </c>
      <c r="R1035" s="17">
        <f t="shared" si="274"/>
        <v>0</v>
      </c>
    </row>
    <row r="1036" spans="2:18" s="18" customFormat="1" ht="15" customHeight="1" x14ac:dyDescent="0.25">
      <c r="B1036" s="154"/>
      <c r="C1036" s="25" t="s">
        <v>37</v>
      </c>
      <c r="D1036" s="26" t="s">
        <v>34</v>
      </c>
      <c r="E1036" s="55">
        <f>E1037+E1038+E1039</f>
        <v>1948</v>
      </c>
      <c r="F1036" s="55">
        <f t="shared" ref="F1036:P1036" si="289">F1037+F1038+F1039</f>
        <v>6397.7553769500009</v>
      </c>
      <c r="G1036" s="55">
        <f t="shared" si="289"/>
        <v>1948</v>
      </c>
      <c r="H1036" s="55">
        <f t="shared" si="289"/>
        <v>486</v>
      </c>
      <c r="I1036" s="55">
        <f t="shared" si="289"/>
        <v>487</v>
      </c>
      <c r="J1036" s="55">
        <f t="shared" si="289"/>
        <v>489</v>
      </c>
      <c r="K1036" s="55">
        <f t="shared" si="289"/>
        <v>486</v>
      </c>
      <c r="L1036" s="55">
        <f t="shared" si="289"/>
        <v>6397.7553769500009</v>
      </c>
      <c r="M1036" s="55">
        <f t="shared" si="289"/>
        <v>1599.4388442375002</v>
      </c>
      <c r="N1036" s="55">
        <f t="shared" si="289"/>
        <v>1599.4388442375002</v>
      </c>
      <c r="O1036" s="55">
        <f t="shared" si="289"/>
        <v>1599.4388442375002</v>
      </c>
      <c r="P1036" s="55">
        <f t="shared" si="289"/>
        <v>1599.4388442375002</v>
      </c>
      <c r="Q1036" s="17">
        <f t="shared" si="273"/>
        <v>0</v>
      </c>
      <c r="R1036" s="17">
        <f t="shared" si="274"/>
        <v>0</v>
      </c>
    </row>
    <row r="1037" spans="2:18" s="18" customFormat="1" ht="15" customHeight="1" x14ac:dyDescent="0.25">
      <c r="B1037" s="154"/>
      <c r="C1037" s="33" t="s">
        <v>38</v>
      </c>
      <c r="D1037" s="20" t="s">
        <v>34</v>
      </c>
      <c r="E1037" s="57">
        <f>#REF!</f>
        <v>696</v>
      </c>
      <c r="F1037" s="41">
        <f>#REF!</f>
        <v>2285.8509971032854</v>
      </c>
      <c r="G1037" s="42">
        <f>SUM(H1037:K1037)</f>
        <v>696</v>
      </c>
      <c r="H1037" s="42">
        <f>#REF!</f>
        <v>174</v>
      </c>
      <c r="I1037" s="42">
        <f>#REF!</f>
        <v>174</v>
      </c>
      <c r="J1037" s="42">
        <f>#REF!</f>
        <v>174</v>
      </c>
      <c r="K1037" s="42">
        <f>#REF!</f>
        <v>174</v>
      </c>
      <c r="L1037" s="41">
        <f>M1037+N1037+O1037+P1037</f>
        <v>2285.8509971032854</v>
      </c>
      <c r="M1037" s="41">
        <f>#REF!</f>
        <v>571.46274927582135</v>
      </c>
      <c r="N1037" s="41">
        <f>#REF!</f>
        <v>571.46274927582135</v>
      </c>
      <c r="O1037" s="41">
        <f>#REF!</f>
        <v>571.46274927582135</v>
      </c>
      <c r="P1037" s="41">
        <f>#REF!</f>
        <v>571.46274927582135</v>
      </c>
      <c r="Q1037" s="17">
        <f t="shared" si="273"/>
        <v>0</v>
      </c>
      <c r="R1037" s="17">
        <f t="shared" si="274"/>
        <v>0</v>
      </c>
    </row>
    <row r="1038" spans="2:18" s="18" customFormat="1" ht="15" customHeight="1" x14ac:dyDescent="0.25">
      <c r="B1038" s="154"/>
      <c r="C1038" s="33" t="s">
        <v>39</v>
      </c>
      <c r="D1038" s="20" t="s">
        <v>34</v>
      </c>
      <c r="E1038" s="57">
        <f>#REF!</f>
        <v>683</v>
      </c>
      <c r="F1038" s="41">
        <f>#REF!</f>
        <v>2243.1555043412986</v>
      </c>
      <c r="G1038" s="42">
        <f>SUM(H1038:K1038)</f>
        <v>683</v>
      </c>
      <c r="H1038" s="42">
        <f>#REF!</f>
        <v>170</v>
      </c>
      <c r="I1038" s="42">
        <f>#REF!</f>
        <v>171</v>
      </c>
      <c r="J1038" s="42">
        <f>#REF!</f>
        <v>171</v>
      </c>
      <c r="K1038" s="42">
        <f>#REF!</f>
        <v>171</v>
      </c>
      <c r="L1038" s="41">
        <f t="shared" ref="L1038:L1039" si="290">M1038+N1038+O1038+P1038</f>
        <v>2243.1555043412986</v>
      </c>
      <c r="M1038" s="41">
        <f>#REF!</f>
        <v>560.78887608532466</v>
      </c>
      <c r="N1038" s="41">
        <f>#REF!</f>
        <v>560.78887608532466</v>
      </c>
      <c r="O1038" s="41">
        <f>#REF!</f>
        <v>560.78887608532466</v>
      </c>
      <c r="P1038" s="41">
        <f>#REF!</f>
        <v>560.78887608532466</v>
      </c>
      <c r="Q1038" s="17">
        <f t="shared" si="273"/>
        <v>0</v>
      </c>
      <c r="R1038" s="17">
        <f t="shared" si="274"/>
        <v>0</v>
      </c>
    </row>
    <row r="1039" spans="2:18" s="18" customFormat="1" ht="15" customHeight="1" x14ac:dyDescent="0.25">
      <c r="B1039" s="154"/>
      <c r="C1039" s="33" t="s">
        <v>40</v>
      </c>
      <c r="D1039" s="20" t="s">
        <v>34</v>
      </c>
      <c r="E1039" s="57">
        <f>#REF!</f>
        <v>569</v>
      </c>
      <c r="F1039" s="41">
        <f>#REF!</f>
        <v>1868.748875505416</v>
      </c>
      <c r="G1039" s="42">
        <f>SUM(H1039:K1039)</f>
        <v>569</v>
      </c>
      <c r="H1039" s="42">
        <f>#REF!</f>
        <v>142</v>
      </c>
      <c r="I1039" s="42">
        <f>#REF!</f>
        <v>142</v>
      </c>
      <c r="J1039" s="42">
        <f>#REF!</f>
        <v>144</v>
      </c>
      <c r="K1039" s="42">
        <f>#REF!</f>
        <v>141</v>
      </c>
      <c r="L1039" s="41">
        <f t="shared" si="290"/>
        <v>1868.748875505416</v>
      </c>
      <c r="M1039" s="41">
        <f>#REF!</f>
        <v>467.187218876354</v>
      </c>
      <c r="N1039" s="41">
        <f>#REF!</f>
        <v>467.187218876354</v>
      </c>
      <c r="O1039" s="41">
        <f>#REF!</f>
        <v>467.187218876354</v>
      </c>
      <c r="P1039" s="41">
        <f>#REF!</f>
        <v>467.187218876354</v>
      </c>
      <c r="Q1039" s="17">
        <f t="shared" si="273"/>
        <v>0</v>
      </c>
      <c r="R1039" s="17">
        <f t="shared" si="274"/>
        <v>0</v>
      </c>
    </row>
    <row r="1040" spans="2:18" s="18" customFormat="1" ht="15" customHeight="1" x14ac:dyDescent="0.25">
      <c r="B1040" s="154"/>
      <c r="C1040" s="25" t="s">
        <v>41</v>
      </c>
      <c r="D1040" s="26" t="s">
        <v>34</v>
      </c>
      <c r="E1040" s="55">
        <f>SUM(E1041:E1049)</f>
        <v>6000</v>
      </c>
      <c r="F1040" s="55">
        <f t="shared" ref="F1040:P1040" si="291">SUM(F1041:F1049)</f>
        <v>1755.1972800000001</v>
      </c>
      <c r="G1040" s="55">
        <f t="shared" si="291"/>
        <v>6000</v>
      </c>
      <c r="H1040" s="55">
        <f t="shared" si="291"/>
        <v>1247</v>
      </c>
      <c r="I1040" s="55">
        <f t="shared" si="291"/>
        <v>1462</v>
      </c>
      <c r="J1040" s="55">
        <f t="shared" si="291"/>
        <v>1482</v>
      </c>
      <c r="K1040" s="55">
        <f t="shared" si="291"/>
        <v>1809</v>
      </c>
      <c r="L1040" s="55">
        <f t="shared" si="291"/>
        <v>1755.1972799999999</v>
      </c>
      <c r="M1040" s="55">
        <f t="shared" si="291"/>
        <v>366.75863826</v>
      </c>
      <c r="N1040" s="55">
        <f t="shared" si="291"/>
        <v>426.50756411999993</v>
      </c>
      <c r="O1040" s="55">
        <f t="shared" si="291"/>
        <v>431.6569662</v>
      </c>
      <c r="P1040" s="55">
        <f t="shared" si="291"/>
        <v>530.27411141999994</v>
      </c>
      <c r="Q1040" s="17">
        <f t="shared" si="273"/>
        <v>0</v>
      </c>
      <c r="R1040" s="17">
        <f t="shared" si="274"/>
        <v>0</v>
      </c>
    </row>
    <row r="1041" spans="2:18" s="18" customFormat="1" ht="15" customHeight="1" x14ac:dyDescent="0.25">
      <c r="B1041" s="154"/>
      <c r="C1041" s="34" t="s">
        <v>24</v>
      </c>
      <c r="D1041" s="20" t="s">
        <v>34</v>
      </c>
      <c r="E1041" s="57">
        <f>#REF!</f>
        <v>291</v>
      </c>
      <c r="F1041" s="41">
        <f>#REF!</f>
        <v>84.428214119999993</v>
      </c>
      <c r="G1041" s="42">
        <f>SUM(H1041:K1041)</f>
        <v>291</v>
      </c>
      <c r="H1041" s="42">
        <f>#REF!</f>
        <v>28</v>
      </c>
      <c r="I1041" s="42">
        <f>#REF!</f>
        <v>72</v>
      </c>
      <c r="J1041" s="42">
        <f>#REF!</f>
        <v>56</v>
      </c>
      <c r="K1041" s="42">
        <f>#REF!</f>
        <v>135</v>
      </c>
      <c r="L1041" s="41">
        <f>SUM(M1041:P1041)</f>
        <v>84.428214119999993</v>
      </c>
      <c r="M1041" s="41">
        <f>#REF!</f>
        <v>8.1236769599999974</v>
      </c>
      <c r="N1041" s="41">
        <f>#REF!</f>
        <v>20.889455039999998</v>
      </c>
      <c r="O1041" s="41">
        <f>#REF!</f>
        <v>16.247353919999998</v>
      </c>
      <c r="P1041" s="41">
        <f>#REF!</f>
        <v>39.167728199999999</v>
      </c>
      <c r="Q1041" s="17">
        <f t="shared" si="273"/>
        <v>0</v>
      </c>
      <c r="R1041" s="17">
        <f t="shared" si="274"/>
        <v>0</v>
      </c>
    </row>
    <row r="1042" spans="2:18" s="18" customFormat="1" ht="15" customHeight="1" x14ac:dyDescent="0.25">
      <c r="B1042" s="154"/>
      <c r="C1042" s="34" t="s">
        <v>19</v>
      </c>
      <c r="D1042" s="20" t="s">
        <v>34</v>
      </c>
      <c r="E1042" s="57">
        <f>#REF!</f>
        <v>298</v>
      </c>
      <c r="F1042" s="41">
        <f>#REF!</f>
        <v>109.41152843999998</v>
      </c>
      <c r="G1042" s="42">
        <f t="shared" ref="G1042:G1049" si="292">SUM(H1042:K1042)</f>
        <v>298</v>
      </c>
      <c r="H1042" s="42">
        <f>#REF!</f>
        <v>28</v>
      </c>
      <c r="I1042" s="42">
        <f>#REF!</f>
        <v>67</v>
      </c>
      <c r="J1042" s="42">
        <f>#REF!</f>
        <v>65</v>
      </c>
      <c r="K1042" s="42">
        <f>#REF!</f>
        <v>138</v>
      </c>
      <c r="L1042" s="41">
        <f t="shared" ref="L1042:L1049" si="293">SUM(M1042:P1042)</f>
        <v>109.41152844</v>
      </c>
      <c r="M1042" s="41">
        <f>#REF!</f>
        <v>10.280277839999997</v>
      </c>
      <c r="N1042" s="41">
        <f>#REF!</f>
        <v>24.599236259999994</v>
      </c>
      <c r="O1042" s="41">
        <f>#REF!</f>
        <v>23.864930700000002</v>
      </c>
      <c r="P1042" s="41">
        <f>#REF!</f>
        <v>50.667083640000001</v>
      </c>
      <c r="Q1042" s="17">
        <f t="shared" si="273"/>
        <v>0</v>
      </c>
      <c r="R1042" s="17">
        <f t="shared" si="274"/>
        <v>0</v>
      </c>
    </row>
    <row r="1043" spans="2:18" s="18" customFormat="1" ht="15" customHeight="1" x14ac:dyDescent="0.25">
      <c r="B1043" s="154"/>
      <c r="C1043" s="34" t="s">
        <v>21</v>
      </c>
      <c r="D1043" s="20" t="s">
        <v>34</v>
      </c>
      <c r="E1043" s="57">
        <f>#REF!</f>
        <v>308</v>
      </c>
      <c r="F1043" s="41">
        <f>#REF!</f>
        <v>80.246526360000004</v>
      </c>
      <c r="G1043" s="42">
        <f t="shared" si="292"/>
        <v>308</v>
      </c>
      <c r="H1043" s="42">
        <f>#REF!</f>
        <v>30</v>
      </c>
      <c r="I1043" s="42">
        <f>#REF!</f>
        <v>62</v>
      </c>
      <c r="J1043" s="42">
        <f>#REF!</f>
        <v>82</v>
      </c>
      <c r="K1043" s="42">
        <f>#REF!</f>
        <v>134</v>
      </c>
      <c r="L1043" s="41">
        <f t="shared" si="293"/>
        <v>80.246526360000004</v>
      </c>
      <c r="M1043" s="41">
        <f>#REF!</f>
        <v>7.8162201000000007</v>
      </c>
      <c r="N1043" s="41">
        <f>#REF!</f>
        <v>16.15352154</v>
      </c>
      <c r="O1043" s="41">
        <f>#REF!</f>
        <v>21.364334939999999</v>
      </c>
      <c r="P1043" s="41">
        <f>#REF!</f>
        <v>34.912449780000003</v>
      </c>
      <c r="Q1043" s="17">
        <f t="shared" si="273"/>
        <v>0</v>
      </c>
      <c r="R1043" s="17">
        <f t="shared" si="274"/>
        <v>0</v>
      </c>
    </row>
    <row r="1044" spans="2:18" s="18" customFormat="1" ht="15" customHeight="1" x14ac:dyDescent="0.25">
      <c r="B1044" s="154"/>
      <c r="C1044" s="34" t="s">
        <v>42</v>
      </c>
      <c r="D1044" s="20" t="s">
        <v>34</v>
      </c>
      <c r="E1044" s="57">
        <f>#REF!</f>
        <v>322</v>
      </c>
      <c r="F1044" s="41">
        <f>#REF!</f>
        <v>109.92860717999997</v>
      </c>
      <c r="G1044" s="42">
        <f t="shared" si="292"/>
        <v>322</v>
      </c>
      <c r="H1044" s="42">
        <f>#REF!</f>
        <v>30</v>
      </c>
      <c r="I1044" s="42">
        <f>#REF!</f>
        <v>60</v>
      </c>
      <c r="J1044" s="42">
        <f>#REF!</f>
        <v>72</v>
      </c>
      <c r="K1044" s="42">
        <f>#REF!</f>
        <v>160</v>
      </c>
      <c r="L1044" s="41">
        <f t="shared" si="293"/>
        <v>109.92860717999999</v>
      </c>
      <c r="M1044" s="41">
        <f>#REF!</f>
        <v>10.241795699999997</v>
      </c>
      <c r="N1044" s="41">
        <f>#REF!</f>
        <v>20.483591399999998</v>
      </c>
      <c r="O1044" s="41">
        <f>#REF!</f>
        <v>24.580309679999999</v>
      </c>
      <c r="P1044" s="41">
        <f>#REF!</f>
        <v>54.622910399999995</v>
      </c>
      <c r="Q1044" s="17">
        <f t="shared" si="273"/>
        <v>0</v>
      </c>
      <c r="R1044" s="17">
        <f t="shared" si="274"/>
        <v>0</v>
      </c>
    </row>
    <row r="1045" spans="2:18" s="18" customFormat="1" ht="15" customHeight="1" x14ac:dyDescent="0.25">
      <c r="B1045" s="154"/>
      <c r="C1045" s="34" t="s">
        <v>36</v>
      </c>
      <c r="D1045" s="20" t="s">
        <v>34</v>
      </c>
      <c r="E1045" s="57">
        <f>#REF!</f>
        <v>295</v>
      </c>
      <c r="F1045" s="41">
        <f>#REF!</f>
        <v>59.898623099999995</v>
      </c>
      <c r="G1045" s="42">
        <f t="shared" si="292"/>
        <v>295</v>
      </c>
      <c r="H1045" s="42">
        <f>#REF!</f>
        <v>29</v>
      </c>
      <c r="I1045" s="42">
        <f>#REF!</f>
        <v>66</v>
      </c>
      <c r="J1045" s="42">
        <f>#REF!</f>
        <v>72</v>
      </c>
      <c r="K1045" s="42">
        <f>#REF!</f>
        <v>128</v>
      </c>
      <c r="L1045" s="41">
        <f t="shared" si="293"/>
        <v>59.898623099999995</v>
      </c>
      <c r="M1045" s="41">
        <f>#REF!</f>
        <v>5.8883392199999998</v>
      </c>
      <c r="N1045" s="41">
        <f>#REF!</f>
        <v>13.401047879999998</v>
      </c>
      <c r="O1045" s="41">
        <f>#REF!</f>
        <v>14.61932496</v>
      </c>
      <c r="P1045" s="41">
        <f>#REF!</f>
        <v>25.989911039999999</v>
      </c>
      <c r="Q1045" s="17">
        <f t="shared" si="273"/>
        <v>0</v>
      </c>
      <c r="R1045" s="17">
        <f t="shared" si="274"/>
        <v>0</v>
      </c>
    </row>
    <row r="1046" spans="2:18" s="18" customFormat="1" ht="15" customHeight="1" x14ac:dyDescent="0.25">
      <c r="B1046" s="154"/>
      <c r="C1046" s="34" t="s">
        <v>25</v>
      </c>
      <c r="D1046" s="20" t="s">
        <v>34</v>
      </c>
      <c r="E1046" s="57">
        <f>#REF!</f>
        <v>242</v>
      </c>
      <c r="F1046" s="41">
        <f>#REF!</f>
        <v>42.121532639999998</v>
      </c>
      <c r="G1046" s="42">
        <f t="shared" si="292"/>
        <v>242</v>
      </c>
      <c r="H1046" s="42">
        <f>#REF!</f>
        <v>53</v>
      </c>
      <c r="I1046" s="42">
        <f>#REF!</f>
        <v>63</v>
      </c>
      <c r="J1046" s="42">
        <f>#REF!</f>
        <v>63</v>
      </c>
      <c r="K1046" s="42">
        <f>#REF!</f>
        <v>63</v>
      </c>
      <c r="L1046" s="41">
        <f t="shared" si="293"/>
        <v>42.121532639999991</v>
      </c>
      <c r="M1046" s="41">
        <f>#REF!</f>
        <v>9.2249637599999978</v>
      </c>
      <c r="N1046" s="41">
        <f>#REF!</f>
        <v>10.965522959999998</v>
      </c>
      <c r="O1046" s="41">
        <f>#REF!</f>
        <v>10.965522959999998</v>
      </c>
      <c r="P1046" s="41">
        <f>#REF!</f>
        <v>10.965522959999998</v>
      </c>
      <c r="Q1046" s="17">
        <f t="shared" ref="Q1046:Q1112" si="294">E1046-G1046</f>
        <v>0</v>
      </c>
      <c r="R1046" s="17">
        <f t="shared" ref="R1046:R1112" si="295">F1046-L1046</f>
        <v>0</v>
      </c>
    </row>
    <row r="1047" spans="2:18" s="18" customFormat="1" ht="15" customHeight="1" x14ac:dyDescent="0.25">
      <c r="B1047" s="154"/>
      <c r="C1047" s="34" t="s">
        <v>16</v>
      </c>
      <c r="D1047" s="20" t="s">
        <v>34</v>
      </c>
      <c r="E1047" s="57">
        <f>#REF!</f>
        <v>1920</v>
      </c>
      <c r="F1047" s="41">
        <f>#REF!</f>
        <v>708.11711999999989</v>
      </c>
      <c r="G1047" s="42">
        <f t="shared" si="292"/>
        <v>1920</v>
      </c>
      <c r="H1047" s="42">
        <f>#REF!</f>
        <v>480</v>
      </c>
      <c r="I1047" s="42">
        <f>#REF!</f>
        <v>480</v>
      </c>
      <c r="J1047" s="42">
        <f>#REF!</f>
        <v>480</v>
      </c>
      <c r="K1047" s="42">
        <f>#REF!</f>
        <v>480</v>
      </c>
      <c r="L1047" s="41">
        <f t="shared" si="293"/>
        <v>708.11711999999989</v>
      </c>
      <c r="M1047" s="41">
        <f>#REF!</f>
        <v>177.02928</v>
      </c>
      <c r="N1047" s="41">
        <f>#REF!</f>
        <v>177.02927999999997</v>
      </c>
      <c r="O1047" s="41">
        <f>#REF!</f>
        <v>177.02927999999997</v>
      </c>
      <c r="P1047" s="41">
        <f>#REF!</f>
        <v>177.02927999999997</v>
      </c>
      <c r="Q1047" s="17">
        <f t="shared" si="294"/>
        <v>0</v>
      </c>
      <c r="R1047" s="17">
        <f t="shared" si="295"/>
        <v>0</v>
      </c>
    </row>
    <row r="1048" spans="2:18" s="18" customFormat="1" ht="15" customHeight="1" x14ac:dyDescent="0.25">
      <c r="B1048" s="154"/>
      <c r="C1048" s="34" t="s">
        <v>17</v>
      </c>
      <c r="D1048" s="20" t="s">
        <v>34</v>
      </c>
      <c r="E1048" s="57">
        <f>#REF!</f>
        <v>2112</v>
      </c>
      <c r="F1048" s="41">
        <f>#REF!</f>
        <v>516.50831232000007</v>
      </c>
      <c r="G1048" s="42">
        <f t="shared" si="292"/>
        <v>2112</v>
      </c>
      <c r="H1048" s="42">
        <f>#REF!</f>
        <v>540</v>
      </c>
      <c r="I1048" s="42">
        <f>#REF!</f>
        <v>540</v>
      </c>
      <c r="J1048" s="42">
        <f>#REF!</f>
        <v>540</v>
      </c>
      <c r="K1048" s="42">
        <f>#REF!</f>
        <v>492</v>
      </c>
      <c r="L1048" s="41">
        <f t="shared" si="293"/>
        <v>516.50831231999996</v>
      </c>
      <c r="M1048" s="41">
        <f>#REF!</f>
        <v>132.06178439999999</v>
      </c>
      <c r="N1048" s="41">
        <f>#REF!</f>
        <v>132.06178439999999</v>
      </c>
      <c r="O1048" s="41">
        <f>#REF!</f>
        <v>132.06178439999999</v>
      </c>
      <c r="P1048" s="41">
        <f>#REF!</f>
        <v>120.32295911999999</v>
      </c>
      <c r="Q1048" s="17">
        <f t="shared" si="294"/>
        <v>0</v>
      </c>
      <c r="R1048" s="17">
        <f t="shared" si="295"/>
        <v>0</v>
      </c>
    </row>
    <row r="1049" spans="2:18" s="18" customFormat="1" ht="15" customHeight="1" x14ac:dyDescent="0.25">
      <c r="B1049" s="154"/>
      <c r="C1049" s="34" t="s">
        <v>23</v>
      </c>
      <c r="D1049" s="20" t="s">
        <v>34</v>
      </c>
      <c r="E1049" s="57">
        <f>#REF!</f>
        <v>212</v>
      </c>
      <c r="F1049" s="41">
        <f>#REF!</f>
        <v>44.536815840000003</v>
      </c>
      <c r="G1049" s="42">
        <f t="shared" si="292"/>
        <v>212</v>
      </c>
      <c r="H1049" s="42">
        <f>#REF!</f>
        <v>29</v>
      </c>
      <c r="I1049" s="42">
        <f>#REF!</f>
        <v>52</v>
      </c>
      <c r="J1049" s="42">
        <f>#REF!</f>
        <v>52</v>
      </c>
      <c r="K1049" s="42">
        <f>#REF!</f>
        <v>79</v>
      </c>
      <c r="L1049" s="41">
        <f t="shared" si="293"/>
        <v>44.536815840000003</v>
      </c>
      <c r="M1049" s="41">
        <f>#REF!</f>
        <v>6.0923002799999999</v>
      </c>
      <c r="N1049" s="41">
        <f>#REF!</f>
        <v>10.92412464</v>
      </c>
      <c r="O1049" s="41">
        <f>#REF!</f>
        <v>10.92412464</v>
      </c>
      <c r="P1049" s="41">
        <f>#REF!</f>
        <v>16.596266279999998</v>
      </c>
      <c r="Q1049" s="17">
        <f t="shared" si="294"/>
        <v>0</v>
      </c>
      <c r="R1049" s="17">
        <f t="shared" si="295"/>
        <v>0</v>
      </c>
    </row>
    <row r="1050" spans="2:18" s="18" customFormat="1" ht="15" customHeight="1" x14ac:dyDescent="0.25">
      <c r="B1050" s="154"/>
      <c r="C1050" s="25" t="s">
        <v>43</v>
      </c>
      <c r="D1050" s="26" t="s">
        <v>34</v>
      </c>
      <c r="E1050" s="55">
        <f>SUM(E1051:E1059)</f>
        <v>2001</v>
      </c>
      <c r="F1050" s="55">
        <f t="shared" ref="F1050:P1050" si="296">SUM(F1051:F1059)</f>
        <v>249.65721300000001</v>
      </c>
      <c r="G1050" s="55">
        <f t="shared" si="296"/>
        <v>2001</v>
      </c>
      <c r="H1050" s="55">
        <f t="shared" si="296"/>
        <v>445</v>
      </c>
      <c r="I1050" s="55">
        <f t="shared" si="296"/>
        <v>468</v>
      </c>
      <c r="J1050" s="55">
        <f t="shared" si="296"/>
        <v>677</v>
      </c>
      <c r="K1050" s="55">
        <f t="shared" si="296"/>
        <v>411</v>
      </c>
      <c r="L1050" s="55">
        <f t="shared" si="296"/>
        <v>249.65721299999998</v>
      </c>
      <c r="M1050" s="55">
        <f t="shared" si="296"/>
        <v>54.514239000000003</v>
      </c>
      <c r="N1050" s="55">
        <f t="shared" si="296"/>
        <v>56.735783000000005</v>
      </c>
      <c r="O1050" s="55">
        <f t="shared" si="296"/>
        <v>89.190659999999994</v>
      </c>
      <c r="P1050" s="55">
        <f t="shared" si="296"/>
        <v>49.216531000000003</v>
      </c>
      <c r="Q1050" s="17">
        <f t="shared" si="294"/>
        <v>0</v>
      </c>
      <c r="R1050" s="17">
        <f t="shared" si="295"/>
        <v>0</v>
      </c>
    </row>
    <row r="1051" spans="2:18" s="18" customFormat="1" ht="15" customHeight="1" x14ac:dyDescent="0.25">
      <c r="B1051" s="154"/>
      <c r="C1051" s="32" t="s">
        <v>17</v>
      </c>
      <c r="D1051" s="20" t="s">
        <v>34</v>
      </c>
      <c r="E1051" s="57">
        <f>#REF!</f>
        <v>255</v>
      </c>
      <c r="F1051" s="41">
        <f>#REF!</f>
        <v>28.356510000000007</v>
      </c>
      <c r="G1051" s="42">
        <f>SUM(H1051:K1051)</f>
        <v>255</v>
      </c>
      <c r="H1051" s="42">
        <f>#REF!</f>
        <v>45</v>
      </c>
      <c r="I1051" s="42">
        <f>#REF!</f>
        <v>70</v>
      </c>
      <c r="J1051" s="42">
        <f>#REF!</f>
        <v>95</v>
      </c>
      <c r="K1051" s="42">
        <f>#REF!</f>
        <v>45</v>
      </c>
      <c r="L1051" s="41">
        <f>SUM(M1051:P1051)</f>
        <v>28.356510000000004</v>
      </c>
      <c r="M1051" s="41">
        <f>#REF!</f>
        <v>5.0040900000000015</v>
      </c>
      <c r="N1051" s="41">
        <f>#REF!</f>
        <v>7.7841400000000016</v>
      </c>
      <c r="O1051" s="41">
        <f>#REF!</f>
        <v>10.564190000000002</v>
      </c>
      <c r="P1051" s="41">
        <f>#REF!</f>
        <v>5.0040900000000015</v>
      </c>
      <c r="Q1051" s="17">
        <f t="shared" si="294"/>
        <v>0</v>
      </c>
      <c r="R1051" s="17">
        <f t="shared" si="295"/>
        <v>0</v>
      </c>
    </row>
    <row r="1052" spans="2:18" s="18" customFormat="1" ht="15" customHeight="1" x14ac:dyDescent="0.25">
      <c r="B1052" s="154"/>
      <c r="C1052" s="32" t="s">
        <v>24</v>
      </c>
      <c r="D1052" s="20" t="s">
        <v>34</v>
      </c>
      <c r="E1052" s="57">
        <f>#REF!</f>
        <v>169</v>
      </c>
      <c r="F1052" s="41">
        <f>#REF!</f>
        <v>22.295155999999995</v>
      </c>
      <c r="G1052" s="42">
        <f t="shared" ref="G1052:G1059" si="297">SUM(H1052:K1052)</f>
        <v>169</v>
      </c>
      <c r="H1052" s="42">
        <f>#REF!</f>
        <v>36</v>
      </c>
      <c r="I1052" s="42">
        <f>#REF!</f>
        <v>44</v>
      </c>
      <c r="J1052" s="42">
        <f>#REF!</f>
        <v>64</v>
      </c>
      <c r="K1052" s="42">
        <f>#REF!</f>
        <v>25</v>
      </c>
      <c r="L1052" s="41">
        <f t="shared" ref="L1052:L1059" si="298">SUM(M1052:P1052)</f>
        <v>22.295155999999999</v>
      </c>
      <c r="M1052" s="41">
        <f>#REF!</f>
        <v>4.7492639999999993</v>
      </c>
      <c r="N1052" s="41">
        <f>#REF!</f>
        <v>5.8046559999999996</v>
      </c>
      <c r="O1052" s="41">
        <f>#REF!</f>
        <v>8.4431359999999991</v>
      </c>
      <c r="P1052" s="41">
        <f>#REF!</f>
        <v>3.2980999999999998</v>
      </c>
      <c r="Q1052" s="17">
        <f t="shared" si="294"/>
        <v>0</v>
      </c>
      <c r="R1052" s="17">
        <f t="shared" si="295"/>
        <v>0</v>
      </c>
    </row>
    <row r="1053" spans="2:18" s="18" customFormat="1" ht="15" customHeight="1" x14ac:dyDescent="0.25">
      <c r="B1053" s="154"/>
      <c r="C1053" s="32" t="s">
        <v>19</v>
      </c>
      <c r="D1053" s="20" t="s">
        <v>34</v>
      </c>
      <c r="E1053" s="57">
        <f>#REF!</f>
        <v>206</v>
      </c>
      <c r="F1053" s="41">
        <f>#REF!</f>
        <v>34.390876000000006</v>
      </c>
      <c r="G1053" s="42">
        <f t="shared" si="297"/>
        <v>206</v>
      </c>
      <c r="H1053" s="42">
        <f>#REF!</f>
        <v>50</v>
      </c>
      <c r="I1053" s="42">
        <f>#REF!</f>
        <v>51</v>
      </c>
      <c r="J1053" s="42">
        <f>#REF!</f>
        <v>69</v>
      </c>
      <c r="K1053" s="42">
        <f>#REF!</f>
        <v>36</v>
      </c>
      <c r="L1053" s="41">
        <f t="shared" si="298"/>
        <v>34.390875999999999</v>
      </c>
      <c r="M1053" s="41">
        <f>#REF!</f>
        <v>8.3473000000000006</v>
      </c>
      <c r="N1053" s="41">
        <f>#REF!</f>
        <v>8.514246</v>
      </c>
      <c r="O1053" s="41">
        <f>#REF!</f>
        <v>11.519273999999999</v>
      </c>
      <c r="P1053" s="41">
        <f>#REF!</f>
        <v>6.0100560000000005</v>
      </c>
      <c r="Q1053" s="17">
        <f t="shared" si="294"/>
        <v>0</v>
      </c>
      <c r="R1053" s="17">
        <f t="shared" si="295"/>
        <v>0</v>
      </c>
    </row>
    <row r="1054" spans="2:18" s="18" customFormat="1" ht="15" customHeight="1" x14ac:dyDescent="0.25">
      <c r="B1054" s="154"/>
      <c r="C1054" s="32" t="s">
        <v>21</v>
      </c>
      <c r="D1054" s="20" t="s">
        <v>34</v>
      </c>
      <c r="E1054" s="57">
        <f>#REF!</f>
        <v>240</v>
      </c>
      <c r="F1054" s="41">
        <f>#REF!</f>
        <v>28.432560000000002</v>
      </c>
      <c r="G1054" s="42">
        <f t="shared" si="297"/>
        <v>240</v>
      </c>
      <c r="H1054" s="42">
        <f>#REF!</f>
        <v>45</v>
      </c>
      <c r="I1054" s="42">
        <f>#REF!</f>
        <v>60</v>
      </c>
      <c r="J1054" s="42">
        <f>#REF!</f>
        <v>90</v>
      </c>
      <c r="K1054" s="42">
        <f>#REF!</f>
        <v>45</v>
      </c>
      <c r="L1054" s="41">
        <f t="shared" si="298"/>
        <v>28.432559999999995</v>
      </c>
      <c r="M1054" s="41">
        <f>#REF!</f>
        <v>5.3311049999999991</v>
      </c>
      <c r="N1054" s="41">
        <f>#REF!</f>
        <v>7.1081400000000006</v>
      </c>
      <c r="O1054" s="41">
        <f>#REF!</f>
        <v>10.662209999999998</v>
      </c>
      <c r="P1054" s="41">
        <f>#REF!</f>
        <v>5.3311049999999991</v>
      </c>
      <c r="Q1054" s="17">
        <f t="shared" si="294"/>
        <v>0</v>
      </c>
      <c r="R1054" s="17">
        <f t="shared" si="295"/>
        <v>0</v>
      </c>
    </row>
    <row r="1055" spans="2:18" s="18" customFormat="1" ht="15" customHeight="1" x14ac:dyDescent="0.25">
      <c r="B1055" s="154"/>
      <c r="C1055" s="32" t="s">
        <v>22</v>
      </c>
      <c r="D1055" s="20" t="s">
        <v>34</v>
      </c>
      <c r="E1055" s="57">
        <f>#REF!</f>
        <v>291</v>
      </c>
      <c r="F1055" s="41">
        <f>#REF!</f>
        <v>45.172802999999995</v>
      </c>
      <c r="G1055" s="42">
        <f t="shared" si="297"/>
        <v>291</v>
      </c>
      <c r="H1055" s="42">
        <f>#REF!</f>
        <v>60</v>
      </c>
      <c r="I1055" s="42">
        <f>#REF!</f>
        <v>49</v>
      </c>
      <c r="J1055" s="42">
        <f>#REF!</f>
        <v>122</v>
      </c>
      <c r="K1055" s="42">
        <f>#REF!</f>
        <v>60</v>
      </c>
      <c r="L1055" s="41">
        <f t="shared" si="298"/>
        <v>45.172803000000002</v>
      </c>
      <c r="M1055" s="41">
        <f>#REF!</f>
        <v>9.3139800000000008</v>
      </c>
      <c r="N1055" s="41">
        <f>#REF!</f>
        <v>7.6064170000000004</v>
      </c>
      <c r="O1055" s="41">
        <f>#REF!</f>
        <v>18.938426</v>
      </c>
      <c r="P1055" s="41">
        <f>#REF!</f>
        <v>9.3139800000000008</v>
      </c>
      <c r="Q1055" s="17">
        <f t="shared" si="294"/>
        <v>0</v>
      </c>
      <c r="R1055" s="17">
        <f t="shared" si="295"/>
        <v>0</v>
      </c>
    </row>
    <row r="1056" spans="2:18" s="18" customFormat="1" ht="15" customHeight="1" x14ac:dyDescent="0.25">
      <c r="B1056" s="154"/>
      <c r="C1056" s="32" t="s">
        <v>26</v>
      </c>
      <c r="D1056" s="20" t="s">
        <v>34</v>
      </c>
      <c r="E1056" s="57">
        <f>#REF!</f>
        <v>202</v>
      </c>
      <c r="F1056" s="41">
        <f>#REF!</f>
        <v>18.649851999999999</v>
      </c>
      <c r="G1056" s="42">
        <f t="shared" si="297"/>
        <v>202</v>
      </c>
      <c r="H1056" s="42">
        <f>#REF!</f>
        <v>60</v>
      </c>
      <c r="I1056" s="42">
        <f>#REF!</f>
        <v>50</v>
      </c>
      <c r="J1056" s="42">
        <f>#REF!</f>
        <v>32</v>
      </c>
      <c r="K1056" s="42">
        <f>#REF!</f>
        <v>60</v>
      </c>
      <c r="L1056" s="41">
        <f t="shared" si="298"/>
        <v>18.649852000000003</v>
      </c>
      <c r="M1056" s="41">
        <f>#REF!</f>
        <v>5.5395599999999998</v>
      </c>
      <c r="N1056" s="41">
        <f>#REF!</f>
        <v>4.6163000000000007</v>
      </c>
      <c r="O1056" s="41">
        <f>#REF!</f>
        <v>2.9544320000000002</v>
      </c>
      <c r="P1056" s="41">
        <f>#REF!</f>
        <v>5.5395599999999998</v>
      </c>
      <c r="Q1056" s="17">
        <f t="shared" si="294"/>
        <v>0</v>
      </c>
      <c r="R1056" s="17">
        <f t="shared" si="295"/>
        <v>0</v>
      </c>
    </row>
    <row r="1057" spans="2:18" s="18" customFormat="1" ht="15" customHeight="1" x14ac:dyDescent="0.25">
      <c r="B1057" s="154"/>
      <c r="C1057" s="32" t="s">
        <v>25</v>
      </c>
      <c r="D1057" s="20" t="s">
        <v>34</v>
      </c>
      <c r="E1057" s="57">
        <f>#REF!</f>
        <v>202</v>
      </c>
      <c r="F1057" s="41">
        <f>#REF!</f>
        <v>15.987088000000004</v>
      </c>
      <c r="G1057" s="42">
        <f t="shared" si="297"/>
        <v>202</v>
      </c>
      <c r="H1057" s="42">
        <f>#REF!</f>
        <v>50</v>
      </c>
      <c r="I1057" s="42">
        <f>#REF!</f>
        <v>51</v>
      </c>
      <c r="J1057" s="42">
        <f>#REF!</f>
        <v>51</v>
      </c>
      <c r="K1057" s="42">
        <f>#REF!</f>
        <v>50</v>
      </c>
      <c r="L1057" s="41">
        <f t="shared" si="298"/>
        <v>15.987088000000004</v>
      </c>
      <c r="M1057" s="41">
        <f>#REF!</f>
        <v>3.9572000000000007</v>
      </c>
      <c r="N1057" s="41">
        <f>#REF!</f>
        <v>4.0363440000000006</v>
      </c>
      <c r="O1057" s="41">
        <f>#REF!</f>
        <v>4.0363440000000006</v>
      </c>
      <c r="P1057" s="41">
        <f>#REF!</f>
        <v>3.9572000000000007</v>
      </c>
      <c r="Q1057" s="17">
        <f t="shared" si="294"/>
        <v>0</v>
      </c>
      <c r="R1057" s="17">
        <f t="shared" si="295"/>
        <v>0</v>
      </c>
    </row>
    <row r="1058" spans="2:18" s="18" customFormat="1" ht="15" customHeight="1" x14ac:dyDescent="0.25">
      <c r="B1058" s="154"/>
      <c r="C1058" s="32" t="s">
        <v>23</v>
      </c>
      <c r="D1058" s="20" t="s">
        <v>34</v>
      </c>
      <c r="E1058" s="57">
        <f>#REF!</f>
        <v>232</v>
      </c>
      <c r="F1058" s="41">
        <f>#REF!</f>
        <v>22.161567999999995</v>
      </c>
      <c r="G1058" s="42">
        <f t="shared" si="297"/>
        <v>232</v>
      </c>
      <c r="H1058" s="42">
        <f>#REF!</f>
        <v>60</v>
      </c>
      <c r="I1058" s="42">
        <f>#REF!</f>
        <v>60</v>
      </c>
      <c r="J1058" s="42">
        <f>#REF!</f>
        <v>52</v>
      </c>
      <c r="K1058" s="42">
        <f>#REF!</f>
        <v>60</v>
      </c>
      <c r="L1058" s="41">
        <f t="shared" si="298"/>
        <v>22.161567999999995</v>
      </c>
      <c r="M1058" s="41">
        <f>#REF!</f>
        <v>5.7314399999999992</v>
      </c>
      <c r="N1058" s="41">
        <f>#REF!</f>
        <v>5.7314399999999992</v>
      </c>
      <c r="O1058" s="41">
        <f>#REF!</f>
        <v>4.9672479999999997</v>
      </c>
      <c r="P1058" s="41">
        <f>#REF!</f>
        <v>5.7314399999999992</v>
      </c>
      <c r="Q1058" s="17">
        <f t="shared" si="294"/>
        <v>0</v>
      </c>
      <c r="R1058" s="17">
        <f t="shared" si="295"/>
        <v>0</v>
      </c>
    </row>
    <row r="1059" spans="2:18" s="18" customFormat="1" ht="15" customHeight="1" x14ac:dyDescent="0.25">
      <c r="B1059" s="154"/>
      <c r="C1059" s="32" t="s">
        <v>16</v>
      </c>
      <c r="D1059" s="20" t="s">
        <v>34</v>
      </c>
      <c r="E1059" s="57">
        <f>#REF!</f>
        <v>204</v>
      </c>
      <c r="F1059" s="41">
        <f>#REF!</f>
        <v>34.210800000000006</v>
      </c>
      <c r="G1059" s="42">
        <f t="shared" si="297"/>
        <v>204</v>
      </c>
      <c r="H1059" s="42">
        <f>#REF!</f>
        <v>39</v>
      </c>
      <c r="I1059" s="42">
        <f>#REF!</f>
        <v>33</v>
      </c>
      <c r="J1059" s="42">
        <f>#REF!</f>
        <v>102</v>
      </c>
      <c r="K1059" s="42">
        <f>#REF!</f>
        <v>30</v>
      </c>
      <c r="L1059" s="41">
        <f t="shared" si="298"/>
        <v>34.210800000000006</v>
      </c>
      <c r="M1059" s="41">
        <f>#REF!</f>
        <v>6.540300000000002</v>
      </c>
      <c r="N1059" s="41">
        <f>#REF!</f>
        <v>5.5341000000000005</v>
      </c>
      <c r="O1059" s="41">
        <f>#REF!</f>
        <v>17.105400000000003</v>
      </c>
      <c r="P1059" s="41">
        <f>#REF!</f>
        <v>5.0310000000000015</v>
      </c>
      <c r="Q1059" s="17">
        <f t="shared" si="294"/>
        <v>0</v>
      </c>
      <c r="R1059" s="17">
        <f t="shared" si="295"/>
        <v>0</v>
      </c>
    </row>
    <row r="1060" spans="2:18" s="18" customFormat="1" ht="15" customHeight="1" x14ac:dyDescent="0.25">
      <c r="B1060" s="154"/>
      <c r="C1060" s="25" t="s">
        <v>44</v>
      </c>
      <c r="D1060" s="26" t="s">
        <v>34</v>
      </c>
      <c r="E1060" s="55">
        <f>E1061</f>
        <v>496</v>
      </c>
      <c r="F1060" s="55">
        <f t="shared" ref="F1060:P1060" si="299">F1061</f>
        <v>416.63733350399997</v>
      </c>
      <c r="G1060" s="55">
        <f t="shared" si="299"/>
        <v>496</v>
      </c>
      <c r="H1060" s="55">
        <f t="shared" si="299"/>
        <v>156</v>
      </c>
      <c r="I1060" s="55">
        <f t="shared" si="299"/>
        <v>110</v>
      </c>
      <c r="J1060" s="55">
        <f t="shared" si="299"/>
        <v>110</v>
      </c>
      <c r="K1060" s="55">
        <f t="shared" si="299"/>
        <v>120</v>
      </c>
      <c r="L1060" s="55">
        <f t="shared" si="299"/>
        <v>416.63733350399997</v>
      </c>
      <c r="M1060" s="55">
        <f t="shared" si="299"/>
        <v>131.03916134399998</v>
      </c>
      <c r="N1060" s="55">
        <f t="shared" si="299"/>
        <v>92.39940863999999</v>
      </c>
      <c r="O1060" s="55">
        <f t="shared" si="299"/>
        <v>92.39940863999999</v>
      </c>
      <c r="P1060" s="55">
        <f t="shared" si="299"/>
        <v>100.79935488000001</v>
      </c>
      <c r="Q1060" s="17">
        <f t="shared" si="294"/>
        <v>0</v>
      </c>
      <c r="R1060" s="17">
        <f t="shared" si="295"/>
        <v>0</v>
      </c>
    </row>
    <row r="1061" spans="2:18" s="18" customFormat="1" ht="15" customHeight="1" x14ac:dyDescent="0.25">
      <c r="B1061" s="154"/>
      <c r="C1061" s="34" t="s">
        <v>45</v>
      </c>
      <c r="D1061" s="20" t="s">
        <v>34</v>
      </c>
      <c r="E1061" s="57">
        <f>#REF!</f>
        <v>496</v>
      </c>
      <c r="F1061" s="41">
        <f>#REF!</f>
        <v>416.63733350399997</v>
      </c>
      <c r="G1061" s="42">
        <f>SUM(H1061:K1061)</f>
        <v>496</v>
      </c>
      <c r="H1061" s="42">
        <f>#REF!</f>
        <v>156</v>
      </c>
      <c r="I1061" s="42">
        <f>#REF!</f>
        <v>110</v>
      </c>
      <c r="J1061" s="42">
        <f>#REF!</f>
        <v>110</v>
      </c>
      <c r="K1061" s="42">
        <f>#REF!</f>
        <v>120</v>
      </c>
      <c r="L1061" s="41">
        <f>SUM(M1061:P1061)</f>
        <v>416.63733350399997</v>
      </c>
      <c r="M1061" s="41">
        <f>#REF!</f>
        <v>131.03916134399998</v>
      </c>
      <c r="N1061" s="41">
        <f>#REF!</f>
        <v>92.39940863999999</v>
      </c>
      <c r="O1061" s="41">
        <f>#REF!</f>
        <v>92.39940863999999</v>
      </c>
      <c r="P1061" s="41">
        <f>#REF!</f>
        <v>100.79935488000001</v>
      </c>
      <c r="Q1061" s="17">
        <f t="shared" si="294"/>
        <v>0</v>
      </c>
      <c r="R1061" s="17">
        <f t="shared" si="295"/>
        <v>0</v>
      </c>
    </row>
    <row r="1062" spans="2:18" s="18" customFormat="1" ht="15" customHeight="1" x14ac:dyDescent="0.25">
      <c r="B1062" s="154"/>
      <c r="C1062" s="25" t="s">
        <v>47</v>
      </c>
      <c r="D1062" s="26" t="s">
        <v>34</v>
      </c>
      <c r="E1062" s="55">
        <f>'[1]ПМО взр'!BG$1172</f>
        <v>1022</v>
      </c>
      <c r="F1062" s="30">
        <f>'[1]ПМО взр'!NZ$1172</f>
        <v>3448.4540000000002</v>
      </c>
      <c r="G1062" s="44">
        <f>H1062+I1062+J1062+K1062</f>
        <v>1022</v>
      </c>
      <c r="H1062" s="44">
        <f>'[1]ПМО взр'!N$1172</f>
        <v>284</v>
      </c>
      <c r="I1062" s="44">
        <f>'[1]ПМО взр'!Z$1172</f>
        <v>408</v>
      </c>
      <c r="J1062" s="44">
        <f>'[1]ПМО взр'!AL$1172</f>
        <v>330</v>
      </c>
      <c r="K1062" s="44">
        <f>'[1]ПМО взр'!BD$1172</f>
        <v>0</v>
      </c>
      <c r="L1062" s="30">
        <f>M1062+N1062+O1062+P1062</f>
        <v>3448.4539999999997</v>
      </c>
      <c r="M1062" s="30">
        <f>'[1]ПМО взр'!FI$1172</f>
        <v>947.73799999999994</v>
      </c>
      <c r="N1062" s="30">
        <f>'[1]ПМО взр'!HQ$1172</f>
        <v>1376.3160000000003</v>
      </c>
      <c r="O1062" s="30">
        <f>'[1]ПМО взр'!JY$1172</f>
        <v>1124.3999999999999</v>
      </c>
      <c r="P1062" s="30">
        <f>'[1]ПМО взр'!NK$1172</f>
        <v>0</v>
      </c>
      <c r="Q1062" s="17">
        <f t="shared" si="294"/>
        <v>0</v>
      </c>
      <c r="R1062" s="17">
        <f t="shared" si="295"/>
        <v>0</v>
      </c>
    </row>
    <row r="1063" spans="2:18" s="18" customFormat="1" ht="15" customHeight="1" x14ac:dyDescent="0.25">
      <c r="B1063" s="154"/>
      <c r="C1063" s="25" t="s">
        <v>48</v>
      </c>
      <c r="D1063" s="26" t="s">
        <v>34</v>
      </c>
      <c r="E1063" s="55">
        <f>'[1]Проф.МО дети  '!V$459</f>
        <v>1437</v>
      </c>
      <c r="F1063" s="30">
        <f>'[1]Проф.МО дети  '!EF$459</f>
        <v>4689.1316978435898</v>
      </c>
      <c r="G1063" s="64">
        <f t="shared" ref="G1063:G1071" si="300">H1063+I1063+J1063+K1063</f>
        <v>1437</v>
      </c>
      <c r="H1063" s="44">
        <f>'[1]Проф.МО дети  '!G$459</f>
        <v>322</v>
      </c>
      <c r="I1063" s="44">
        <f>'[1]Проф.МО дети  '!K$459</f>
        <v>681</v>
      </c>
      <c r="J1063" s="44">
        <f>'[1]Проф.МО дети  '!O$459</f>
        <v>434</v>
      </c>
      <c r="K1063" s="44">
        <f>'[1]Проф.МО дети  '!U$459</f>
        <v>0</v>
      </c>
      <c r="L1063" s="30">
        <f t="shared" ref="L1063:L1071" si="301">M1063+N1063+O1063+P1063</f>
        <v>4689.1316978435898</v>
      </c>
      <c r="M1063" s="30">
        <f>'[1]Проф.МО дети  '!BI$459</f>
        <v>750.3059010403615</v>
      </c>
      <c r="N1063" s="30">
        <f>'[1]Проф.МО дети  '!CC$459</f>
        <v>2615.2560657176</v>
      </c>
      <c r="O1063" s="30">
        <f>'[1]Проф.МО дети  '!CW$459</f>
        <v>1323.5697310856281</v>
      </c>
      <c r="P1063" s="30">
        <f>'[1]Проф.МО дети  '!EA$459</f>
        <v>0</v>
      </c>
      <c r="Q1063" s="17">
        <f t="shared" si="294"/>
        <v>0</v>
      </c>
      <c r="R1063" s="17">
        <f t="shared" si="295"/>
        <v>0</v>
      </c>
    </row>
    <row r="1064" spans="2:18" s="18" customFormat="1" ht="15" customHeight="1" x14ac:dyDescent="0.25">
      <c r="B1064" s="154"/>
      <c r="C1064" s="25" t="s">
        <v>49</v>
      </c>
      <c r="D1064" s="26" t="s">
        <v>34</v>
      </c>
      <c r="E1064" s="55">
        <f>'[1]ДДС ТЖС'!V$106</f>
        <v>10</v>
      </c>
      <c r="F1064" s="30">
        <f>'[1]ДДС ТЖС'!EH$106</f>
        <v>123.68635009600001</v>
      </c>
      <c r="G1064" s="64">
        <f t="shared" si="300"/>
        <v>10</v>
      </c>
      <c r="H1064" s="44">
        <f>'[1]ДДС ТЖС'!G$106</f>
        <v>0</v>
      </c>
      <c r="I1064" s="44">
        <f>'[1]ДДС ТЖС'!K$106</f>
        <v>10</v>
      </c>
      <c r="J1064" s="44">
        <f>'[1]ДДС ТЖС'!O$106</f>
        <v>0</v>
      </c>
      <c r="K1064" s="44">
        <f>'[1]ДДС ТЖС'!U$106</f>
        <v>0</v>
      </c>
      <c r="L1064" s="30">
        <f t="shared" si="301"/>
        <v>123.68635009600001</v>
      </c>
      <c r="M1064" s="30">
        <f>'[1]ДДС ТЖС'!BK$106</f>
        <v>0</v>
      </c>
      <c r="N1064" s="30">
        <f>'[1]ДДС ТЖС'!CE$106</f>
        <v>123.68635009600001</v>
      </c>
      <c r="O1064" s="30">
        <f>'[1]ДДС ТЖС'!CY$106</f>
        <v>0</v>
      </c>
      <c r="P1064" s="30">
        <f>'[1]ДДС ТЖС'!EC$106</f>
        <v>0</v>
      </c>
      <c r="Q1064" s="17">
        <f t="shared" si="294"/>
        <v>0</v>
      </c>
      <c r="R1064" s="17">
        <f t="shared" si="295"/>
        <v>0</v>
      </c>
    </row>
    <row r="1065" spans="2:18" s="18" customFormat="1" ht="15" customHeight="1" x14ac:dyDescent="0.25">
      <c r="B1065" s="154"/>
      <c r="C1065" s="25" t="s">
        <v>50</v>
      </c>
      <c r="D1065" s="26" t="s">
        <v>34</v>
      </c>
      <c r="E1065" s="55">
        <f>'[1]ДДС опека'!V$105</f>
        <v>63</v>
      </c>
      <c r="F1065" s="30">
        <f>'[1]ДДС опека'!EJ$105</f>
        <v>779.66539120480002</v>
      </c>
      <c r="G1065" s="64">
        <f t="shared" si="300"/>
        <v>63</v>
      </c>
      <c r="H1065" s="44">
        <f>'[1]ДДС опека'!G$105</f>
        <v>0</v>
      </c>
      <c r="I1065" s="44">
        <f>'[1]ДДС опека'!K$105</f>
        <v>63</v>
      </c>
      <c r="J1065" s="44">
        <f>'[1]ДДС опека'!O$105</f>
        <v>0</v>
      </c>
      <c r="K1065" s="44">
        <f>'[1]ДДС опека'!U$105</f>
        <v>0</v>
      </c>
      <c r="L1065" s="30">
        <f t="shared" si="301"/>
        <v>779.66539120480002</v>
      </c>
      <c r="M1065" s="30">
        <f>'[1]ДДС опека'!BK$105</f>
        <v>0</v>
      </c>
      <c r="N1065" s="30">
        <f>'[1]ДДС опека'!CE$105</f>
        <v>779.66539120480002</v>
      </c>
      <c r="O1065" s="30">
        <f>'[1]ДДС опека'!CY$105</f>
        <v>0</v>
      </c>
      <c r="P1065" s="30">
        <f>'[1]ДДС опека'!EC$105</f>
        <v>0</v>
      </c>
      <c r="Q1065" s="17">
        <f t="shared" si="294"/>
        <v>0</v>
      </c>
      <c r="R1065" s="17">
        <f t="shared" si="295"/>
        <v>0</v>
      </c>
    </row>
    <row r="1066" spans="2:18" s="18" customFormat="1" ht="15" customHeight="1" x14ac:dyDescent="0.25">
      <c r="B1066" s="154"/>
      <c r="C1066" s="25" t="s">
        <v>51</v>
      </c>
      <c r="D1066" s="26" t="s">
        <v>34</v>
      </c>
      <c r="E1066" s="55">
        <f>'[1]ДВН1Этап новый '!BG$971</f>
        <v>1440</v>
      </c>
      <c r="F1066" s="30">
        <f>'[1]ДВН1Этап новый '!OB$971</f>
        <v>7637.7983105491994</v>
      </c>
      <c r="G1066" s="44">
        <f>H1066+I1066+J1066+K1066</f>
        <v>1440</v>
      </c>
      <c r="H1066" s="44">
        <f>'[1]ДВН1Этап новый '!N$971</f>
        <v>546</v>
      </c>
      <c r="I1066" s="44">
        <f>'[1]ДВН1Этап новый '!Z$971</f>
        <v>722</v>
      </c>
      <c r="J1066" s="44">
        <f>'[1]ДВН1Этап новый '!AL$971</f>
        <v>172</v>
      </c>
      <c r="K1066" s="44">
        <f>'[1]ДВН1Этап новый '!BD$971</f>
        <v>0</v>
      </c>
      <c r="L1066" s="30">
        <f t="shared" si="301"/>
        <v>7637.7983105492003</v>
      </c>
      <c r="M1066" s="30">
        <f>'[1]ДВН1Этап новый '!FK$971</f>
        <v>2658.7941194420005</v>
      </c>
      <c r="N1066" s="30">
        <f>'[1]ДВН1Этап новый '!HS$971</f>
        <v>3858.9401911071991</v>
      </c>
      <c r="O1066" s="30">
        <f>'[1]ДВН1Этап новый '!KA$971</f>
        <v>1120.0640000000001</v>
      </c>
      <c r="P1066" s="30">
        <f>'[1]ДВН1Этап новый '!NM$971</f>
        <v>0</v>
      </c>
      <c r="Q1066" s="17">
        <f t="shared" si="294"/>
        <v>0</v>
      </c>
      <c r="R1066" s="17">
        <f t="shared" si="295"/>
        <v>0</v>
      </c>
    </row>
    <row r="1067" spans="2:18" s="18" customFormat="1" ht="15" customHeight="1" x14ac:dyDescent="0.25">
      <c r="B1067" s="154"/>
      <c r="C1067" s="25" t="s">
        <v>52</v>
      </c>
      <c r="D1067" s="26" t="s">
        <v>34</v>
      </c>
      <c r="E1067" s="55">
        <f>'[1]ДВН2 этап'!BG$977</f>
        <v>130</v>
      </c>
      <c r="F1067" s="30">
        <f>'[1]ДВН2 этап'!NP$977</f>
        <v>1187.221402746</v>
      </c>
      <c r="G1067" s="64">
        <f t="shared" si="300"/>
        <v>130</v>
      </c>
      <c r="H1067" s="44">
        <f>'[1]ДВН2 этап'!N$977</f>
        <v>113</v>
      </c>
      <c r="I1067" s="44">
        <f>'[1]ДВН2 этап'!Z$977</f>
        <v>17</v>
      </c>
      <c r="J1067" s="44">
        <f>'[1]ДВН2 этап'!AL$977</f>
        <v>0</v>
      </c>
      <c r="K1067" s="44">
        <f>'[1]ДВН2 этап'!BD$977</f>
        <v>0</v>
      </c>
      <c r="L1067" s="30">
        <f t="shared" si="301"/>
        <v>1187.221402746</v>
      </c>
      <c r="M1067" s="30">
        <f>'[1]ДВН2 этап'!EY$977</f>
        <v>1029.7051496945999</v>
      </c>
      <c r="N1067" s="30">
        <f>'[1]ДВН2 этап'!HG$977</f>
        <v>157.51625305139999</v>
      </c>
      <c r="O1067" s="30">
        <f>'[1]ДВН2 этап'!JO$977</f>
        <v>0</v>
      </c>
      <c r="P1067" s="30">
        <f>'[1]ДВН2 этап'!NA$977</f>
        <v>0</v>
      </c>
      <c r="Q1067" s="17">
        <f t="shared" si="294"/>
        <v>0</v>
      </c>
      <c r="R1067" s="17">
        <f t="shared" si="295"/>
        <v>0</v>
      </c>
    </row>
    <row r="1068" spans="2:18" s="18" customFormat="1" ht="15" customHeight="1" x14ac:dyDescent="0.25">
      <c r="B1068" s="154"/>
      <c r="C1068" s="25" t="s">
        <v>53</v>
      </c>
      <c r="D1068" s="26" t="s">
        <v>34</v>
      </c>
      <c r="E1068" s="55">
        <f>'[1]1 этап угл.дисп.'!BG$151</f>
        <v>500</v>
      </c>
      <c r="F1068" s="30">
        <f>'[1]1 этап угл.дисп.'!NB$151</f>
        <v>782</v>
      </c>
      <c r="G1068" s="52">
        <f t="shared" si="300"/>
        <v>500</v>
      </c>
      <c r="H1068" s="44">
        <f>'[1]1 этап угл.дисп.'!N$151</f>
        <v>165</v>
      </c>
      <c r="I1068" s="44">
        <f>'[1]1 этап угл.дисп.'!Z$151</f>
        <v>167</v>
      </c>
      <c r="J1068" s="44">
        <f>'[1]1 этап угл.дисп.'!AL$151</f>
        <v>168</v>
      </c>
      <c r="K1068" s="44">
        <f>'[1]1 этап угл.дисп.'!BD$151</f>
        <v>0</v>
      </c>
      <c r="L1068" s="53">
        <f t="shared" si="301"/>
        <v>782</v>
      </c>
      <c r="M1068" s="30">
        <f>'[1]1 этап угл.дисп.'!EI$151</f>
        <v>258.06000000000006</v>
      </c>
      <c r="N1068" s="30">
        <f>'[1]1 этап угл.дисп.'!GQ$151</f>
        <v>261.18799999999999</v>
      </c>
      <c r="O1068" s="30">
        <f>'[1]1 этап угл.дисп.'!IY$151</f>
        <v>262.75199999999995</v>
      </c>
      <c r="P1068" s="30">
        <f>'[1]1 этап угл.дисп.'!MK$151</f>
        <v>0</v>
      </c>
      <c r="Q1068" s="17">
        <f t="shared" si="294"/>
        <v>0</v>
      </c>
      <c r="R1068" s="17">
        <f t="shared" si="295"/>
        <v>0</v>
      </c>
    </row>
    <row r="1069" spans="2:18" s="18" customFormat="1" ht="15" customHeight="1" x14ac:dyDescent="0.25">
      <c r="B1069" s="154"/>
      <c r="C1069" s="25" t="s">
        <v>54</v>
      </c>
      <c r="D1069" s="26" t="s">
        <v>34</v>
      </c>
      <c r="E1069" s="55">
        <f>'[1]2 этап угл.дисп.'!U$138</f>
        <v>20</v>
      </c>
      <c r="F1069" s="30">
        <f>'[1]2 этап угл.дисп.'!DV$138</f>
        <v>140.97912787200002</v>
      </c>
      <c r="G1069" s="44">
        <f t="shared" si="300"/>
        <v>20</v>
      </c>
      <c r="H1069" s="44">
        <f>'[1]2 этап угл.дисп.'!F$138</f>
        <v>6</v>
      </c>
      <c r="I1069" s="44">
        <f>'[1]2 этап угл.дисп.'!J$138</f>
        <v>7</v>
      </c>
      <c r="J1069" s="44">
        <f>'[1]2 этап угл.дисп.'!N$138</f>
        <v>7</v>
      </c>
      <c r="K1069" s="44">
        <f>'[1]2 этап угл.дисп.'!T$138</f>
        <v>0</v>
      </c>
      <c r="L1069" s="30">
        <f t="shared" si="301"/>
        <v>140.97912787199999</v>
      </c>
      <c r="M1069" s="30">
        <f>'[1]2 этап угл.дисп.'!AY$138</f>
        <v>42.293738361600006</v>
      </c>
      <c r="N1069" s="30">
        <f>'[1]2 этап угл.дисп.'!BS$138</f>
        <v>49.3426947552</v>
      </c>
      <c r="O1069" s="30">
        <f>'[1]2 этап угл.дисп.'!CM$138</f>
        <v>49.3426947552</v>
      </c>
      <c r="P1069" s="30">
        <f>'[1]2 этап угл.дисп.'!DQ$138</f>
        <v>0</v>
      </c>
      <c r="Q1069" s="17">
        <f t="shared" si="294"/>
        <v>0</v>
      </c>
      <c r="R1069" s="17">
        <f t="shared" si="295"/>
        <v>0</v>
      </c>
    </row>
    <row r="1070" spans="2:18" s="18" customFormat="1" ht="15" customHeight="1" x14ac:dyDescent="0.25">
      <c r="B1070" s="154"/>
      <c r="C1070" s="25" t="s">
        <v>55</v>
      </c>
      <c r="D1070" s="26" t="s">
        <v>34</v>
      </c>
      <c r="E1070" s="55">
        <f>'[1]1 этап репрод здоровья'!BG$974</f>
        <v>679</v>
      </c>
      <c r="F1070" s="30">
        <f>'[1]1 этап репрод здоровья'!MR$974</f>
        <v>2032.4900000000002</v>
      </c>
      <c r="G1070" s="44">
        <f t="shared" si="300"/>
        <v>679</v>
      </c>
      <c r="H1070" s="44">
        <f>'[1]1 этап репрод здоровья'!N$974</f>
        <v>0</v>
      </c>
      <c r="I1070" s="44">
        <f>'[1]1 этап репрод здоровья'!Z$974</f>
        <v>0</v>
      </c>
      <c r="J1070" s="44">
        <f>'[1]1 этап репрод здоровья'!AL$974</f>
        <v>341</v>
      </c>
      <c r="K1070" s="44">
        <f>'[1]1 этап репрод здоровья'!BD$974</f>
        <v>338</v>
      </c>
      <c r="L1070" s="30">
        <f t="shared" si="301"/>
        <v>2032.4900000000002</v>
      </c>
      <c r="M1070" s="30">
        <f>'[1]1 этап репрод здоровья'!EA$974</f>
        <v>0</v>
      </c>
      <c r="N1070" s="30">
        <f>'[1]1 этап репрод здоровья'!GI$974</f>
        <v>0</v>
      </c>
      <c r="O1070" s="30">
        <f>'[1]1 этап репрод здоровья'!IQ$974</f>
        <v>1020.99</v>
      </c>
      <c r="P1070" s="30">
        <f>'[1]1 этап репрод здоровья'!MC$974</f>
        <v>1011.5000000000001</v>
      </c>
      <c r="Q1070" s="17">
        <f t="shared" si="294"/>
        <v>0</v>
      </c>
      <c r="R1070" s="17">
        <f t="shared" si="295"/>
        <v>0</v>
      </c>
    </row>
    <row r="1071" spans="2:18" s="18" customFormat="1" ht="15" customHeight="1" x14ac:dyDescent="0.25">
      <c r="B1071" s="154"/>
      <c r="C1071" s="25" t="s">
        <v>56</v>
      </c>
      <c r="D1071" s="26" t="s">
        <v>34</v>
      </c>
      <c r="E1071" s="55">
        <f>'[1]2 этап репрод здоровья'!BG$974</f>
        <v>62</v>
      </c>
      <c r="F1071" s="30">
        <f>'[1]2 этап репрод здоровья'!MR$974</f>
        <v>183.23500000000001</v>
      </c>
      <c r="G1071" s="44">
        <f t="shared" si="300"/>
        <v>62</v>
      </c>
      <c r="H1071" s="44">
        <f>'[1]2 этап репрод здоровья'!N$974</f>
        <v>0</v>
      </c>
      <c r="I1071" s="44">
        <f>'[1]2 этап репрод здоровья'!Z$974</f>
        <v>0</v>
      </c>
      <c r="J1071" s="44">
        <f>'[1]2 этап репрод здоровья'!AL$974</f>
        <v>25</v>
      </c>
      <c r="K1071" s="44">
        <f>'[1]2 этап репрод здоровья'!BD$974</f>
        <v>37</v>
      </c>
      <c r="L1071" s="30">
        <f t="shared" si="301"/>
        <v>183.23500000000001</v>
      </c>
      <c r="M1071" s="30">
        <f>'[1]2 этап репрод здоровья'!EA$974</f>
        <v>0</v>
      </c>
      <c r="N1071" s="30">
        <f>'[1]2 этап репрод здоровья'!GI$974</f>
        <v>0</v>
      </c>
      <c r="O1071" s="30">
        <f>'[1]2 этап репрод здоровья'!IQ$974</f>
        <v>73.625000000000014</v>
      </c>
      <c r="P1071" s="30">
        <f>'[1]2 этап репрод здоровья'!MC$974</f>
        <v>109.61000000000001</v>
      </c>
      <c r="Q1071" s="17">
        <f t="shared" si="294"/>
        <v>0</v>
      </c>
      <c r="R1071" s="17">
        <f t="shared" si="295"/>
        <v>0</v>
      </c>
    </row>
    <row r="1072" spans="2:18" s="18" customFormat="1" ht="15" customHeight="1" x14ac:dyDescent="0.25">
      <c r="B1072" s="154"/>
      <c r="C1072" s="149" t="s">
        <v>8</v>
      </c>
      <c r="D1072" s="149"/>
      <c r="E1072" s="54">
        <f>E1007+E1019+E1020+E1021+E1025+E1036+E1040+E1050+E1060+E1062+E1063+E1064+E1065+E1066+E1067+E1068+E1069+E1070+E1071</f>
        <v>33846</v>
      </c>
      <c r="F1072" s="54">
        <f t="shared" ref="F1072:O1072" si="302">F1007+F1019+F1020+F1021+F1025+F1036+F1040+F1050+F1060+F1062+F1063+F1064+F1065+F1066+F1067+F1068+F1069+F1070+F1071</f>
        <v>76298.793463752736</v>
      </c>
      <c r="G1072" s="54">
        <f t="shared" si="302"/>
        <v>33846</v>
      </c>
      <c r="H1072" s="54">
        <f t="shared" si="302"/>
        <v>8159</v>
      </c>
      <c r="I1072" s="54">
        <f t="shared" si="302"/>
        <v>9436</v>
      </c>
      <c r="J1072" s="54">
        <f t="shared" si="302"/>
        <v>8641</v>
      </c>
      <c r="K1072" s="54">
        <f t="shared" si="302"/>
        <v>7610</v>
      </c>
      <c r="L1072" s="54">
        <f t="shared" si="302"/>
        <v>76298.793463752751</v>
      </c>
      <c r="M1072" s="54">
        <f t="shared" si="302"/>
        <v>19114.942417876289</v>
      </c>
      <c r="N1072" s="54">
        <f t="shared" si="302"/>
        <v>23557.129295607723</v>
      </c>
      <c r="O1072" s="54">
        <f t="shared" si="302"/>
        <v>18732.761631569185</v>
      </c>
      <c r="P1072" s="54">
        <f>P1007+P1019+P1020+P1021+P1025+P1036+P1040+P1050+P1060+P1062+P1063+P1064+P1065+P1066+P1067+P1068+P1069+P1070+P1071</f>
        <v>14893.960118699553</v>
      </c>
      <c r="Q1072" s="17">
        <f t="shared" si="294"/>
        <v>0</v>
      </c>
      <c r="R1072" s="17">
        <f t="shared" si="295"/>
        <v>0</v>
      </c>
    </row>
    <row r="1073" spans="2:18" s="18" customFormat="1" ht="45.75" customHeight="1" x14ac:dyDescent="0.25">
      <c r="B1073" s="154" t="s">
        <v>91</v>
      </c>
      <c r="C1073" s="25" t="s">
        <v>14</v>
      </c>
      <c r="D1073" s="26" t="s">
        <v>15</v>
      </c>
      <c r="E1073" s="63">
        <f>E1074+E1075+E1076+E1077+E1079+E1080+E1081+E1082</f>
        <v>11973</v>
      </c>
      <c r="F1073" s="63">
        <f t="shared" ref="F1073:P1073" si="303">F1074+F1075+F1076+F1077+F1079+F1080+F1081+F1082</f>
        <v>35048.684382216292</v>
      </c>
      <c r="G1073" s="63">
        <f t="shared" si="303"/>
        <v>11973</v>
      </c>
      <c r="H1073" s="63">
        <f t="shared" si="303"/>
        <v>2732</v>
      </c>
      <c r="I1073" s="63">
        <f t="shared" si="303"/>
        <v>3780</v>
      </c>
      <c r="J1073" s="63">
        <f t="shared" si="303"/>
        <v>2531</v>
      </c>
      <c r="K1073" s="63">
        <f t="shared" si="303"/>
        <v>2930</v>
      </c>
      <c r="L1073" s="63">
        <f t="shared" si="303"/>
        <v>35048.684382216299</v>
      </c>
      <c r="M1073" s="63">
        <f t="shared" si="303"/>
        <v>8007.9972898634987</v>
      </c>
      <c r="N1073" s="63">
        <f t="shared" si="303"/>
        <v>10679.218774516799</v>
      </c>
      <c r="O1073" s="63">
        <f t="shared" si="303"/>
        <v>7593.7286356343993</v>
      </c>
      <c r="P1073" s="63">
        <f t="shared" si="303"/>
        <v>8767.7396822015999</v>
      </c>
      <c r="Q1073" s="56">
        <f t="shared" si="294"/>
        <v>0</v>
      </c>
      <c r="R1073" s="56">
        <f t="shared" si="295"/>
        <v>0</v>
      </c>
    </row>
    <row r="1074" spans="2:18" s="18" customFormat="1" ht="15" customHeight="1" x14ac:dyDescent="0.25">
      <c r="B1074" s="154"/>
      <c r="C1074" s="45" t="s">
        <v>16</v>
      </c>
      <c r="D1074" s="20" t="s">
        <v>15</v>
      </c>
      <c r="E1074" s="57">
        <f>#REF!</f>
        <v>2982</v>
      </c>
      <c r="F1074" s="41">
        <f>#REF!</f>
        <v>10360.401685819497</v>
      </c>
      <c r="G1074" s="42">
        <f>SUM(H1074:K1074)</f>
        <v>2982</v>
      </c>
      <c r="H1074" s="42">
        <f>#REF!</f>
        <v>746</v>
      </c>
      <c r="I1074" s="42">
        <f>#REF!</f>
        <v>747</v>
      </c>
      <c r="J1074" s="42">
        <f>#REF!</f>
        <v>745</v>
      </c>
      <c r="K1074" s="42">
        <f>#REF!</f>
        <v>744</v>
      </c>
      <c r="L1074" s="41">
        <f>SUM(M1074:P1074)</f>
        <v>10360.401685819499</v>
      </c>
      <c r="M1074" s="41">
        <f>#REF!</f>
        <v>2573.4807246962996</v>
      </c>
      <c r="N1074" s="41">
        <f>#REF!</f>
        <v>2601.4445250263989</v>
      </c>
      <c r="O1074" s="41">
        <f>#REF!</f>
        <v>2594.4794794439995</v>
      </c>
      <c r="P1074" s="41">
        <f>#REF!</f>
        <v>2590.9969566527998</v>
      </c>
      <c r="Q1074" s="17">
        <f t="shared" si="294"/>
        <v>0</v>
      </c>
      <c r="R1074" s="17">
        <f t="shared" si="295"/>
        <v>0</v>
      </c>
    </row>
    <row r="1075" spans="2:18" s="18" customFormat="1" ht="15" customHeight="1" x14ac:dyDescent="0.25">
      <c r="B1075" s="154"/>
      <c r="C1075" s="45" t="s">
        <v>17</v>
      </c>
      <c r="D1075" s="20" t="s">
        <v>15</v>
      </c>
      <c r="E1075" s="57">
        <f>#REF!</f>
        <v>4307</v>
      </c>
      <c r="F1075" s="41">
        <f>#REF!</f>
        <v>9600.3791085023986</v>
      </c>
      <c r="G1075" s="42">
        <f t="shared" ref="G1075:G1082" si="304">SUM(H1075:K1075)</f>
        <v>4307</v>
      </c>
      <c r="H1075" s="42">
        <f>#REF!</f>
        <v>930</v>
      </c>
      <c r="I1075" s="42">
        <f>#REF!</f>
        <v>1836</v>
      </c>
      <c r="J1075" s="42">
        <f>#REF!</f>
        <v>717</v>
      </c>
      <c r="K1075" s="42">
        <f>#REF!</f>
        <v>824</v>
      </c>
      <c r="L1075" s="41">
        <f t="shared" ref="L1075:L1082" si="305">SUM(M1075:P1075)</f>
        <v>9600.3791085023986</v>
      </c>
      <c r="M1075" s="41">
        <f>#REF!</f>
        <v>2070.2879396999997</v>
      </c>
      <c r="N1075" s="41">
        <f>#REF!</f>
        <v>4093.9435552031996</v>
      </c>
      <c r="O1075" s="41">
        <f>#REF!</f>
        <v>1598.7786106103999</v>
      </c>
      <c r="P1075" s="41">
        <f>#REF!</f>
        <v>1837.3690029888</v>
      </c>
      <c r="Q1075" s="17">
        <f t="shared" si="294"/>
        <v>0</v>
      </c>
      <c r="R1075" s="17">
        <f t="shared" si="295"/>
        <v>0</v>
      </c>
    </row>
    <row r="1076" spans="2:18" s="18" customFormat="1" ht="15" customHeight="1" x14ac:dyDescent="0.25">
      <c r="B1076" s="154"/>
      <c r="C1076" s="19" t="s">
        <v>36</v>
      </c>
      <c r="D1076" s="20" t="s">
        <v>15</v>
      </c>
      <c r="E1076" s="57">
        <f>#REF!</f>
        <v>750</v>
      </c>
      <c r="F1076" s="41">
        <f>#REF!</f>
        <v>2095.0341824640004</v>
      </c>
      <c r="G1076" s="42">
        <f t="shared" si="304"/>
        <v>750</v>
      </c>
      <c r="H1076" s="42">
        <f>#REF!</f>
        <v>160</v>
      </c>
      <c r="I1076" s="42">
        <f>#REF!</f>
        <v>240</v>
      </c>
      <c r="J1076" s="42">
        <f>#REF!</f>
        <v>140</v>
      </c>
      <c r="K1076" s="42">
        <f>#REF!</f>
        <v>210</v>
      </c>
      <c r="L1076" s="41">
        <f t="shared" si="305"/>
        <v>2095.034182464</v>
      </c>
      <c r="M1076" s="41">
        <f>#REF!</f>
        <v>439.45787999999993</v>
      </c>
      <c r="N1076" s="41">
        <f>#REF!</f>
        <v>673.4547671040001</v>
      </c>
      <c r="O1076" s="41">
        <f>#REF!</f>
        <v>392.84861414400007</v>
      </c>
      <c r="P1076" s="41">
        <f>#REF!</f>
        <v>589.2729212160001</v>
      </c>
      <c r="Q1076" s="17">
        <f t="shared" si="294"/>
        <v>0</v>
      </c>
      <c r="R1076" s="17">
        <f t="shared" si="295"/>
        <v>0</v>
      </c>
    </row>
    <row r="1077" spans="2:18" s="18" customFormat="1" ht="37.5" customHeight="1" x14ac:dyDescent="0.25">
      <c r="B1077" s="154"/>
      <c r="C1077" s="19" t="s">
        <v>19</v>
      </c>
      <c r="D1077" s="20" t="s">
        <v>15</v>
      </c>
      <c r="E1077" s="57">
        <f>#REF!</f>
        <v>830</v>
      </c>
      <c r="F1077" s="41">
        <f>#REF!</f>
        <v>2464.8457076459999</v>
      </c>
      <c r="G1077" s="42">
        <f t="shared" si="304"/>
        <v>830</v>
      </c>
      <c r="H1077" s="42">
        <f>#REF!</f>
        <v>210</v>
      </c>
      <c r="I1077" s="42">
        <f>#REF!</f>
        <v>200</v>
      </c>
      <c r="J1077" s="42">
        <f>#REF!</f>
        <v>250</v>
      </c>
      <c r="K1077" s="42">
        <f>#REF!</f>
        <v>170</v>
      </c>
      <c r="L1077" s="41">
        <f t="shared" si="305"/>
        <v>2464.8457076459999</v>
      </c>
      <c r="M1077" s="41">
        <f>#REF!</f>
        <v>616.35267502199997</v>
      </c>
      <c r="N1077" s="41">
        <f>#REF!</f>
        <v>596.28807503999997</v>
      </c>
      <c r="O1077" s="41">
        <f>#REF!</f>
        <v>745.36009379999985</v>
      </c>
      <c r="P1077" s="41">
        <f>#REF!</f>
        <v>506.84486378399998</v>
      </c>
      <c r="Q1077" s="17">
        <f t="shared" si="294"/>
        <v>0</v>
      </c>
      <c r="R1077" s="17">
        <f t="shared" si="295"/>
        <v>0</v>
      </c>
    </row>
    <row r="1078" spans="2:18" s="18" customFormat="1" ht="37.5" customHeight="1" x14ac:dyDescent="0.25">
      <c r="B1078" s="154"/>
      <c r="C1078" s="19" t="s">
        <v>20</v>
      </c>
      <c r="D1078" s="20" t="s">
        <v>15</v>
      </c>
      <c r="E1078" s="57"/>
      <c r="F1078" s="41"/>
      <c r="G1078" s="42"/>
      <c r="H1078" s="42"/>
      <c r="I1078" s="42"/>
      <c r="J1078" s="42"/>
      <c r="K1078" s="42"/>
      <c r="L1078" s="41"/>
      <c r="M1078" s="41"/>
      <c r="N1078" s="41"/>
      <c r="O1078" s="41"/>
      <c r="P1078" s="41"/>
      <c r="Q1078" s="17">
        <f t="shared" si="294"/>
        <v>0</v>
      </c>
      <c r="R1078" s="17">
        <f t="shared" si="295"/>
        <v>0</v>
      </c>
    </row>
    <row r="1079" spans="2:18" s="18" customFormat="1" ht="15" customHeight="1" x14ac:dyDescent="0.25">
      <c r="B1079" s="154"/>
      <c r="C1079" s="19" t="s">
        <v>21</v>
      </c>
      <c r="D1079" s="20" t="s">
        <v>15</v>
      </c>
      <c r="E1079" s="57">
        <f>#REF!</f>
        <v>550</v>
      </c>
      <c r="F1079" s="41">
        <f>#REF!</f>
        <v>1446.8754761999999</v>
      </c>
      <c r="G1079" s="42">
        <f t="shared" si="304"/>
        <v>550</v>
      </c>
      <c r="H1079" s="42">
        <f>#REF!</f>
        <v>0</v>
      </c>
      <c r="I1079" s="42">
        <f>#REF!</f>
        <v>51</v>
      </c>
      <c r="J1079" s="42">
        <f>#REF!</f>
        <v>239</v>
      </c>
      <c r="K1079" s="42">
        <f>#REF!</f>
        <v>260</v>
      </c>
      <c r="L1079" s="41">
        <f t="shared" si="305"/>
        <v>1446.8754761999996</v>
      </c>
      <c r="M1079" s="41">
        <f>#REF!</f>
        <v>0</v>
      </c>
      <c r="N1079" s="41">
        <f>#REF!</f>
        <v>134.16481688399998</v>
      </c>
      <c r="O1079" s="41">
        <f>#REF!</f>
        <v>628.73316147599985</v>
      </c>
      <c r="P1079" s="41">
        <f>#REF!</f>
        <v>683.97749783999984</v>
      </c>
      <c r="Q1079" s="17">
        <f t="shared" si="294"/>
        <v>0</v>
      </c>
      <c r="R1079" s="17">
        <f t="shared" si="295"/>
        <v>0</v>
      </c>
    </row>
    <row r="1080" spans="2:18" s="18" customFormat="1" ht="15" customHeight="1" x14ac:dyDescent="0.25">
      <c r="B1080" s="154"/>
      <c r="C1080" s="19" t="s">
        <v>22</v>
      </c>
      <c r="D1080" s="20" t="s">
        <v>15</v>
      </c>
      <c r="E1080" s="57">
        <f>#REF!</f>
        <v>1162</v>
      </c>
      <c r="F1080" s="41">
        <f>#REF!</f>
        <v>5079.4887133800003</v>
      </c>
      <c r="G1080" s="42">
        <f t="shared" si="304"/>
        <v>1162</v>
      </c>
      <c r="H1080" s="42">
        <f>#REF!</f>
        <v>240</v>
      </c>
      <c r="I1080" s="42">
        <f>#REF!</f>
        <v>360</v>
      </c>
      <c r="J1080" s="42">
        <f>#REF!</f>
        <v>240</v>
      </c>
      <c r="K1080" s="42">
        <f>#REF!</f>
        <v>322</v>
      </c>
      <c r="L1080" s="41">
        <f t="shared" si="305"/>
        <v>5079.4887133800003</v>
      </c>
      <c r="M1080" s="41">
        <f>#REF!</f>
        <v>1037.0063223</v>
      </c>
      <c r="N1080" s="41">
        <f>#REF!</f>
        <v>1578.4096104</v>
      </c>
      <c r="O1080" s="41">
        <f>#REF!</f>
        <v>1052.2730736000001</v>
      </c>
      <c r="P1080" s="41">
        <f>#REF!</f>
        <v>1411.79970708</v>
      </c>
      <c r="Q1080" s="17">
        <f t="shared" si="294"/>
        <v>0</v>
      </c>
      <c r="R1080" s="17">
        <f t="shared" si="295"/>
        <v>0</v>
      </c>
    </row>
    <row r="1081" spans="2:18" s="18" customFormat="1" ht="15" customHeight="1" x14ac:dyDescent="0.25">
      <c r="B1081" s="154"/>
      <c r="C1081" s="19" t="s">
        <v>23</v>
      </c>
      <c r="D1081" s="20" t="s">
        <v>15</v>
      </c>
      <c r="E1081" s="57">
        <f>#REF!</f>
        <v>492</v>
      </c>
      <c r="F1081" s="41">
        <f>#REF!</f>
        <v>1459.8654725783999</v>
      </c>
      <c r="G1081" s="42">
        <f t="shared" si="304"/>
        <v>492</v>
      </c>
      <c r="H1081" s="42">
        <f>#REF!</f>
        <v>146</v>
      </c>
      <c r="I1081" s="42">
        <f>#REF!</f>
        <v>146</v>
      </c>
      <c r="J1081" s="42">
        <f>#REF!</f>
        <v>100</v>
      </c>
      <c r="K1081" s="42">
        <f>#REF!</f>
        <v>100</v>
      </c>
      <c r="L1081" s="41">
        <f t="shared" si="305"/>
        <v>1459.8654725783999</v>
      </c>
      <c r="M1081" s="41">
        <f>#REF!</f>
        <v>428.28710275919997</v>
      </c>
      <c r="N1081" s="41">
        <f>#REF!</f>
        <v>435.29029477920005</v>
      </c>
      <c r="O1081" s="41">
        <f>#REF!</f>
        <v>298.14403751999998</v>
      </c>
      <c r="P1081" s="41">
        <f>#REF!</f>
        <v>298.14403751999998</v>
      </c>
      <c r="Q1081" s="17">
        <f t="shared" si="294"/>
        <v>0</v>
      </c>
      <c r="R1081" s="17">
        <f t="shared" si="295"/>
        <v>0</v>
      </c>
    </row>
    <row r="1082" spans="2:18" s="18" customFormat="1" ht="15" customHeight="1" x14ac:dyDescent="0.25">
      <c r="B1082" s="154"/>
      <c r="C1082" s="19" t="s">
        <v>24</v>
      </c>
      <c r="D1082" s="20" t="s">
        <v>15</v>
      </c>
      <c r="E1082" s="57">
        <f>#REF!</f>
        <v>900</v>
      </c>
      <c r="F1082" s="41">
        <f>#REF!</f>
        <v>2541.7940356259996</v>
      </c>
      <c r="G1082" s="42">
        <f t="shared" si="304"/>
        <v>900</v>
      </c>
      <c r="H1082" s="42">
        <f>#REF!</f>
        <v>300</v>
      </c>
      <c r="I1082" s="42">
        <f>#REF!</f>
        <v>200</v>
      </c>
      <c r="J1082" s="42">
        <f>#REF!</f>
        <v>100</v>
      </c>
      <c r="K1082" s="42">
        <f>#REF!</f>
        <v>300</v>
      </c>
      <c r="L1082" s="41">
        <f t="shared" si="305"/>
        <v>2541.7940356259996</v>
      </c>
      <c r="M1082" s="41">
        <f>#REF!</f>
        <v>843.12464538599988</v>
      </c>
      <c r="N1082" s="41">
        <f>#REF!</f>
        <v>566.22313007999981</v>
      </c>
      <c r="O1082" s="41">
        <f>#REF!</f>
        <v>283.11156503999996</v>
      </c>
      <c r="P1082" s="41">
        <f>#REF!</f>
        <v>849.33469511999976</v>
      </c>
      <c r="Q1082" s="17">
        <f t="shared" si="294"/>
        <v>0</v>
      </c>
      <c r="R1082" s="17">
        <f t="shared" si="295"/>
        <v>0</v>
      </c>
    </row>
    <row r="1083" spans="2:18" s="18" customFormat="1" ht="15" customHeight="1" x14ac:dyDescent="0.25">
      <c r="B1083" s="154"/>
      <c r="C1083" s="25" t="s">
        <v>30</v>
      </c>
      <c r="D1083" s="26" t="s">
        <v>15</v>
      </c>
      <c r="E1083" s="55">
        <f>#REF!</f>
        <v>182</v>
      </c>
      <c r="F1083" s="30">
        <f>#REF!</f>
        <v>598.78109491199996</v>
      </c>
      <c r="G1083" s="64">
        <f>H1083+I1083+J1083+K1083</f>
        <v>182</v>
      </c>
      <c r="H1083" s="44">
        <f>#REF!</f>
        <v>136</v>
      </c>
      <c r="I1083" s="44">
        <f>#REF!</f>
        <v>46</v>
      </c>
      <c r="J1083" s="44">
        <f>#REF!</f>
        <v>0</v>
      </c>
      <c r="K1083" s="44">
        <f>#REF!</f>
        <v>0</v>
      </c>
      <c r="L1083" s="30">
        <f>M1083+N1083+O1083+P1083</f>
        <v>598.78109491199996</v>
      </c>
      <c r="M1083" s="30">
        <f>#REF!</f>
        <v>447.44081817599994</v>
      </c>
      <c r="N1083" s="30">
        <f>#REF!</f>
        <v>151.34027673599999</v>
      </c>
      <c r="O1083" s="30">
        <f>#REF!</f>
        <v>0</v>
      </c>
      <c r="P1083" s="30">
        <f>#REF!</f>
        <v>0</v>
      </c>
      <c r="Q1083" s="17">
        <f t="shared" si="294"/>
        <v>0</v>
      </c>
      <c r="R1083" s="17">
        <f t="shared" si="295"/>
        <v>0</v>
      </c>
    </row>
    <row r="1084" spans="2:18" s="18" customFormat="1" ht="15" customHeight="1" x14ac:dyDescent="0.25">
      <c r="B1084" s="156"/>
      <c r="C1084" s="25" t="s">
        <v>31</v>
      </c>
      <c r="D1084" s="26" t="s">
        <v>32</v>
      </c>
      <c r="E1084" s="55"/>
      <c r="F1084" s="30"/>
      <c r="G1084" s="64"/>
      <c r="H1084" s="44"/>
      <c r="I1084" s="44"/>
      <c r="J1084" s="44"/>
      <c r="K1084" s="44"/>
      <c r="L1084" s="30"/>
      <c r="M1084" s="30"/>
      <c r="N1084" s="30"/>
      <c r="O1084" s="30"/>
      <c r="P1084" s="30"/>
      <c r="Q1084" s="17">
        <f t="shared" si="294"/>
        <v>0</v>
      </c>
      <c r="R1084" s="17">
        <f t="shared" si="295"/>
        <v>0</v>
      </c>
    </row>
    <row r="1085" spans="2:18" s="18" customFormat="1" ht="15" customHeight="1" x14ac:dyDescent="0.25">
      <c r="B1085" s="154"/>
      <c r="C1085" s="25" t="s">
        <v>33</v>
      </c>
      <c r="D1085" s="26" t="s">
        <v>34</v>
      </c>
      <c r="E1085" s="55">
        <f>SUM(E1086:E1087)</f>
        <v>3506</v>
      </c>
      <c r="F1085" s="55">
        <f t="shared" ref="F1085:P1085" si="306">SUM(F1086:F1087)</f>
        <v>5383.8185724045852</v>
      </c>
      <c r="G1085" s="55">
        <f t="shared" si="306"/>
        <v>3506</v>
      </c>
      <c r="H1085" s="55">
        <f t="shared" si="306"/>
        <v>876</v>
      </c>
      <c r="I1085" s="55">
        <f t="shared" si="306"/>
        <v>876</v>
      </c>
      <c r="J1085" s="55">
        <f t="shared" si="306"/>
        <v>878</v>
      </c>
      <c r="K1085" s="55">
        <f t="shared" si="306"/>
        <v>876</v>
      </c>
      <c r="L1085" s="55">
        <f t="shared" si="306"/>
        <v>5383.8185724045843</v>
      </c>
      <c r="M1085" s="55">
        <f t="shared" si="306"/>
        <v>1345.4965373154241</v>
      </c>
      <c r="N1085" s="55">
        <f t="shared" si="306"/>
        <v>1345.4965373154241</v>
      </c>
      <c r="O1085" s="55">
        <f t="shared" si="306"/>
        <v>1347.9529779304162</v>
      </c>
      <c r="P1085" s="55">
        <f t="shared" si="306"/>
        <v>1344.8725198433199</v>
      </c>
      <c r="Q1085" s="17">
        <f t="shared" si="294"/>
        <v>0</v>
      </c>
      <c r="R1085" s="17">
        <f t="shared" si="295"/>
        <v>0</v>
      </c>
    </row>
    <row r="1086" spans="2:18" s="18" customFormat="1" ht="15" customHeight="1" x14ac:dyDescent="0.25">
      <c r="B1086" s="154"/>
      <c r="C1086" s="31" t="s">
        <v>17</v>
      </c>
      <c r="D1086" s="20" t="s">
        <v>34</v>
      </c>
      <c r="E1086" s="57">
        <f>#REF!</f>
        <v>1779</v>
      </c>
      <c r="F1086" s="41">
        <f>#REF!</f>
        <v>2185.0039270353845</v>
      </c>
      <c r="G1086" s="42">
        <f>SUM(H1086:K1086)</f>
        <v>1779</v>
      </c>
      <c r="H1086" s="42">
        <f>#REF!</f>
        <v>444</v>
      </c>
      <c r="I1086" s="42">
        <f>#REF!</f>
        <v>444</v>
      </c>
      <c r="J1086" s="42">
        <f>#REF!</f>
        <v>446</v>
      </c>
      <c r="K1086" s="42">
        <f>#REF!</f>
        <v>445</v>
      </c>
      <c r="L1086" s="41">
        <f>SUM(M1086:P1086)</f>
        <v>2185.0039270353841</v>
      </c>
      <c r="M1086" s="41">
        <f>#REF!</f>
        <v>545.329816528224</v>
      </c>
      <c r="N1086" s="41">
        <f>#REF!</f>
        <v>545.329816528224</v>
      </c>
      <c r="O1086" s="41">
        <f>#REF!</f>
        <v>547.78625714321606</v>
      </c>
      <c r="P1086" s="41">
        <f>#REF!</f>
        <v>546.55803683572003</v>
      </c>
      <c r="Q1086" s="17">
        <f t="shared" si="294"/>
        <v>0</v>
      </c>
      <c r="R1086" s="17">
        <f t="shared" si="295"/>
        <v>0</v>
      </c>
    </row>
    <row r="1087" spans="2:18" s="18" customFormat="1" ht="15" customHeight="1" x14ac:dyDescent="0.25">
      <c r="B1087" s="154"/>
      <c r="C1087" s="31" t="s">
        <v>16</v>
      </c>
      <c r="D1087" s="20" t="s">
        <v>34</v>
      </c>
      <c r="E1087" s="57">
        <f>#REF!</f>
        <v>1727</v>
      </c>
      <c r="F1087" s="41">
        <f>#REF!</f>
        <v>3198.8146453692002</v>
      </c>
      <c r="G1087" s="42">
        <f>SUM(H1087:K1087)</f>
        <v>1727</v>
      </c>
      <c r="H1087" s="42">
        <f>#REF!</f>
        <v>432</v>
      </c>
      <c r="I1087" s="42">
        <f>#REF!</f>
        <v>432</v>
      </c>
      <c r="J1087" s="42">
        <f>#REF!</f>
        <v>432</v>
      </c>
      <c r="K1087" s="42">
        <f>#REF!</f>
        <v>431</v>
      </c>
      <c r="L1087" s="41">
        <f>SUM(M1087:P1087)</f>
        <v>3198.8146453692002</v>
      </c>
      <c r="M1087" s="41">
        <f>#REF!</f>
        <v>800.16672078720012</v>
      </c>
      <c r="N1087" s="41">
        <f>#REF!</f>
        <v>800.16672078720012</v>
      </c>
      <c r="O1087" s="41">
        <f>#REF!</f>
        <v>800.16672078720012</v>
      </c>
      <c r="P1087" s="41">
        <f>#REF!</f>
        <v>798.31448300759996</v>
      </c>
      <c r="Q1087" s="17">
        <f t="shared" si="294"/>
        <v>0</v>
      </c>
      <c r="R1087" s="17">
        <f t="shared" si="295"/>
        <v>0</v>
      </c>
    </row>
    <row r="1088" spans="2:18" s="18" customFormat="1" ht="15" customHeight="1" x14ac:dyDescent="0.25">
      <c r="B1088" s="154"/>
      <c r="C1088" s="25" t="s">
        <v>35</v>
      </c>
      <c r="D1088" s="26" t="s">
        <v>34</v>
      </c>
      <c r="E1088" s="55">
        <f>SUM(E1089:E1095)</f>
        <v>2149</v>
      </c>
      <c r="F1088" s="55">
        <f t="shared" ref="F1088:P1088" si="307">SUM(F1089:F1095)</f>
        <v>5304.9167500000003</v>
      </c>
      <c r="G1088" s="55">
        <f t="shared" si="307"/>
        <v>2149</v>
      </c>
      <c r="H1088" s="55">
        <f t="shared" si="307"/>
        <v>533</v>
      </c>
      <c r="I1088" s="55">
        <f t="shared" si="307"/>
        <v>549</v>
      </c>
      <c r="J1088" s="55">
        <f t="shared" si="307"/>
        <v>542</v>
      </c>
      <c r="K1088" s="55">
        <f t="shared" si="307"/>
        <v>525</v>
      </c>
      <c r="L1088" s="55">
        <f t="shared" si="307"/>
        <v>5304.9167500000003</v>
      </c>
      <c r="M1088" s="55">
        <f t="shared" si="307"/>
        <v>1319.5482500000001</v>
      </c>
      <c r="N1088" s="55">
        <f t="shared" si="307"/>
        <v>1357.1539999999998</v>
      </c>
      <c r="O1088" s="55">
        <f t="shared" si="307"/>
        <v>1338.4984999999999</v>
      </c>
      <c r="P1088" s="55">
        <f t="shared" si="307"/>
        <v>1289.7159999999999</v>
      </c>
      <c r="Q1088" s="17">
        <f t="shared" si="294"/>
        <v>0</v>
      </c>
      <c r="R1088" s="17">
        <f t="shared" si="295"/>
        <v>0</v>
      </c>
    </row>
    <row r="1089" spans="2:18" s="18" customFormat="1" ht="15" customHeight="1" x14ac:dyDescent="0.25">
      <c r="B1089" s="154"/>
      <c r="C1089" s="50" t="s">
        <v>16</v>
      </c>
      <c r="D1089" s="20" t="s">
        <v>34</v>
      </c>
      <c r="E1089" s="57">
        <f>#REF!</f>
        <v>396</v>
      </c>
      <c r="F1089" s="41">
        <f>#REF!</f>
        <v>1277.1000000000001</v>
      </c>
      <c r="G1089" s="42">
        <f>SUM(H1089:K1089)</f>
        <v>396</v>
      </c>
      <c r="H1089" s="42">
        <f>#REF!</f>
        <v>96</v>
      </c>
      <c r="I1089" s="42">
        <f>#REF!</f>
        <v>101</v>
      </c>
      <c r="J1089" s="42">
        <f>#REF!</f>
        <v>100</v>
      </c>
      <c r="K1089" s="42">
        <f>#REF!</f>
        <v>99</v>
      </c>
      <c r="L1089" s="41">
        <f>SUM(M1089:P1089)</f>
        <v>1277.1000000000001</v>
      </c>
      <c r="M1089" s="41">
        <f>#REF!</f>
        <v>309.60000000000002</v>
      </c>
      <c r="N1089" s="41">
        <f>#REF!</f>
        <v>325.72499999999997</v>
      </c>
      <c r="O1089" s="41">
        <f>#REF!</f>
        <v>322.5</v>
      </c>
      <c r="P1089" s="41">
        <f>#REF!</f>
        <v>319.27500000000003</v>
      </c>
      <c r="Q1089" s="17">
        <f t="shared" si="294"/>
        <v>0</v>
      </c>
      <c r="R1089" s="17">
        <f t="shared" si="295"/>
        <v>0</v>
      </c>
    </row>
    <row r="1090" spans="2:18" s="18" customFormat="1" ht="15" customHeight="1" x14ac:dyDescent="0.25">
      <c r="B1090" s="154"/>
      <c r="C1090" s="50" t="s">
        <v>17</v>
      </c>
      <c r="D1090" s="20" t="s">
        <v>34</v>
      </c>
      <c r="E1090" s="57">
        <f>#REF!</f>
        <v>655</v>
      </c>
      <c r="F1090" s="41">
        <f>#REF!</f>
        <v>1400.7175</v>
      </c>
      <c r="G1090" s="42">
        <f t="shared" ref="G1090:G1095" si="308">SUM(H1090:K1090)</f>
        <v>655</v>
      </c>
      <c r="H1090" s="42">
        <f>#REF!</f>
        <v>165</v>
      </c>
      <c r="I1090" s="42">
        <f>#REF!</f>
        <v>165</v>
      </c>
      <c r="J1090" s="42">
        <f>#REF!</f>
        <v>165</v>
      </c>
      <c r="K1090" s="42">
        <f>#REF!</f>
        <v>160</v>
      </c>
      <c r="L1090" s="41">
        <f t="shared" ref="L1090:L1095" si="309">SUM(M1090:P1090)</f>
        <v>1400.7174999999997</v>
      </c>
      <c r="M1090" s="41">
        <f>#REF!</f>
        <v>352.85249999999996</v>
      </c>
      <c r="N1090" s="41">
        <f>#REF!</f>
        <v>352.85249999999996</v>
      </c>
      <c r="O1090" s="41">
        <f>#REF!</f>
        <v>352.85249999999996</v>
      </c>
      <c r="P1090" s="41">
        <f>#REF!</f>
        <v>342.15999999999997</v>
      </c>
      <c r="Q1090" s="17">
        <f t="shared" si="294"/>
        <v>0</v>
      </c>
      <c r="R1090" s="17">
        <f t="shared" si="295"/>
        <v>0</v>
      </c>
    </row>
    <row r="1091" spans="2:18" s="18" customFormat="1" ht="15" customHeight="1" x14ac:dyDescent="0.25">
      <c r="B1091" s="154"/>
      <c r="C1091" s="50" t="s">
        <v>19</v>
      </c>
      <c r="D1091" s="20" t="s">
        <v>34</v>
      </c>
      <c r="E1091" s="57">
        <f>#REF!</f>
        <v>231</v>
      </c>
      <c r="F1091" s="41">
        <f>#REF!</f>
        <v>741.6255000000001</v>
      </c>
      <c r="G1091" s="42">
        <f t="shared" si="308"/>
        <v>231</v>
      </c>
      <c r="H1091" s="42">
        <f>#REF!</f>
        <v>66</v>
      </c>
      <c r="I1091" s="42">
        <f>#REF!</f>
        <v>58</v>
      </c>
      <c r="J1091" s="42">
        <f>#REF!</f>
        <v>58</v>
      </c>
      <c r="K1091" s="42">
        <f>#REF!</f>
        <v>49</v>
      </c>
      <c r="L1091" s="41">
        <f t="shared" si="309"/>
        <v>741.62549999999987</v>
      </c>
      <c r="M1091" s="41">
        <f>#REF!</f>
        <v>211.89300000000003</v>
      </c>
      <c r="N1091" s="41">
        <f>#REF!</f>
        <v>186.20899999999997</v>
      </c>
      <c r="O1091" s="41">
        <f>#REF!</f>
        <v>186.20899999999997</v>
      </c>
      <c r="P1091" s="41">
        <f>#REF!</f>
        <v>157.31450000000001</v>
      </c>
      <c r="Q1091" s="17">
        <f t="shared" si="294"/>
        <v>0</v>
      </c>
      <c r="R1091" s="17">
        <f t="shared" si="295"/>
        <v>0</v>
      </c>
    </row>
    <row r="1092" spans="2:18" s="18" customFormat="1" ht="15" customHeight="1" x14ac:dyDescent="0.25">
      <c r="B1092" s="154"/>
      <c r="C1092" s="50" t="s">
        <v>21</v>
      </c>
      <c r="D1092" s="20" t="s">
        <v>34</v>
      </c>
      <c r="E1092" s="57">
        <f>#REF!</f>
        <v>168</v>
      </c>
      <c r="F1092" s="41">
        <f>#REF!</f>
        <v>382.74599999999998</v>
      </c>
      <c r="G1092" s="42">
        <f t="shared" si="308"/>
        <v>168</v>
      </c>
      <c r="H1092" s="42">
        <f>#REF!</f>
        <v>42</v>
      </c>
      <c r="I1092" s="42">
        <f>#REF!</f>
        <v>42</v>
      </c>
      <c r="J1092" s="42">
        <f>#REF!</f>
        <v>42</v>
      </c>
      <c r="K1092" s="42">
        <f>#REF!</f>
        <v>42</v>
      </c>
      <c r="L1092" s="41">
        <f t="shared" si="309"/>
        <v>382.74599999999998</v>
      </c>
      <c r="M1092" s="41">
        <f>#REF!</f>
        <v>95.686499999999995</v>
      </c>
      <c r="N1092" s="41">
        <f>#REF!</f>
        <v>95.686499999999995</v>
      </c>
      <c r="O1092" s="41">
        <f>#REF!</f>
        <v>95.686499999999995</v>
      </c>
      <c r="P1092" s="41">
        <f>#REF!</f>
        <v>95.686499999999995</v>
      </c>
      <c r="Q1092" s="17">
        <f t="shared" si="294"/>
        <v>0</v>
      </c>
      <c r="R1092" s="17">
        <f t="shared" si="295"/>
        <v>0</v>
      </c>
    </row>
    <row r="1093" spans="2:18" s="18" customFormat="1" ht="15" customHeight="1" x14ac:dyDescent="0.25">
      <c r="B1093" s="154"/>
      <c r="C1093" s="50" t="s">
        <v>22</v>
      </c>
      <c r="D1093" s="20" t="s">
        <v>34</v>
      </c>
      <c r="E1093" s="57">
        <f>#REF!</f>
        <v>211</v>
      </c>
      <c r="F1093" s="41">
        <f>#REF!</f>
        <v>629.88774999999987</v>
      </c>
      <c r="G1093" s="42">
        <f t="shared" si="308"/>
        <v>211</v>
      </c>
      <c r="H1093" s="42">
        <f>#REF!</f>
        <v>47</v>
      </c>
      <c r="I1093" s="42">
        <f>#REF!</f>
        <v>58</v>
      </c>
      <c r="J1093" s="42">
        <f>#REF!</f>
        <v>54</v>
      </c>
      <c r="K1093" s="42">
        <f>#REF!</f>
        <v>52</v>
      </c>
      <c r="L1093" s="41">
        <f t="shared" si="309"/>
        <v>629.88774999999987</v>
      </c>
      <c r="M1093" s="41">
        <f>#REF!</f>
        <v>140.30674999999999</v>
      </c>
      <c r="N1093" s="41">
        <f>#REF!</f>
        <v>173.14449999999994</v>
      </c>
      <c r="O1093" s="41">
        <f>#REF!</f>
        <v>161.20349999999999</v>
      </c>
      <c r="P1093" s="41">
        <f>#REF!</f>
        <v>155.23299999999998</v>
      </c>
      <c r="Q1093" s="17">
        <f t="shared" si="294"/>
        <v>0</v>
      </c>
      <c r="R1093" s="17">
        <f t="shared" si="295"/>
        <v>0</v>
      </c>
    </row>
    <row r="1094" spans="2:18" s="18" customFormat="1" ht="15" customHeight="1" x14ac:dyDescent="0.25">
      <c r="B1094" s="154"/>
      <c r="C1094" s="50" t="s">
        <v>23</v>
      </c>
      <c r="D1094" s="20" t="s">
        <v>34</v>
      </c>
      <c r="E1094" s="57">
        <f>#REF!</f>
        <v>104</v>
      </c>
      <c r="F1094" s="41">
        <f>#REF!</f>
        <v>191.04799999999997</v>
      </c>
      <c r="G1094" s="42">
        <f t="shared" si="308"/>
        <v>104</v>
      </c>
      <c r="H1094" s="42">
        <f>#REF!</f>
        <v>24</v>
      </c>
      <c r="I1094" s="42">
        <f>#REF!</f>
        <v>26</v>
      </c>
      <c r="J1094" s="42">
        <f>#REF!</f>
        <v>27</v>
      </c>
      <c r="K1094" s="42">
        <f>#REF!</f>
        <v>27</v>
      </c>
      <c r="L1094" s="41">
        <f t="shared" si="309"/>
        <v>191.04799999999997</v>
      </c>
      <c r="M1094" s="41">
        <f>#REF!</f>
        <v>44.087999999999994</v>
      </c>
      <c r="N1094" s="41">
        <f>#REF!</f>
        <v>47.761999999999993</v>
      </c>
      <c r="O1094" s="41">
        <f>#REF!</f>
        <v>49.598999999999982</v>
      </c>
      <c r="P1094" s="41">
        <f>#REF!</f>
        <v>49.598999999999982</v>
      </c>
      <c r="Q1094" s="17">
        <f t="shared" si="294"/>
        <v>0</v>
      </c>
      <c r="R1094" s="17">
        <f t="shared" si="295"/>
        <v>0</v>
      </c>
    </row>
    <row r="1095" spans="2:18" s="18" customFormat="1" ht="15" customHeight="1" x14ac:dyDescent="0.25">
      <c r="B1095" s="154"/>
      <c r="C1095" s="50" t="s">
        <v>24</v>
      </c>
      <c r="D1095" s="20" t="s">
        <v>34</v>
      </c>
      <c r="E1095" s="57">
        <f>#REF!</f>
        <v>384</v>
      </c>
      <c r="F1095" s="41">
        <f>#REF!</f>
        <v>681.79200000000003</v>
      </c>
      <c r="G1095" s="42">
        <f t="shared" si="308"/>
        <v>384</v>
      </c>
      <c r="H1095" s="42">
        <f>#REF!</f>
        <v>93</v>
      </c>
      <c r="I1095" s="42">
        <f>#REF!</f>
        <v>99</v>
      </c>
      <c r="J1095" s="42">
        <f>#REF!</f>
        <v>96</v>
      </c>
      <c r="K1095" s="42">
        <f>#REF!</f>
        <v>96</v>
      </c>
      <c r="L1095" s="41">
        <f t="shared" si="309"/>
        <v>681.79200000000003</v>
      </c>
      <c r="M1095" s="41">
        <f>#REF!</f>
        <v>165.12150000000003</v>
      </c>
      <c r="N1095" s="41">
        <f>#REF!</f>
        <v>175.77450000000005</v>
      </c>
      <c r="O1095" s="41">
        <f>#REF!</f>
        <v>170.44800000000001</v>
      </c>
      <c r="P1095" s="41">
        <f>#REF!</f>
        <v>170.44800000000001</v>
      </c>
      <c r="Q1095" s="17">
        <f t="shared" si="294"/>
        <v>0</v>
      </c>
      <c r="R1095" s="17">
        <f t="shared" si="295"/>
        <v>0</v>
      </c>
    </row>
    <row r="1096" spans="2:18" s="18" customFormat="1" ht="15" customHeight="1" x14ac:dyDescent="0.25">
      <c r="B1096" s="154"/>
      <c r="C1096" s="25" t="s">
        <v>37</v>
      </c>
      <c r="D1096" s="26" t="s">
        <v>34</v>
      </c>
      <c r="E1096" s="55">
        <f>E1097+E1098+E1099</f>
        <v>3840</v>
      </c>
      <c r="F1096" s="55">
        <f t="shared" ref="F1096:P1096" si="310">F1097+F1098+F1099</f>
        <v>12795.528683069999</v>
      </c>
      <c r="G1096" s="55">
        <f t="shared" si="310"/>
        <v>3840</v>
      </c>
      <c r="H1096" s="55">
        <f t="shared" si="310"/>
        <v>959</v>
      </c>
      <c r="I1096" s="55">
        <f t="shared" si="310"/>
        <v>961</v>
      </c>
      <c r="J1096" s="55">
        <f t="shared" si="310"/>
        <v>960</v>
      </c>
      <c r="K1096" s="55">
        <f t="shared" si="310"/>
        <v>960</v>
      </c>
      <c r="L1096" s="55">
        <f t="shared" si="310"/>
        <v>12795.528683069999</v>
      </c>
      <c r="M1096" s="55">
        <f t="shared" si="310"/>
        <v>3198.8821707674997</v>
      </c>
      <c r="N1096" s="55">
        <f t="shared" si="310"/>
        <v>3198.8821707674997</v>
      </c>
      <c r="O1096" s="55">
        <f t="shared" si="310"/>
        <v>3198.8821707674997</v>
      </c>
      <c r="P1096" s="55">
        <f t="shared" si="310"/>
        <v>3198.8821707674997</v>
      </c>
      <c r="Q1096" s="17">
        <f t="shared" si="294"/>
        <v>0</v>
      </c>
      <c r="R1096" s="17">
        <f t="shared" si="295"/>
        <v>0</v>
      </c>
    </row>
    <row r="1097" spans="2:18" s="18" customFormat="1" ht="15" customHeight="1" x14ac:dyDescent="0.25">
      <c r="B1097" s="154"/>
      <c r="C1097" s="33" t="s">
        <v>38</v>
      </c>
      <c r="D1097" s="20" t="s">
        <v>34</v>
      </c>
      <c r="E1097" s="57">
        <f>#REF!</f>
        <v>1773</v>
      </c>
      <c r="F1097" s="41">
        <f>#REF!</f>
        <v>5907.9355091362249</v>
      </c>
      <c r="G1097" s="42">
        <f>SUM(H1097:K1097)</f>
        <v>1773</v>
      </c>
      <c r="H1097" s="42">
        <f>#REF!</f>
        <v>441</v>
      </c>
      <c r="I1097" s="42">
        <f>#REF!</f>
        <v>444</v>
      </c>
      <c r="J1097" s="42">
        <f>#REF!</f>
        <v>444</v>
      </c>
      <c r="K1097" s="42">
        <f>#REF!</f>
        <v>444</v>
      </c>
      <c r="L1097" s="41">
        <f>M1097+N1097+O1097+P1097</f>
        <v>5907.9355091362249</v>
      </c>
      <c r="M1097" s="41">
        <f>#REF!</f>
        <v>1476.9838772840562</v>
      </c>
      <c r="N1097" s="41">
        <f>#REF!</f>
        <v>1476.9838772840562</v>
      </c>
      <c r="O1097" s="41">
        <f>#REF!</f>
        <v>1476.9838772840562</v>
      </c>
      <c r="P1097" s="41">
        <f>#REF!</f>
        <v>1476.9838772840562</v>
      </c>
      <c r="Q1097" s="17">
        <f t="shared" si="294"/>
        <v>0</v>
      </c>
      <c r="R1097" s="17">
        <f t="shared" si="295"/>
        <v>0</v>
      </c>
    </row>
    <row r="1098" spans="2:18" s="18" customFormat="1" ht="15" customHeight="1" x14ac:dyDescent="0.25">
      <c r="B1098" s="154"/>
      <c r="C1098" s="33" t="s">
        <v>39</v>
      </c>
      <c r="D1098" s="20" t="s">
        <v>34</v>
      </c>
      <c r="E1098" s="57">
        <f>#REF!</f>
        <v>1263</v>
      </c>
      <c r="F1098" s="41">
        <f>#REF!</f>
        <v>4208.5293559159918</v>
      </c>
      <c r="G1098" s="42">
        <f>SUM(H1098:K1098)</f>
        <v>1263</v>
      </c>
      <c r="H1098" s="42">
        <f>#REF!</f>
        <v>317</v>
      </c>
      <c r="I1098" s="42">
        <f>#REF!</f>
        <v>316</v>
      </c>
      <c r="J1098" s="42">
        <f>#REF!</f>
        <v>315</v>
      </c>
      <c r="K1098" s="42">
        <f>#REF!</f>
        <v>315</v>
      </c>
      <c r="L1098" s="41">
        <f t="shared" ref="L1098:L1099" si="311">M1098+N1098+O1098+P1098</f>
        <v>4208.5293559159918</v>
      </c>
      <c r="M1098" s="41">
        <f>#REF!</f>
        <v>1052.132338978998</v>
      </c>
      <c r="N1098" s="41">
        <f>#REF!</f>
        <v>1052.132338978998</v>
      </c>
      <c r="O1098" s="41">
        <f>#REF!</f>
        <v>1052.132338978998</v>
      </c>
      <c r="P1098" s="41">
        <f>#REF!</f>
        <v>1052.132338978998</v>
      </c>
      <c r="Q1098" s="17">
        <f t="shared" si="294"/>
        <v>0</v>
      </c>
      <c r="R1098" s="17">
        <f t="shared" si="295"/>
        <v>0</v>
      </c>
    </row>
    <row r="1099" spans="2:18" s="18" customFormat="1" ht="15" customHeight="1" x14ac:dyDescent="0.25">
      <c r="B1099" s="154"/>
      <c r="C1099" s="33" t="s">
        <v>40</v>
      </c>
      <c r="D1099" s="20" t="s">
        <v>34</v>
      </c>
      <c r="E1099" s="57">
        <f>#REF!</f>
        <v>804</v>
      </c>
      <c r="F1099" s="41">
        <f>#REF!</f>
        <v>2679.0638180177812</v>
      </c>
      <c r="G1099" s="42">
        <f>SUM(H1099:K1099)</f>
        <v>804</v>
      </c>
      <c r="H1099" s="42">
        <f>#REF!</f>
        <v>201</v>
      </c>
      <c r="I1099" s="42">
        <f>#REF!</f>
        <v>201</v>
      </c>
      <c r="J1099" s="42">
        <f>#REF!</f>
        <v>201</v>
      </c>
      <c r="K1099" s="42">
        <f>#REF!</f>
        <v>201</v>
      </c>
      <c r="L1099" s="41">
        <f t="shared" si="311"/>
        <v>2679.0638180177812</v>
      </c>
      <c r="M1099" s="41">
        <f>#REF!</f>
        <v>669.76595450444529</v>
      </c>
      <c r="N1099" s="41">
        <f>#REF!</f>
        <v>669.76595450444529</v>
      </c>
      <c r="O1099" s="41">
        <f>#REF!</f>
        <v>669.76595450444529</v>
      </c>
      <c r="P1099" s="41">
        <f>#REF!</f>
        <v>669.76595450444529</v>
      </c>
      <c r="Q1099" s="17">
        <f t="shared" si="294"/>
        <v>0</v>
      </c>
      <c r="R1099" s="17">
        <f t="shared" si="295"/>
        <v>0</v>
      </c>
    </row>
    <row r="1100" spans="2:18" s="18" customFormat="1" ht="15" customHeight="1" x14ac:dyDescent="0.25">
      <c r="B1100" s="154"/>
      <c r="C1100" s="25" t="s">
        <v>41</v>
      </c>
      <c r="D1100" s="26" t="s">
        <v>34</v>
      </c>
      <c r="E1100" s="55">
        <f>SUM(E1101:E1107)</f>
        <v>3930</v>
      </c>
      <c r="F1100" s="55">
        <f t="shared" ref="F1100:P1100" si="312">SUM(F1101:F1107)</f>
        <v>1167.6813284099999</v>
      </c>
      <c r="G1100" s="55">
        <f t="shared" si="312"/>
        <v>3930</v>
      </c>
      <c r="H1100" s="55">
        <f t="shared" si="312"/>
        <v>741</v>
      </c>
      <c r="I1100" s="55">
        <f t="shared" si="312"/>
        <v>1139</v>
      </c>
      <c r="J1100" s="55">
        <f t="shared" si="312"/>
        <v>1207</v>
      </c>
      <c r="K1100" s="55">
        <f t="shared" si="312"/>
        <v>843</v>
      </c>
      <c r="L1100" s="55">
        <f t="shared" si="312"/>
        <v>1167.6813284099999</v>
      </c>
      <c r="M1100" s="55">
        <f t="shared" si="312"/>
        <v>217.40356337999995</v>
      </c>
      <c r="N1100" s="55">
        <f t="shared" si="312"/>
        <v>336.64127468999999</v>
      </c>
      <c r="O1100" s="55">
        <f t="shared" si="312"/>
        <v>361.60915040999998</v>
      </c>
      <c r="P1100" s="55">
        <f t="shared" si="312"/>
        <v>252.02733992999995</v>
      </c>
      <c r="Q1100" s="17">
        <f t="shared" si="294"/>
        <v>0</v>
      </c>
      <c r="R1100" s="17">
        <f t="shared" si="295"/>
        <v>0</v>
      </c>
    </row>
    <row r="1101" spans="2:18" s="18" customFormat="1" ht="15" customHeight="1" x14ac:dyDescent="0.25">
      <c r="B1101" s="154"/>
      <c r="C1101" s="34" t="s">
        <v>16</v>
      </c>
      <c r="D1101" s="20" t="s">
        <v>34</v>
      </c>
      <c r="E1101" s="57">
        <f>#REF!</f>
        <v>1320</v>
      </c>
      <c r="F1101" s="41">
        <f>#REF!</f>
        <v>486.83051999999986</v>
      </c>
      <c r="G1101" s="42">
        <f>SUM(H1101:K1101)</f>
        <v>1320</v>
      </c>
      <c r="H1101" s="42">
        <f>#REF!</f>
        <v>240</v>
      </c>
      <c r="I1101" s="42">
        <f>#REF!</f>
        <v>350</v>
      </c>
      <c r="J1101" s="42">
        <f>#REF!</f>
        <v>430</v>
      </c>
      <c r="K1101" s="42">
        <f>#REF!</f>
        <v>300</v>
      </c>
      <c r="L1101" s="41">
        <f t="shared" ref="L1101:L1107" si="313">SUM(M1101:P1101)</f>
        <v>486.83051999999986</v>
      </c>
      <c r="M1101" s="41">
        <f>#REF!</f>
        <v>88.514639999999986</v>
      </c>
      <c r="N1101" s="41">
        <f>#REF!</f>
        <v>129.08384999999998</v>
      </c>
      <c r="O1101" s="41">
        <f>#REF!</f>
        <v>158.58872999999997</v>
      </c>
      <c r="P1101" s="41">
        <f>#REF!</f>
        <v>110.64329999999998</v>
      </c>
      <c r="Q1101" s="17">
        <f t="shared" si="294"/>
        <v>0</v>
      </c>
      <c r="R1101" s="17">
        <f t="shared" si="295"/>
        <v>0</v>
      </c>
    </row>
    <row r="1102" spans="2:18" s="18" customFormat="1" ht="15" customHeight="1" x14ac:dyDescent="0.25">
      <c r="B1102" s="154"/>
      <c r="C1102" s="34" t="s">
        <v>17</v>
      </c>
      <c r="D1102" s="20" t="s">
        <v>34</v>
      </c>
      <c r="E1102" s="57">
        <f>#REF!</f>
        <v>1228</v>
      </c>
      <c r="F1102" s="41">
        <f>#REF!</f>
        <v>300.31828007999997</v>
      </c>
      <c r="G1102" s="42">
        <f t="shared" ref="G1102:G1107" si="314">SUM(H1102:K1102)</f>
        <v>1228</v>
      </c>
      <c r="H1102" s="42">
        <f>#REF!</f>
        <v>250</v>
      </c>
      <c r="I1102" s="42">
        <f>#REF!</f>
        <v>360</v>
      </c>
      <c r="J1102" s="42">
        <f>#REF!</f>
        <v>360</v>
      </c>
      <c r="K1102" s="42">
        <f>#REF!</f>
        <v>258</v>
      </c>
      <c r="L1102" s="41">
        <f t="shared" si="313"/>
        <v>300.31828008000002</v>
      </c>
      <c r="M1102" s="41">
        <f>#REF!</f>
        <v>61.139714999999995</v>
      </c>
      <c r="N1102" s="41">
        <f>#REF!</f>
        <v>88.041189599999996</v>
      </c>
      <c r="O1102" s="41">
        <f>#REF!</f>
        <v>88.041189599999996</v>
      </c>
      <c r="P1102" s="41">
        <f>#REF!</f>
        <v>63.096185880000007</v>
      </c>
      <c r="Q1102" s="17">
        <f t="shared" si="294"/>
        <v>0</v>
      </c>
      <c r="R1102" s="17">
        <f t="shared" si="295"/>
        <v>0</v>
      </c>
    </row>
    <row r="1103" spans="2:18" s="18" customFormat="1" ht="15" customHeight="1" x14ac:dyDescent="0.25">
      <c r="B1103" s="154"/>
      <c r="C1103" s="34" t="s">
        <v>19</v>
      </c>
      <c r="D1103" s="20" t="s">
        <v>34</v>
      </c>
      <c r="E1103" s="57">
        <f>#REF!</f>
        <v>290</v>
      </c>
      <c r="F1103" s="41">
        <f>#REF!</f>
        <v>106.47430619999997</v>
      </c>
      <c r="G1103" s="42">
        <f t="shared" si="314"/>
        <v>290</v>
      </c>
      <c r="H1103" s="42">
        <f>#REF!</f>
        <v>61</v>
      </c>
      <c r="I1103" s="42">
        <f>#REF!</f>
        <v>100</v>
      </c>
      <c r="J1103" s="42">
        <f>#REF!</f>
        <v>84</v>
      </c>
      <c r="K1103" s="42">
        <f>#REF!</f>
        <v>45</v>
      </c>
      <c r="L1103" s="41">
        <f t="shared" si="313"/>
        <v>106.47430619999997</v>
      </c>
      <c r="M1103" s="41">
        <f>#REF!</f>
        <v>22.396319579999997</v>
      </c>
      <c r="N1103" s="41">
        <f>#REF!</f>
        <v>36.715277999999998</v>
      </c>
      <c r="O1103" s="41">
        <f>#REF!</f>
        <v>30.840833519999997</v>
      </c>
      <c r="P1103" s="41">
        <f>#REF!</f>
        <v>16.521875099999995</v>
      </c>
      <c r="Q1103" s="17">
        <f t="shared" si="294"/>
        <v>0</v>
      </c>
      <c r="R1103" s="17">
        <f t="shared" si="295"/>
        <v>0</v>
      </c>
    </row>
    <row r="1104" spans="2:18" s="18" customFormat="1" ht="15" customHeight="1" x14ac:dyDescent="0.25">
      <c r="B1104" s="154"/>
      <c r="C1104" s="34" t="s">
        <v>21</v>
      </c>
      <c r="D1104" s="20" t="s">
        <v>34</v>
      </c>
      <c r="E1104" s="57">
        <f>#REF!</f>
        <v>300</v>
      </c>
      <c r="F1104" s="41">
        <f>#REF!</f>
        <v>78.162200999999996</v>
      </c>
      <c r="G1104" s="42">
        <f t="shared" si="314"/>
        <v>300</v>
      </c>
      <c r="H1104" s="42">
        <f>#REF!</f>
        <v>75</v>
      </c>
      <c r="I1104" s="42">
        <f>#REF!</f>
        <v>75</v>
      </c>
      <c r="J1104" s="42">
        <f>#REF!</f>
        <v>75</v>
      </c>
      <c r="K1104" s="42">
        <f>#REF!</f>
        <v>75</v>
      </c>
      <c r="L1104" s="41">
        <f t="shared" si="313"/>
        <v>78.162200999999996</v>
      </c>
      <c r="M1104" s="41">
        <f>#REF!</f>
        <v>19.540550249999999</v>
      </c>
      <c r="N1104" s="41">
        <f>#REF!</f>
        <v>19.540550249999999</v>
      </c>
      <c r="O1104" s="41">
        <f>#REF!</f>
        <v>19.540550249999999</v>
      </c>
      <c r="P1104" s="41">
        <f>#REF!</f>
        <v>19.540550249999999</v>
      </c>
      <c r="Q1104" s="17">
        <f t="shared" si="294"/>
        <v>0</v>
      </c>
      <c r="R1104" s="17">
        <f t="shared" si="295"/>
        <v>0</v>
      </c>
    </row>
    <row r="1105" spans="2:18" s="18" customFormat="1" ht="15" customHeight="1" x14ac:dyDescent="0.25">
      <c r="B1105" s="154"/>
      <c r="C1105" s="34" t="s">
        <v>42</v>
      </c>
      <c r="D1105" s="20" t="s">
        <v>34</v>
      </c>
      <c r="E1105" s="57">
        <f>#REF!</f>
        <v>239</v>
      </c>
      <c r="F1105" s="41">
        <f>#REF!</f>
        <v>81.592972409999987</v>
      </c>
      <c r="G1105" s="42">
        <f t="shared" si="314"/>
        <v>239</v>
      </c>
      <c r="H1105" s="42">
        <f>#REF!</f>
        <v>15</v>
      </c>
      <c r="I1105" s="42">
        <f>#REF!</f>
        <v>80</v>
      </c>
      <c r="J1105" s="42">
        <f>#REF!</f>
        <v>84</v>
      </c>
      <c r="K1105" s="42">
        <f>#REF!</f>
        <v>60</v>
      </c>
      <c r="L1105" s="41">
        <f t="shared" si="313"/>
        <v>81.592972409999987</v>
      </c>
      <c r="M1105" s="41">
        <f>#REF!</f>
        <v>5.1208978499999995</v>
      </c>
      <c r="N1105" s="41">
        <f>#REF!</f>
        <v>27.311455199999997</v>
      </c>
      <c r="O1105" s="41">
        <f>#REF!</f>
        <v>28.677027959999993</v>
      </c>
      <c r="P1105" s="41">
        <f>#REF!</f>
        <v>20.483591399999995</v>
      </c>
      <c r="Q1105" s="17">
        <f t="shared" si="294"/>
        <v>0</v>
      </c>
      <c r="R1105" s="17">
        <f t="shared" si="295"/>
        <v>0</v>
      </c>
    </row>
    <row r="1106" spans="2:18" s="18" customFormat="1" ht="15" customHeight="1" x14ac:dyDescent="0.25">
      <c r="B1106" s="154"/>
      <c r="C1106" s="34" t="s">
        <v>23</v>
      </c>
      <c r="D1106" s="20" t="s">
        <v>34</v>
      </c>
      <c r="E1106" s="57">
        <f>#REF!</f>
        <v>287</v>
      </c>
      <c r="F1106" s="41">
        <f>#REF!</f>
        <v>60.292764840000004</v>
      </c>
      <c r="G1106" s="42">
        <f t="shared" si="314"/>
        <v>287</v>
      </c>
      <c r="H1106" s="42">
        <f>#REF!</f>
        <v>55</v>
      </c>
      <c r="I1106" s="42">
        <f>#REF!</f>
        <v>88</v>
      </c>
      <c r="J1106" s="42">
        <f>#REF!</f>
        <v>84</v>
      </c>
      <c r="K1106" s="42">
        <f>#REF!</f>
        <v>60</v>
      </c>
      <c r="L1106" s="41">
        <f t="shared" si="313"/>
        <v>60.292764840000004</v>
      </c>
      <c r="M1106" s="41">
        <f>#REF!</f>
        <v>11.554362599999997</v>
      </c>
      <c r="N1106" s="41">
        <f>#REF!</f>
        <v>18.486980159999998</v>
      </c>
      <c r="O1106" s="41">
        <f>#REF!</f>
        <v>17.646662880000001</v>
      </c>
      <c r="P1106" s="41">
        <f>#REF!</f>
        <v>12.6047592</v>
      </c>
      <c r="Q1106" s="17">
        <f t="shared" si="294"/>
        <v>0</v>
      </c>
      <c r="R1106" s="17">
        <f t="shared" si="295"/>
        <v>0</v>
      </c>
    </row>
    <row r="1107" spans="2:18" s="18" customFormat="1" ht="15" customHeight="1" x14ac:dyDescent="0.25">
      <c r="B1107" s="154"/>
      <c r="C1107" s="34" t="s">
        <v>24</v>
      </c>
      <c r="D1107" s="20" t="s">
        <v>34</v>
      </c>
      <c r="E1107" s="57">
        <f>#REF!</f>
        <v>266</v>
      </c>
      <c r="F1107" s="41">
        <f>#REF!</f>
        <v>54.010283880000003</v>
      </c>
      <c r="G1107" s="42">
        <f t="shared" si="314"/>
        <v>266</v>
      </c>
      <c r="H1107" s="42">
        <f>#REF!</f>
        <v>45</v>
      </c>
      <c r="I1107" s="42">
        <f>#REF!</f>
        <v>86</v>
      </c>
      <c r="J1107" s="42">
        <f>#REF!</f>
        <v>90</v>
      </c>
      <c r="K1107" s="42">
        <f>#REF!</f>
        <v>45</v>
      </c>
      <c r="L1107" s="41">
        <f t="shared" si="313"/>
        <v>54.010283880000003</v>
      </c>
      <c r="M1107" s="41">
        <f>#REF!</f>
        <v>9.1370781000000019</v>
      </c>
      <c r="N1107" s="41">
        <f>#REF!</f>
        <v>17.461971480000003</v>
      </c>
      <c r="O1107" s="41">
        <f>#REF!</f>
        <v>18.2741562</v>
      </c>
      <c r="P1107" s="41">
        <f>#REF!</f>
        <v>9.1370781000000001</v>
      </c>
      <c r="Q1107" s="17">
        <f t="shared" si="294"/>
        <v>0</v>
      </c>
      <c r="R1107" s="17">
        <f t="shared" si="295"/>
        <v>0</v>
      </c>
    </row>
    <row r="1108" spans="2:18" s="18" customFormat="1" ht="15" customHeight="1" x14ac:dyDescent="0.25">
      <c r="B1108" s="154"/>
      <c r="C1108" s="25" t="s">
        <v>43</v>
      </c>
      <c r="D1108" s="26" t="s">
        <v>34</v>
      </c>
      <c r="E1108" s="55">
        <f>SUM(E1109:E1115)</f>
        <v>1797</v>
      </c>
      <c r="F1108" s="55">
        <f t="shared" ref="F1108:P1108" si="315">SUM(F1109:F1115)</f>
        <v>234.173238</v>
      </c>
      <c r="G1108" s="55">
        <f t="shared" si="315"/>
        <v>1797</v>
      </c>
      <c r="H1108" s="55">
        <f t="shared" si="315"/>
        <v>378</v>
      </c>
      <c r="I1108" s="55">
        <f t="shared" si="315"/>
        <v>395</v>
      </c>
      <c r="J1108" s="55">
        <f t="shared" si="315"/>
        <v>668</v>
      </c>
      <c r="K1108" s="55">
        <f t="shared" si="315"/>
        <v>356</v>
      </c>
      <c r="L1108" s="55">
        <f t="shared" si="315"/>
        <v>234.17323800000003</v>
      </c>
      <c r="M1108" s="55">
        <f t="shared" si="315"/>
        <v>49.266359999999992</v>
      </c>
      <c r="N1108" s="55">
        <f t="shared" si="315"/>
        <v>52.493974000000009</v>
      </c>
      <c r="O1108" s="55">
        <f t="shared" si="315"/>
        <v>86.563581000000013</v>
      </c>
      <c r="P1108" s="55">
        <f t="shared" si="315"/>
        <v>45.849323000000012</v>
      </c>
      <c r="Q1108" s="17">
        <f t="shared" si="294"/>
        <v>0</v>
      </c>
      <c r="R1108" s="17">
        <f t="shared" si="295"/>
        <v>0</v>
      </c>
    </row>
    <row r="1109" spans="2:18" s="18" customFormat="1" ht="15" customHeight="1" x14ac:dyDescent="0.25">
      <c r="B1109" s="154"/>
      <c r="C1109" s="32" t="s">
        <v>17</v>
      </c>
      <c r="D1109" s="20" t="s">
        <v>34</v>
      </c>
      <c r="E1109" s="57">
        <f>#REF!</f>
        <v>635</v>
      </c>
      <c r="F1109" s="41">
        <f>#REF!</f>
        <v>70.61327</v>
      </c>
      <c r="G1109" s="42">
        <f>SUM(H1109:K1109)</f>
        <v>635</v>
      </c>
      <c r="H1109" s="42">
        <f>#REF!</f>
        <v>158</v>
      </c>
      <c r="I1109" s="42">
        <f>#REF!</f>
        <v>145</v>
      </c>
      <c r="J1109" s="42">
        <f>#REF!</f>
        <v>209</v>
      </c>
      <c r="K1109" s="42">
        <f>#REF!</f>
        <v>123</v>
      </c>
      <c r="L1109" s="41">
        <f>SUM(M1109:P1109)</f>
        <v>70.61327</v>
      </c>
      <c r="M1109" s="41">
        <f>#REF!</f>
        <v>17.569915999999999</v>
      </c>
      <c r="N1109" s="41">
        <f>#REF!</f>
        <v>16.124290000000002</v>
      </c>
      <c r="O1109" s="41">
        <f>#REF!</f>
        <v>23.241218</v>
      </c>
      <c r="P1109" s="41">
        <f>#REF!</f>
        <v>13.677846000000002</v>
      </c>
      <c r="Q1109" s="17">
        <f t="shared" si="294"/>
        <v>0</v>
      </c>
      <c r="R1109" s="17">
        <f t="shared" si="295"/>
        <v>0</v>
      </c>
    </row>
    <row r="1110" spans="2:18" s="18" customFormat="1" ht="15" customHeight="1" x14ac:dyDescent="0.25">
      <c r="B1110" s="154"/>
      <c r="C1110" s="32" t="s">
        <v>16</v>
      </c>
      <c r="D1110" s="20" t="s">
        <v>34</v>
      </c>
      <c r="E1110" s="57">
        <f>#REF!</f>
        <v>393</v>
      </c>
      <c r="F1110" s="41">
        <f>#REF!</f>
        <v>65.906100000000009</v>
      </c>
      <c r="G1110" s="42">
        <f t="shared" ref="G1110:G1115" si="316">SUM(H1110:K1110)</f>
        <v>393</v>
      </c>
      <c r="H1110" s="42">
        <f>#REF!</f>
        <v>84</v>
      </c>
      <c r="I1110" s="42">
        <f>#REF!</f>
        <v>106</v>
      </c>
      <c r="J1110" s="42">
        <f>#REF!</f>
        <v>134</v>
      </c>
      <c r="K1110" s="42">
        <f>#REF!</f>
        <v>69</v>
      </c>
      <c r="L1110" s="41">
        <f t="shared" ref="L1110:L1115" si="317">SUM(M1110:P1110)</f>
        <v>65.906100000000009</v>
      </c>
      <c r="M1110" s="41">
        <f>#REF!</f>
        <v>14.0868</v>
      </c>
      <c r="N1110" s="41">
        <f>#REF!</f>
        <v>17.776200000000003</v>
      </c>
      <c r="O1110" s="41">
        <f>#REF!</f>
        <v>22.471800000000005</v>
      </c>
      <c r="P1110" s="41">
        <f>#REF!</f>
        <v>11.571299999999999</v>
      </c>
      <c r="Q1110" s="17">
        <f t="shared" si="294"/>
        <v>0</v>
      </c>
      <c r="R1110" s="17">
        <f t="shared" si="295"/>
        <v>0</v>
      </c>
    </row>
    <row r="1111" spans="2:18" s="18" customFormat="1" ht="15" customHeight="1" x14ac:dyDescent="0.25">
      <c r="B1111" s="154"/>
      <c r="C1111" s="32" t="s">
        <v>22</v>
      </c>
      <c r="D1111" s="20" t="s">
        <v>34</v>
      </c>
      <c r="E1111" s="57">
        <f>#REF!</f>
        <v>171</v>
      </c>
      <c r="F1111" s="41">
        <f>#REF!</f>
        <v>26.544843</v>
      </c>
      <c r="G1111" s="42">
        <f t="shared" si="316"/>
        <v>171</v>
      </c>
      <c r="H1111" s="42">
        <f>#REF!</f>
        <v>36</v>
      </c>
      <c r="I1111" s="42">
        <f>#REF!</f>
        <v>40</v>
      </c>
      <c r="J1111" s="42">
        <f>#REF!</f>
        <v>59</v>
      </c>
      <c r="K1111" s="42">
        <f>#REF!</f>
        <v>36</v>
      </c>
      <c r="L1111" s="41">
        <f t="shared" si="317"/>
        <v>26.544843</v>
      </c>
      <c r="M1111" s="41">
        <f>#REF!</f>
        <v>5.5883880000000001</v>
      </c>
      <c r="N1111" s="41">
        <f>#REF!</f>
        <v>6.20932</v>
      </c>
      <c r="O1111" s="41">
        <f>#REF!</f>
        <v>9.158747</v>
      </c>
      <c r="P1111" s="41">
        <f>#REF!</f>
        <v>5.5883880000000001</v>
      </c>
      <c r="Q1111" s="17">
        <f t="shared" si="294"/>
        <v>0</v>
      </c>
      <c r="R1111" s="17">
        <f t="shared" si="295"/>
        <v>0</v>
      </c>
    </row>
    <row r="1112" spans="2:18" s="18" customFormat="1" ht="15" customHeight="1" x14ac:dyDescent="0.25">
      <c r="B1112" s="154"/>
      <c r="C1112" s="32" t="s">
        <v>21</v>
      </c>
      <c r="D1112" s="20" t="s">
        <v>34</v>
      </c>
      <c r="E1112" s="57">
        <f>#REF!</f>
        <v>93</v>
      </c>
      <c r="F1112" s="41">
        <f>#REF!</f>
        <v>11.017616999999998</v>
      </c>
      <c r="G1112" s="42">
        <f t="shared" si="316"/>
        <v>93</v>
      </c>
      <c r="H1112" s="42">
        <f>#REF!</f>
        <v>0</v>
      </c>
      <c r="I1112" s="42">
        <f>#REF!</f>
        <v>0</v>
      </c>
      <c r="J1112" s="42">
        <f>#REF!</f>
        <v>60</v>
      </c>
      <c r="K1112" s="42">
        <f>#REF!</f>
        <v>33</v>
      </c>
      <c r="L1112" s="41">
        <f t="shared" si="317"/>
        <v>11.017616999999998</v>
      </c>
      <c r="M1112" s="41">
        <f>#REF!</f>
        <v>0</v>
      </c>
      <c r="N1112" s="41">
        <f>#REF!</f>
        <v>0</v>
      </c>
      <c r="O1112" s="41">
        <f>#REF!</f>
        <v>7.1081399999999988</v>
      </c>
      <c r="P1112" s="41">
        <f>#REF!</f>
        <v>3.9094769999999994</v>
      </c>
      <c r="Q1112" s="17">
        <f t="shared" si="294"/>
        <v>0</v>
      </c>
      <c r="R1112" s="17">
        <f t="shared" si="295"/>
        <v>0</v>
      </c>
    </row>
    <row r="1113" spans="2:18" s="18" customFormat="1" ht="15" customHeight="1" x14ac:dyDescent="0.25">
      <c r="B1113" s="154"/>
      <c r="C1113" s="32" t="s">
        <v>23</v>
      </c>
      <c r="D1113" s="20" t="s">
        <v>34</v>
      </c>
      <c r="E1113" s="57">
        <f>#REF!</f>
        <v>151</v>
      </c>
      <c r="F1113" s="41">
        <f>#REF!</f>
        <v>14.424123999999999</v>
      </c>
      <c r="G1113" s="42">
        <f t="shared" si="316"/>
        <v>151</v>
      </c>
      <c r="H1113" s="42">
        <f>#REF!</f>
        <v>32</v>
      </c>
      <c r="I1113" s="42">
        <f>#REF!</f>
        <v>30</v>
      </c>
      <c r="J1113" s="42">
        <f>#REF!</f>
        <v>60</v>
      </c>
      <c r="K1113" s="42">
        <f>#REF!</f>
        <v>29</v>
      </c>
      <c r="L1113" s="41">
        <f t="shared" si="317"/>
        <v>14.424124000000001</v>
      </c>
      <c r="M1113" s="41">
        <f>#REF!</f>
        <v>3.0567679999999999</v>
      </c>
      <c r="N1113" s="41">
        <f>#REF!</f>
        <v>2.8657200000000005</v>
      </c>
      <c r="O1113" s="41">
        <f>#REF!</f>
        <v>5.731440000000001</v>
      </c>
      <c r="P1113" s="41">
        <f>#REF!</f>
        <v>2.7701959999999999</v>
      </c>
      <c r="Q1113" s="17">
        <f t="shared" ref="Q1113:Q1180" si="318">E1113-G1113</f>
        <v>0</v>
      </c>
      <c r="R1113" s="17">
        <f t="shared" ref="R1113:R1179" si="319">F1113-L1113</f>
        <v>0</v>
      </c>
    </row>
    <row r="1114" spans="2:18" s="18" customFormat="1" ht="15" customHeight="1" x14ac:dyDescent="0.25">
      <c r="B1114" s="154"/>
      <c r="C1114" s="32" t="s">
        <v>19</v>
      </c>
      <c r="D1114" s="20" t="s">
        <v>34</v>
      </c>
      <c r="E1114" s="57">
        <f>#REF!</f>
        <v>174</v>
      </c>
      <c r="F1114" s="41">
        <f>#REF!</f>
        <v>29.048603999999997</v>
      </c>
      <c r="G1114" s="42">
        <f t="shared" si="316"/>
        <v>174</v>
      </c>
      <c r="H1114" s="42">
        <f>#REF!</f>
        <v>36</v>
      </c>
      <c r="I1114" s="42">
        <f>#REF!</f>
        <v>36</v>
      </c>
      <c r="J1114" s="42">
        <f>#REF!</f>
        <v>72</v>
      </c>
      <c r="K1114" s="42">
        <f>#REF!</f>
        <v>30</v>
      </c>
      <c r="L1114" s="41">
        <f t="shared" si="317"/>
        <v>29.048604000000005</v>
      </c>
      <c r="M1114" s="41">
        <f>#REF!</f>
        <v>6.0100560000000005</v>
      </c>
      <c r="N1114" s="41">
        <f>#REF!</f>
        <v>6.0100560000000005</v>
      </c>
      <c r="O1114" s="41">
        <f>#REF!</f>
        <v>12.020112000000001</v>
      </c>
      <c r="P1114" s="41">
        <f>#REF!</f>
        <v>5.0083800000000007</v>
      </c>
      <c r="Q1114" s="17">
        <f t="shared" si="318"/>
        <v>0</v>
      </c>
      <c r="R1114" s="17">
        <f t="shared" si="319"/>
        <v>0</v>
      </c>
    </row>
    <row r="1115" spans="2:18" s="18" customFormat="1" ht="15" customHeight="1" x14ac:dyDescent="0.25">
      <c r="B1115" s="154"/>
      <c r="C1115" s="32" t="s">
        <v>24</v>
      </c>
      <c r="D1115" s="20" t="s">
        <v>34</v>
      </c>
      <c r="E1115" s="57">
        <f>#REF!</f>
        <v>180</v>
      </c>
      <c r="F1115" s="41">
        <f>#REF!</f>
        <v>16.618680000000001</v>
      </c>
      <c r="G1115" s="42">
        <f t="shared" si="316"/>
        <v>180</v>
      </c>
      <c r="H1115" s="42">
        <f>#REF!</f>
        <v>32</v>
      </c>
      <c r="I1115" s="42">
        <f>#REF!</f>
        <v>38</v>
      </c>
      <c r="J1115" s="42">
        <f>#REF!</f>
        <v>74</v>
      </c>
      <c r="K1115" s="42">
        <f>#REF!</f>
        <v>36</v>
      </c>
      <c r="L1115" s="41">
        <f t="shared" si="317"/>
        <v>16.618680000000001</v>
      </c>
      <c r="M1115" s="41">
        <f>#REF!</f>
        <v>2.9544320000000002</v>
      </c>
      <c r="N1115" s="41">
        <f>#REF!</f>
        <v>3.5083880000000001</v>
      </c>
      <c r="O1115" s="41">
        <f>#REF!</f>
        <v>6.8321240000000012</v>
      </c>
      <c r="P1115" s="41">
        <f>#REF!</f>
        <v>3.3237360000000007</v>
      </c>
      <c r="Q1115" s="17">
        <f t="shared" si="318"/>
        <v>0</v>
      </c>
      <c r="R1115" s="17">
        <f t="shared" si="319"/>
        <v>0</v>
      </c>
    </row>
    <row r="1116" spans="2:18" s="18" customFormat="1" ht="15" customHeight="1" x14ac:dyDescent="0.25">
      <c r="B1116" s="154"/>
      <c r="C1116" s="25" t="s">
        <v>44</v>
      </c>
      <c r="D1116" s="26" t="s">
        <v>34</v>
      </c>
      <c r="E1116" s="55">
        <f>E1117+E1118</f>
        <v>62</v>
      </c>
      <c r="F1116" s="55">
        <f t="shared" ref="F1116:P1116" si="320">F1117+F1118</f>
        <v>50.479676927999996</v>
      </c>
      <c r="G1116" s="55">
        <f t="shared" si="320"/>
        <v>62</v>
      </c>
      <c r="H1116" s="55">
        <f t="shared" si="320"/>
        <v>50</v>
      </c>
      <c r="I1116" s="55">
        <f t="shared" si="320"/>
        <v>12</v>
      </c>
      <c r="J1116" s="55">
        <f t="shared" si="320"/>
        <v>0</v>
      </c>
      <c r="K1116" s="55">
        <f t="shared" si="320"/>
        <v>0</v>
      </c>
      <c r="L1116" s="55">
        <f t="shared" si="320"/>
        <v>50.479676927999996</v>
      </c>
      <c r="M1116" s="55">
        <f t="shared" si="320"/>
        <v>40.719739391999994</v>
      </c>
      <c r="N1116" s="55">
        <f t="shared" si="320"/>
        <v>9.7599375359999989</v>
      </c>
      <c r="O1116" s="55">
        <f t="shared" si="320"/>
        <v>0</v>
      </c>
      <c r="P1116" s="55">
        <f t="shared" si="320"/>
        <v>0</v>
      </c>
      <c r="Q1116" s="17">
        <f t="shared" si="318"/>
        <v>0</v>
      </c>
      <c r="R1116" s="17">
        <f t="shared" si="319"/>
        <v>0</v>
      </c>
    </row>
    <row r="1117" spans="2:18" s="18" customFormat="1" ht="15" customHeight="1" x14ac:dyDescent="0.25">
      <c r="B1117" s="154"/>
      <c r="C1117" s="34" t="s">
        <v>45</v>
      </c>
      <c r="D1117" s="20" t="s">
        <v>34</v>
      </c>
      <c r="E1117" s="57">
        <f>#REF!</f>
        <v>22</v>
      </c>
      <c r="F1117" s="41">
        <f>#REF!</f>
        <v>18.479881728000002</v>
      </c>
      <c r="G1117" s="42">
        <f>SUM(H1117:K1117)</f>
        <v>22</v>
      </c>
      <c r="H1117" s="42">
        <f>#REF!</f>
        <v>18</v>
      </c>
      <c r="I1117" s="42">
        <f>#REF!</f>
        <v>4</v>
      </c>
      <c r="J1117" s="42">
        <f>#REF!</f>
        <v>0</v>
      </c>
      <c r="K1117" s="42">
        <f>#REF!</f>
        <v>0</v>
      </c>
      <c r="L1117" s="41">
        <f t="shared" ref="L1117:L1124" si="321">SUM(M1117:P1117)</f>
        <v>18.479881728000002</v>
      </c>
      <c r="M1117" s="41">
        <f>#REF!</f>
        <v>15.119903232</v>
      </c>
      <c r="N1117" s="41">
        <f>#REF!</f>
        <v>3.3599784960000005</v>
      </c>
      <c r="O1117" s="41">
        <f>#REF!</f>
        <v>0</v>
      </c>
      <c r="P1117" s="41">
        <f>#REF!</f>
        <v>0</v>
      </c>
      <c r="Q1117" s="17">
        <f t="shared" si="318"/>
        <v>0</v>
      </c>
      <c r="R1117" s="17">
        <f t="shared" si="319"/>
        <v>0</v>
      </c>
    </row>
    <row r="1118" spans="2:18" s="18" customFormat="1" ht="15" customHeight="1" x14ac:dyDescent="0.25">
      <c r="B1118" s="154"/>
      <c r="C1118" s="34" t="s">
        <v>46</v>
      </c>
      <c r="D1118" s="20" t="s">
        <v>34</v>
      </c>
      <c r="E1118" s="57">
        <f>#REF!</f>
        <v>40</v>
      </c>
      <c r="F1118" s="41">
        <f>#REF!</f>
        <v>31.999795199999994</v>
      </c>
      <c r="G1118" s="42">
        <f>SUM(H1118:K1118)</f>
        <v>40</v>
      </c>
      <c r="H1118" s="42">
        <f>#REF!</f>
        <v>32</v>
      </c>
      <c r="I1118" s="42">
        <f>#REF!</f>
        <v>8</v>
      </c>
      <c r="J1118" s="42">
        <f>#REF!</f>
        <v>0</v>
      </c>
      <c r="K1118" s="42">
        <f>#REF!</f>
        <v>0</v>
      </c>
      <c r="L1118" s="41">
        <f t="shared" si="321"/>
        <v>31.999795199999994</v>
      </c>
      <c r="M1118" s="41">
        <f>#REF!</f>
        <v>25.599836159999995</v>
      </c>
      <c r="N1118" s="41">
        <f>#REF!</f>
        <v>6.3999590399999988</v>
      </c>
      <c r="O1118" s="41">
        <f>#REF!</f>
        <v>0</v>
      </c>
      <c r="P1118" s="41">
        <f>#REF!</f>
        <v>0</v>
      </c>
      <c r="Q1118" s="17">
        <f t="shared" si="318"/>
        <v>0</v>
      </c>
      <c r="R1118" s="17">
        <f t="shared" si="319"/>
        <v>0</v>
      </c>
    </row>
    <row r="1119" spans="2:18" s="18" customFormat="1" ht="15" customHeight="1" x14ac:dyDescent="0.25">
      <c r="B1119" s="154"/>
      <c r="C1119" s="25" t="s">
        <v>47</v>
      </c>
      <c r="D1119" s="26" t="s">
        <v>34</v>
      </c>
      <c r="E1119" s="55">
        <f>'[1]ПМО взр'!BG$1255</f>
        <v>700</v>
      </c>
      <c r="F1119" s="30">
        <f>'[1]ПМО взр'!NZ$1255</f>
        <v>2398.1099999999997</v>
      </c>
      <c r="G1119" s="44">
        <f>H1119+I1119+J1119+K1119</f>
        <v>700</v>
      </c>
      <c r="H1119" s="44">
        <f>'[1]ПМО взр'!N$1255</f>
        <v>112</v>
      </c>
      <c r="I1119" s="44">
        <f>'[1]ПМО взр'!Z$1255</f>
        <v>374</v>
      </c>
      <c r="J1119" s="44">
        <f>'[1]ПМО взр'!AL$1255</f>
        <v>214</v>
      </c>
      <c r="K1119" s="44">
        <f>'[1]ПМО взр'!BD$1255</f>
        <v>0</v>
      </c>
      <c r="L1119" s="30">
        <f t="shared" si="321"/>
        <v>2398.1099999999997</v>
      </c>
      <c r="M1119" s="30">
        <f>'[1]ПМО взр'!FI$1255</f>
        <v>382.10400000000004</v>
      </c>
      <c r="N1119" s="30">
        <f>'[1]ПМО взр'!HQ$1255</f>
        <v>1276.3779999999999</v>
      </c>
      <c r="O1119" s="30">
        <f>'[1]ПМО взр'!JY$1255</f>
        <v>739.62799999999993</v>
      </c>
      <c r="P1119" s="30">
        <f>'[1]ПМО взр'!NK$1255</f>
        <v>0</v>
      </c>
      <c r="Q1119" s="17">
        <f t="shared" si="318"/>
        <v>0</v>
      </c>
      <c r="R1119" s="17">
        <f t="shared" si="319"/>
        <v>0</v>
      </c>
    </row>
    <row r="1120" spans="2:18" s="18" customFormat="1" ht="15" customHeight="1" x14ac:dyDescent="0.25">
      <c r="B1120" s="154"/>
      <c r="C1120" s="25" t="s">
        <v>48</v>
      </c>
      <c r="D1120" s="26" t="s">
        <v>34</v>
      </c>
      <c r="E1120" s="55">
        <f>'[1]Проф.МО дети  '!V$491</f>
        <v>1342</v>
      </c>
      <c r="F1120" s="30">
        <f>'[1]Проф.МО дети  '!EF$491</f>
        <v>5127.2307004022186</v>
      </c>
      <c r="G1120" s="64">
        <f t="shared" ref="G1120:G1128" si="322">H1120+I1120+J1120+K1120</f>
        <v>1342</v>
      </c>
      <c r="H1120" s="44">
        <f>'[1]Проф.МО дети  '!G$491</f>
        <v>99</v>
      </c>
      <c r="I1120" s="44">
        <f>'[1]Проф.МО дети  '!K$491</f>
        <v>161</v>
      </c>
      <c r="J1120" s="44">
        <f>'[1]Проф.МО дети  '!O$491</f>
        <v>739</v>
      </c>
      <c r="K1120" s="44">
        <f>'[1]Проф.МО дети  '!U$491</f>
        <v>343</v>
      </c>
      <c r="L1120" s="30">
        <f t="shared" si="321"/>
        <v>5127.2307004022205</v>
      </c>
      <c r="M1120" s="30">
        <f>'[1]Проф.МО дети  '!BI$491</f>
        <v>302.82365564157504</v>
      </c>
      <c r="N1120" s="30">
        <f>'[1]Проф.МО дети  '!CC$491</f>
        <v>479.34743067747809</v>
      </c>
      <c r="O1120" s="30">
        <f>'[1]Проф.МО дети  '!CW$491</f>
        <v>2919.6247087602746</v>
      </c>
      <c r="P1120" s="30">
        <f>'[1]Проф.МО дети  '!EA$491</f>
        <v>1425.4349053228921</v>
      </c>
      <c r="Q1120" s="17">
        <f t="shared" si="318"/>
        <v>0</v>
      </c>
      <c r="R1120" s="17">
        <f t="shared" si="319"/>
        <v>0</v>
      </c>
    </row>
    <row r="1121" spans="2:18" s="18" customFormat="1" ht="15" customHeight="1" x14ac:dyDescent="0.25">
      <c r="B1121" s="154"/>
      <c r="C1121" s="25" t="s">
        <v>49</v>
      </c>
      <c r="D1121" s="26" t="s">
        <v>34</v>
      </c>
      <c r="E1121" s="55">
        <f>'[1]ДДС ТЖС'!V$113</f>
        <v>61</v>
      </c>
      <c r="F1121" s="30">
        <f>'[1]ДДС ТЖС'!EH$113</f>
        <v>758.75182678559986</v>
      </c>
      <c r="G1121" s="64">
        <f t="shared" si="322"/>
        <v>61</v>
      </c>
      <c r="H1121" s="44">
        <f>'[1]ДДС ТЖС'!G$113</f>
        <v>0</v>
      </c>
      <c r="I1121" s="44">
        <f>'[1]ДДС ТЖС'!K$113</f>
        <v>0</v>
      </c>
      <c r="J1121" s="44">
        <f>'[1]ДДС ТЖС'!O$113</f>
        <v>61</v>
      </c>
      <c r="K1121" s="44">
        <f>'[1]ДДС ТЖС'!U$113</f>
        <v>0</v>
      </c>
      <c r="L1121" s="30">
        <f t="shared" si="321"/>
        <v>758.75182678559986</v>
      </c>
      <c r="M1121" s="30">
        <f>'[1]ДДС ТЖС'!BK$113</f>
        <v>0</v>
      </c>
      <c r="N1121" s="30">
        <f>'[1]ДДС ТЖС'!CE$113</f>
        <v>0</v>
      </c>
      <c r="O1121" s="30">
        <f>'[1]ДДС ТЖС'!CY$113</f>
        <v>758.75182678559986</v>
      </c>
      <c r="P1121" s="30">
        <f>'[1]ДДС ТЖС'!EC$113</f>
        <v>0</v>
      </c>
      <c r="Q1121" s="17">
        <f t="shared" si="318"/>
        <v>0</v>
      </c>
      <c r="R1121" s="17">
        <f t="shared" si="319"/>
        <v>0</v>
      </c>
    </row>
    <row r="1122" spans="2:18" s="18" customFormat="1" ht="15" customHeight="1" x14ac:dyDescent="0.25">
      <c r="B1122" s="154"/>
      <c r="C1122" s="25" t="s">
        <v>50</v>
      </c>
      <c r="D1122" s="26" t="s">
        <v>34</v>
      </c>
      <c r="E1122" s="55">
        <f>'[1]ДДС опека'!V$112</f>
        <v>55</v>
      </c>
      <c r="F1122" s="30">
        <f>'[1]ДДС опека'!EJ$112</f>
        <v>678.92223752799987</v>
      </c>
      <c r="G1122" s="64">
        <f t="shared" si="322"/>
        <v>55</v>
      </c>
      <c r="H1122" s="44">
        <f>'[1]ДДС опека'!G$112</f>
        <v>0</v>
      </c>
      <c r="I1122" s="44">
        <f>'[1]ДДС опека'!K$112</f>
        <v>7</v>
      </c>
      <c r="J1122" s="44">
        <f>'[1]ДДС опека'!O$112</f>
        <v>48</v>
      </c>
      <c r="K1122" s="44">
        <f>'[1]ДДС опека'!U$112</f>
        <v>0</v>
      </c>
      <c r="L1122" s="30">
        <f t="shared" si="321"/>
        <v>678.92223752799987</v>
      </c>
      <c r="M1122" s="30">
        <f>'[1]ДДС опека'!BK$112</f>
        <v>0</v>
      </c>
      <c r="N1122" s="30">
        <f>'[1]ДДС опека'!CE$112</f>
        <v>87.551187467199995</v>
      </c>
      <c r="O1122" s="30">
        <f>'[1]ДДС опека'!CY$112</f>
        <v>591.37105006079992</v>
      </c>
      <c r="P1122" s="30">
        <f>'[1]ДДС опека'!EC$112</f>
        <v>0</v>
      </c>
      <c r="Q1122" s="17">
        <f t="shared" si="318"/>
        <v>0</v>
      </c>
      <c r="R1122" s="17">
        <f t="shared" si="319"/>
        <v>0</v>
      </c>
    </row>
    <row r="1123" spans="2:18" s="18" customFormat="1" ht="15" customHeight="1" x14ac:dyDescent="0.25">
      <c r="B1123" s="154"/>
      <c r="C1123" s="25" t="s">
        <v>51</v>
      </c>
      <c r="D1123" s="26" t="s">
        <v>34</v>
      </c>
      <c r="E1123" s="55">
        <f>'[1]ДВН1Этап новый '!BG$1040</f>
        <v>1435</v>
      </c>
      <c r="F1123" s="30">
        <f>'[1]ДВН1Этап новый '!OB$1040</f>
        <v>9721.9916137739983</v>
      </c>
      <c r="G1123" s="44">
        <f>H1123+I1123+J1123+K1123</f>
        <v>1435</v>
      </c>
      <c r="H1123" s="44">
        <f>'[1]ДВН1Этап новый '!N$1040</f>
        <v>706</v>
      </c>
      <c r="I1123" s="44">
        <f>'[1]ДВН1Этап новый '!Z$1040</f>
        <v>619</v>
      </c>
      <c r="J1123" s="44">
        <f>'[1]ДВН1Этап новый '!AL$1040</f>
        <v>110</v>
      </c>
      <c r="K1123" s="44">
        <f>'[1]ДВН1Этап новый '!BD$1040</f>
        <v>0</v>
      </c>
      <c r="L1123" s="30">
        <f t="shared" si="321"/>
        <v>9721.9916137740001</v>
      </c>
      <c r="M1123" s="30">
        <f>'[1]ДВН1Этап новый '!FK$1040</f>
        <v>4523.0243735830009</v>
      </c>
      <c r="N1123" s="30">
        <f>'[1]ДВН1Этап новый '!HS$1040</f>
        <v>4225.4517027019992</v>
      </c>
      <c r="O1123" s="30">
        <f>'[1]ДВН1Этап новый '!KA$1040</f>
        <v>973.51553748899971</v>
      </c>
      <c r="P1123" s="30">
        <f>'[1]ДВН1Этап новый '!NM$1040</f>
        <v>0</v>
      </c>
      <c r="Q1123" s="17">
        <f t="shared" si="318"/>
        <v>0</v>
      </c>
      <c r="R1123" s="17">
        <f t="shared" si="319"/>
        <v>0</v>
      </c>
    </row>
    <row r="1124" spans="2:18" s="18" customFormat="1" ht="15" customHeight="1" x14ac:dyDescent="0.25">
      <c r="B1124" s="154"/>
      <c r="C1124" s="25" t="s">
        <v>52</v>
      </c>
      <c r="D1124" s="26" t="s">
        <v>34</v>
      </c>
      <c r="E1124" s="55">
        <f>'[1]ДВН2 этап'!BG$1046</f>
        <v>64</v>
      </c>
      <c r="F1124" s="30">
        <f>'[1]ДВН2 этап'!NP$1046</f>
        <v>564.15841442880003</v>
      </c>
      <c r="G1124" s="64">
        <f t="shared" si="322"/>
        <v>64</v>
      </c>
      <c r="H1124" s="44">
        <f>'[1]ДВН2 этап'!N$1046</f>
        <v>64</v>
      </c>
      <c r="I1124" s="44">
        <f>'[1]ДВН2 этап'!Z$1046</f>
        <v>0</v>
      </c>
      <c r="J1124" s="44">
        <f>'[1]ДВН2 этап'!AL$1046</f>
        <v>0</v>
      </c>
      <c r="K1124" s="44">
        <f>'[1]ДВН2 этап'!BD$1046</f>
        <v>0</v>
      </c>
      <c r="L1124" s="30">
        <f t="shared" si="321"/>
        <v>564.15841442880003</v>
      </c>
      <c r="M1124" s="30">
        <f>'[1]ДВН2 этап'!EY$1046</f>
        <v>564.15841442880003</v>
      </c>
      <c r="N1124" s="30">
        <f>'[1]ДВН2 этап'!HG$1046</f>
        <v>0</v>
      </c>
      <c r="O1124" s="30">
        <f>'[1]ДВН2 этап'!JO$1046</f>
        <v>0</v>
      </c>
      <c r="P1124" s="30">
        <f>'[1]ДВН2 этап'!NA$1046</f>
        <v>0</v>
      </c>
      <c r="Q1124" s="17">
        <f t="shared" si="318"/>
        <v>0</v>
      </c>
      <c r="R1124" s="17">
        <f t="shared" si="319"/>
        <v>0</v>
      </c>
    </row>
    <row r="1125" spans="2:18" s="18" customFormat="1" ht="15" customHeight="1" x14ac:dyDescent="0.25">
      <c r="B1125" s="154"/>
      <c r="C1125" s="25" t="s">
        <v>53</v>
      </c>
      <c r="D1125" s="26" t="s">
        <v>34</v>
      </c>
      <c r="E1125" s="55">
        <f>'[1]1 этап угл.дисп.'!BG$161</f>
        <v>235</v>
      </c>
      <c r="F1125" s="30">
        <f>'[1]1 этап угл.дисп.'!NB$161</f>
        <v>367.53999999999996</v>
      </c>
      <c r="G1125" s="52">
        <f t="shared" si="322"/>
        <v>235</v>
      </c>
      <c r="H1125" s="44">
        <f>'[1]1 этап угл.дисп.'!N$161</f>
        <v>76</v>
      </c>
      <c r="I1125" s="44">
        <f>'[1]1 этап угл.дисп.'!Z$161</f>
        <v>72</v>
      </c>
      <c r="J1125" s="44">
        <f>'[1]1 этап угл.дисп.'!AL$161</f>
        <v>87</v>
      </c>
      <c r="K1125" s="44">
        <f>'[1]1 этап угл.дисп.'!BD$161</f>
        <v>0</v>
      </c>
      <c r="L1125" s="53">
        <f>M1125+N1125+O1125+P1125</f>
        <v>367.54</v>
      </c>
      <c r="M1125" s="30">
        <f>'[1]1 этап угл.дисп.'!EI$161</f>
        <v>118.864</v>
      </c>
      <c r="N1125" s="30">
        <f>'[1]1 этап угл.дисп.'!GQ$161</f>
        <v>112.608</v>
      </c>
      <c r="O1125" s="30">
        <f>'[1]1 этап угл.дисп.'!IY$161</f>
        <v>136.06800000000001</v>
      </c>
      <c r="P1125" s="30">
        <f>'[1]1 этап угл.дисп.'!MK$161</f>
        <v>0</v>
      </c>
      <c r="Q1125" s="17">
        <f t="shared" si="318"/>
        <v>0</v>
      </c>
      <c r="R1125" s="17">
        <f t="shared" si="319"/>
        <v>0</v>
      </c>
    </row>
    <row r="1126" spans="2:18" s="18" customFormat="1" ht="15" customHeight="1" x14ac:dyDescent="0.25">
      <c r="B1126" s="154"/>
      <c r="C1126" s="25" t="s">
        <v>54</v>
      </c>
      <c r="D1126" s="26" t="s">
        <v>34</v>
      </c>
      <c r="E1126" s="55">
        <f>'[1]2 этап угл.дисп.'!U$147</f>
        <v>4</v>
      </c>
      <c r="F1126" s="30">
        <f>'[1]2 этап угл.дисп.'!DV$147</f>
        <v>28.195825574400008</v>
      </c>
      <c r="G1126" s="44">
        <f t="shared" si="322"/>
        <v>4</v>
      </c>
      <c r="H1126" s="44">
        <f>'[1]2 этап угл.дисп.'!F$147</f>
        <v>1</v>
      </c>
      <c r="I1126" s="44">
        <f>'[1]2 этап угл.дисп.'!J$147</f>
        <v>2</v>
      </c>
      <c r="J1126" s="44">
        <f>'[1]2 этап угл.дисп.'!N$147</f>
        <v>1</v>
      </c>
      <c r="K1126" s="44">
        <f>'[1]2 этап угл.дисп.'!T$147</f>
        <v>0</v>
      </c>
      <c r="L1126" s="30">
        <f>M1126+N1126+O1126+P1126</f>
        <v>28.195825574400008</v>
      </c>
      <c r="M1126" s="30">
        <f>'[1]2 этап угл.дисп.'!AY$147</f>
        <v>7.0489563936000019</v>
      </c>
      <c r="N1126" s="30">
        <f>'[1]2 этап угл.дисп.'!BS$147</f>
        <v>14.097912787200004</v>
      </c>
      <c r="O1126" s="30">
        <f>'[1]2 этап угл.дисп.'!CM$147</f>
        <v>7.0489563936000019</v>
      </c>
      <c r="P1126" s="30">
        <f>'[1]2 этап угл.дисп.'!DQ$147</f>
        <v>0</v>
      </c>
      <c r="Q1126" s="17">
        <f t="shared" si="318"/>
        <v>0</v>
      </c>
      <c r="R1126" s="17">
        <f t="shared" si="319"/>
        <v>0</v>
      </c>
    </row>
    <row r="1127" spans="2:18" s="18" customFormat="1" ht="15" customHeight="1" x14ac:dyDescent="0.25">
      <c r="B1127" s="154"/>
      <c r="C1127" s="25" t="s">
        <v>55</v>
      </c>
      <c r="D1127" s="26" t="s">
        <v>34</v>
      </c>
      <c r="E1127" s="55">
        <f>'[1]1 этап репрод здоровья'!BG$1043</f>
        <v>722</v>
      </c>
      <c r="F1127" s="30">
        <f>'[1]1 этап репрод здоровья'!MR$1043</f>
        <v>2244.3799999999997</v>
      </c>
      <c r="G1127" s="44">
        <f t="shared" si="322"/>
        <v>722</v>
      </c>
      <c r="H1127" s="44">
        <f>'[1]1 этап репрод здоровья'!N$1043</f>
        <v>0</v>
      </c>
      <c r="I1127" s="44">
        <f>'[1]1 этап репрод здоровья'!Z$1043</f>
        <v>0</v>
      </c>
      <c r="J1127" s="44">
        <f>'[1]1 этап репрод здоровья'!AL$1043</f>
        <v>362</v>
      </c>
      <c r="K1127" s="44">
        <f>'[1]1 этап репрод здоровья'!BD$1043</f>
        <v>360</v>
      </c>
      <c r="L1127" s="30">
        <f t="shared" ref="L1127:L1128" si="323">M1127+N1127+O1127+P1127</f>
        <v>2244.3799999999997</v>
      </c>
      <c r="M1127" s="30">
        <f>'[1]1 этап репрод здоровья'!EA$1043</f>
        <v>0</v>
      </c>
      <c r="N1127" s="30">
        <f>'[1]1 этап репрод здоровья'!GI$1043</f>
        <v>0</v>
      </c>
      <c r="O1127" s="30">
        <f>'[1]1 этап репрод здоровья'!IQ$1043</f>
        <v>1122.6399999999999</v>
      </c>
      <c r="P1127" s="30">
        <f>'[1]1 этап репрод здоровья'!MC$1043</f>
        <v>1121.7399999999998</v>
      </c>
      <c r="Q1127" s="17">
        <f t="shared" si="318"/>
        <v>0</v>
      </c>
      <c r="R1127" s="17">
        <f t="shared" si="319"/>
        <v>0</v>
      </c>
    </row>
    <row r="1128" spans="2:18" s="18" customFormat="1" ht="15" customHeight="1" x14ac:dyDescent="0.25">
      <c r="B1128" s="154"/>
      <c r="C1128" s="25" t="s">
        <v>56</v>
      </c>
      <c r="D1128" s="26" t="s">
        <v>34</v>
      </c>
      <c r="E1128" s="55">
        <f>'[1]2 этап репрод здоровья'!BG$1043</f>
        <v>66</v>
      </c>
      <c r="F1128" s="30">
        <f>'[1]2 этап репрод здоровья'!MR$1043</f>
        <v>194.15499999999997</v>
      </c>
      <c r="G1128" s="44">
        <f t="shared" si="322"/>
        <v>66</v>
      </c>
      <c r="H1128" s="44">
        <f>'[1]2 этап репрод здоровья'!N$1043</f>
        <v>0</v>
      </c>
      <c r="I1128" s="44">
        <f>'[1]2 этап репрод здоровья'!Z$1043</f>
        <v>0</v>
      </c>
      <c r="J1128" s="44">
        <f>'[1]2 этап репрод здоровья'!AL$1043</f>
        <v>25</v>
      </c>
      <c r="K1128" s="44">
        <f>'[1]2 этап репрод здоровья'!BD$1043</f>
        <v>41</v>
      </c>
      <c r="L1128" s="30">
        <f t="shared" si="323"/>
        <v>194.15499999999997</v>
      </c>
      <c r="M1128" s="30">
        <f>'[1]2 этап репрод здоровья'!EA$1043</f>
        <v>0</v>
      </c>
      <c r="N1128" s="30">
        <f>'[1]2 этап репрод здоровья'!GI$1043</f>
        <v>0</v>
      </c>
      <c r="O1128" s="30">
        <f>'[1]2 этап репрод здоровья'!IQ$1043</f>
        <v>73.624999999999986</v>
      </c>
      <c r="P1128" s="30">
        <f>'[1]2 этап репрод здоровья'!MC$1043</f>
        <v>120.52999999999999</v>
      </c>
      <c r="Q1128" s="17">
        <f t="shared" si="318"/>
        <v>0</v>
      </c>
      <c r="R1128" s="17">
        <f t="shared" si="319"/>
        <v>0</v>
      </c>
    </row>
    <row r="1129" spans="2:18" s="18" customFormat="1" ht="15" customHeight="1" x14ac:dyDescent="0.25">
      <c r="B1129" s="154"/>
      <c r="C1129" s="149" t="s">
        <v>8</v>
      </c>
      <c r="D1129" s="149"/>
      <c r="E1129" s="54">
        <f>E1073+E1083+E1084+E1085+E1088+E1096+E1100+E1108+E1116+E1119+E1120+E1121+E1122+E1123+E1124+E1125+E1126+E1127+E1128</f>
        <v>32123</v>
      </c>
      <c r="F1129" s="54">
        <f t="shared" ref="F1129:O1129" si="324">F1073+F1083+F1084+F1085+F1088+F1096+F1100+F1108+F1116+F1119+F1120+F1121+F1122+F1123+F1124+F1125+F1126+F1127+F1128</f>
        <v>82667.499344433891</v>
      </c>
      <c r="G1129" s="54">
        <f t="shared" si="324"/>
        <v>32123</v>
      </c>
      <c r="H1129" s="54">
        <f t="shared" si="324"/>
        <v>7463</v>
      </c>
      <c r="I1129" s="54">
        <f t="shared" si="324"/>
        <v>8993</v>
      </c>
      <c r="J1129" s="54">
        <f t="shared" si="324"/>
        <v>8433</v>
      </c>
      <c r="K1129" s="54">
        <f t="shared" si="324"/>
        <v>7234</v>
      </c>
      <c r="L1129" s="54">
        <f t="shared" si="324"/>
        <v>82667.49934443392</v>
      </c>
      <c r="M1129" s="54">
        <f t="shared" si="324"/>
        <v>20524.778128941398</v>
      </c>
      <c r="N1129" s="54">
        <f t="shared" si="324"/>
        <v>23326.4211791956</v>
      </c>
      <c r="O1129" s="54">
        <f t="shared" si="324"/>
        <v>21249.508095231584</v>
      </c>
      <c r="P1129" s="54">
        <f>P1073+P1083+P1084+P1085+P1088+P1096+P1100+P1108+P1116+P1119+P1120+P1121+P1122+P1123+P1124+P1125+P1126+P1127+P1128</f>
        <v>17566.791941065312</v>
      </c>
      <c r="Q1129" s="17">
        <f t="shared" si="318"/>
        <v>0</v>
      </c>
      <c r="R1129" s="17">
        <f t="shared" si="319"/>
        <v>0</v>
      </c>
    </row>
    <row r="1130" spans="2:18" s="18" customFormat="1" ht="47.25" customHeight="1" x14ac:dyDescent="0.25">
      <c r="B1130" s="154" t="s">
        <v>92</v>
      </c>
      <c r="C1130" s="25" t="s">
        <v>14</v>
      </c>
      <c r="D1130" s="26" t="s">
        <v>15</v>
      </c>
      <c r="E1130" s="55">
        <f>E1131+E1132+E1133+E1135+E1136+E1137+E1138+E1139</f>
        <v>16881</v>
      </c>
      <c r="F1130" s="55">
        <f t="shared" ref="F1130:P1130" si="325">F1131+F1132+F1133+F1135+F1136+F1137+F1138+F1139</f>
        <v>51268.2935110092</v>
      </c>
      <c r="G1130" s="55">
        <f t="shared" si="325"/>
        <v>16881</v>
      </c>
      <c r="H1130" s="55">
        <f t="shared" si="325"/>
        <v>3767</v>
      </c>
      <c r="I1130" s="55">
        <f t="shared" si="325"/>
        <v>4087</v>
      </c>
      <c r="J1130" s="55">
        <f t="shared" si="325"/>
        <v>4788</v>
      </c>
      <c r="K1130" s="55">
        <f t="shared" si="325"/>
        <v>4239</v>
      </c>
      <c r="L1130" s="55">
        <f t="shared" si="325"/>
        <v>51268.2935110092</v>
      </c>
      <c r="M1130" s="55">
        <f t="shared" si="325"/>
        <v>11308.975164673198</v>
      </c>
      <c r="N1130" s="55">
        <f t="shared" si="325"/>
        <v>12413.039096239199</v>
      </c>
      <c r="O1130" s="55">
        <f t="shared" si="325"/>
        <v>14645.0355559488</v>
      </c>
      <c r="P1130" s="55">
        <f t="shared" si="325"/>
        <v>12901.243694148001</v>
      </c>
      <c r="Q1130" s="56">
        <f t="shared" si="318"/>
        <v>0</v>
      </c>
      <c r="R1130" s="56">
        <f t="shared" si="319"/>
        <v>0</v>
      </c>
    </row>
    <row r="1131" spans="2:18" s="18" customFormat="1" ht="15" customHeight="1" x14ac:dyDescent="0.25">
      <c r="B1131" s="154"/>
      <c r="C1131" s="45" t="s">
        <v>16</v>
      </c>
      <c r="D1131" s="20" t="s">
        <v>15</v>
      </c>
      <c r="E1131" s="57">
        <f>#REF!</f>
        <v>4488</v>
      </c>
      <c r="F1131" s="41">
        <f>#REF!</f>
        <v>15601.9777488336</v>
      </c>
      <c r="G1131" s="42">
        <f>SUM(H1131:K1131)</f>
        <v>4488</v>
      </c>
      <c r="H1131" s="42">
        <f>#REF!</f>
        <v>1007</v>
      </c>
      <c r="I1131" s="42">
        <f>#REF!</f>
        <v>1057</v>
      </c>
      <c r="J1131" s="42">
        <f>#REF!</f>
        <v>1270</v>
      </c>
      <c r="K1131" s="42">
        <f>#REF!</f>
        <v>1154</v>
      </c>
      <c r="L1131" s="41">
        <f>SUM(M1131:P1131)</f>
        <v>15601.977748833597</v>
      </c>
      <c r="M1131" s="41">
        <f>#REF!</f>
        <v>3479.3159126663995</v>
      </c>
      <c r="N1131" s="41">
        <f>#REF!</f>
        <v>3681.0265902983997</v>
      </c>
      <c r="O1131" s="41">
        <f>#REF!</f>
        <v>4422.8039448239997</v>
      </c>
      <c r="P1131" s="41">
        <f>#REF!</f>
        <v>4018.8313010447987</v>
      </c>
      <c r="Q1131" s="17">
        <f t="shared" si="318"/>
        <v>0</v>
      </c>
      <c r="R1131" s="17">
        <f t="shared" si="319"/>
        <v>0</v>
      </c>
    </row>
    <row r="1132" spans="2:18" s="18" customFormat="1" ht="15" customHeight="1" x14ac:dyDescent="0.25">
      <c r="B1132" s="154"/>
      <c r="C1132" s="45" t="s">
        <v>17</v>
      </c>
      <c r="D1132" s="20" t="s">
        <v>15</v>
      </c>
      <c r="E1132" s="57">
        <f>#REF!</f>
        <v>5143</v>
      </c>
      <c r="F1132" s="41">
        <f>#REF!</f>
        <v>11464.586892244801</v>
      </c>
      <c r="G1132" s="42">
        <f t="shared" ref="G1132:G1139" si="326">SUM(H1132:K1132)</f>
        <v>5143</v>
      </c>
      <c r="H1132" s="42">
        <f>#REF!</f>
        <v>1148</v>
      </c>
      <c r="I1132" s="42">
        <f>#REF!</f>
        <v>1268</v>
      </c>
      <c r="J1132" s="42">
        <f>#REF!</f>
        <v>1452</v>
      </c>
      <c r="K1132" s="42">
        <f>#REF!</f>
        <v>1275</v>
      </c>
      <c r="L1132" s="41">
        <f t="shared" ref="L1132:L1139" si="327">SUM(M1132:P1132)</f>
        <v>11464.586892244803</v>
      </c>
      <c r="M1132" s="41">
        <f>#REF!</f>
        <v>2556.4689712007998</v>
      </c>
      <c r="N1132" s="41">
        <f>#REF!</f>
        <v>2827.4076405216001</v>
      </c>
      <c r="O1132" s="41">
        <f>#REF!</f>
        <v>3237.6939227424</v>
      </c>
      <c r="P1132" s="41">
        <f>#REF!</f>
        <v>2843.0163577800004</v>
      </c>
      <c r="Q1132" s="17">
        <f t="shared" si="318"/>
        <v>0</v>
      </c>
      <c r="R1132" s="17">
        <f t="shared" si="319"/>
        <v>0</v>
      </c>
    </row>
    <row r="1133" spans="2:18" s="18" customFormat="1" ht="33.75" customHeight="1" x14ac:dyDescent="0.25">
      <c r="B1133" s="154"/>
      <c r="C1133" s="19" t="s">
        <v>19</v>
      </c>
      <c r="D1133" s="20" t="s">
        <v>15</v>
      </c>
      <c r="E1133" s="57">
        <f>#REF!</f>
        <v>1358</v>
      </c>
      <c r="F1133" s="41">
        <f>#REF!</f>
        <v>4033.1963434895997</v>
      </c>
      <c r="G1133" s="42">
        <f t="shared" si="326"/>
        <v>1358</v>
      </c>
      <c r="H1133" s="42">
        <f>#REF!</f>
        <v>307</v>
      </c>
      <c r="I1133" s="42">
        <f>#REF!</f>
        <v>321</v>
      </c>
      <c r="J1133" s="42">
        <f>#REF!</f>
        <v>385</v>
      </c>
      <c r="K1133" s="42">
        <f>#REF!</f>
        <v>345</v>
      </c>
      <c r="L1133" s="41">
        <f t="shared" si="327"/>
        <v>4033.1963434895993</v>
      </c>
      <c r="M1133" s="41">
        <f>#REF!</f>
        <v>899.70250915439988</v>
      </c>
      <c r="N1133" s="41">
        <f>#REF!</f>
        <v>957.04236043919991</v>
      </c>
      <c r="O1133" s="41">
        <f>#REF!</f>
        <v>1147.854544452</v>
      </c>
      <c r="P1133" s="41">
        <f>#REF!</f>
        <v>1028.5969294439997</v>
      </c>
      <c r="Q1133" s="17">
        <f t="shared" si="318"/>
        <v>0</v>
      </c>
      <c r="R1133" s="17">
        <f t="shared" si="319"/>
        <v>0</v>
      </c>
    </row>
    <row r="1134" spans="2:18" s="18" customFormat="1" ht="33.75" customHeight="1" x14ac:dyDescent="0.25">
      <c r="B1134" s="154"/>
      <c r="C1134" s="19" t="s">
        <v>20</v>
      </c>
      <c r="D1134" s="20" t="s">
        <v>15</v>
      </c>
      <c r="E1134" s="57"/>
      <c r="F1134" s="41"/>
      <c r="G1134" s="42"/>
      <c r="H1134" s="42"/>
      <c r="I1134" s="42"/>
      <c r="J1134" s="42"/>
      <c r="K1134" s="42"/>
      <c r="L1134" s="41"/>
      <c r="M1134" s="41"/>
      <c r="N1134" s="41"/>
      <c r="O1134" s="41"/>
      <c r="P1134" s="41"/>
      <c r="Q1134" s="17">
        <f t="shared" si="318"/>
        <v>0</v>
      </c>
      <c r="R1134" s="17">
        <f t="shared" si="319"/>
        <v>0</v>
      </c>
    </row>
    <row r="1135" spans="2:18" s="18" customFormat="1" ht="15" customHeight="1" x14ac:dyDescent="0.25">
      <c r="B1135" s="154"/>
      <c r="C1135" s="19" t="s">
        <v>21</v>
      </c>
      <c r="D1135" s="20" t="s">
        <v>15</v>
      </c>
      <c r="E1135" s="57">
        <f>#REF!</f>
        <v>1494</v>
      </c>
      <c r="F1135" s="41">
        <f>#REF!</f>
        <v>3921.199416681</v>
      </c>
      <c r="G1135" s="42">
        <f t="shared" si="326"/>
        <v>1494</v>
      </c>
      <c r="H1135" s="42">
        <f>#REF!</f>
        <v>326</v>
      </c>
      <c r="I1135" s="42">
        <f>#REF!</f>
        <v>362</v>
      </c>
      <c r="J1135" s="42">
        <f>#REF!</f>
        <v>422</v>
      </c>
      <c r="K1135" s="42">
        <f>#REF!</f>
        <v>384</v>
      </c>
      <c r="L1135" s="41">
        <f t="shared" si="327"/>
        <v>3921.199416681</v>
      </c>
      <c r="M1135" s="41">
        <f>#REF!</f>
        <v>848.56204176899996</v>
      </c>
      <c r="N1135" s="41">
        <f>#REF!</f>
        <v>952.30713160800008</v>
      </c>
      <c r="O1135" s="41">
        <f>#REF!</f>
        <v>1110.1480926479999</v>
      </c>
      <c r="P1135" s="41">
        <f>#REF!</f>
        <v>1010.1821506560001</v>
      </c>
      <c r="Q1135" s="17">
        <f t="shared" si="318"/>
        <v>0</v>
      </c>
      <c r="R1135" s="17">
        <f t="shared" si="319"/>
        <v>0</v>
      </c>
    </row>
    <row r="1136" spans="2:18" s="18" customFormat="1" ht="15" customHeight="1" x14ac:dyDescent="0.25">
      <c r="B1136" s="154"/>
      <c r="C1136" s="19" t="s">
        <v>27</v>
      </c>
      <c r="D1136" s="20" t="s">
        <v>15</v>
      </c>
      <c r="E1136" s="57">
        <f>#REF!</f>
        <v>0</v>
      </c>
      <c r="F1136" s="41">
        <f>#REF!</f>
        <v>0</v>
      </c>
      <c r="G1136" s="42">
        <f t="shared" si="326"/>
        <v>0</v>
      </c>
      <c r="H1136" s="42">
        <f>#REF!</f>
        <v>0</v>
      </c>
      <c r="I1136" s="42">
        <f>#REF!</f>
        <v>0</v>
      </c>
      <c r="J1136" s="42">
        <f>#REF!</f>
        <v>0</v>
      </c>
      <c r="K1136" s="42">
        <f>#REF!</f>
        <v>0</v>
      </c>
      <c r="L1136" s="41">
        <f t="shared" si="327"/>
        <v>0</v>
      </c>
      <c r="M1136" s="41">
        <f>#REF!</f>
        <v>0</v>
      </c>
      <c r="N1136" s="41">
        <f>#REF!</f>
        <v>0</v>
      </c>
      <c r="O1136" s="41">
        <f>#REF!</f>
        <v>0</v>
      </c>
      <c r="P1136" s="41">
        <f>#REF!</f>
        <v>0</v>
      </c>
      <c r="Q1136" s="17">
        <f t="shared" si="318"/>
        <v>0</v>
      </c>
      <c r="R1136" s="17">
        <f t="shared" si="319"/>
        <v>0</v>
      </c>
    </row>
    <row r="1137" spans="2:18" s="18" customFormat="1" ht="15" customHeight="1" x14ac:dyDescent="0.25">
      <c r="B1137" s="154"/>
      <c r="C1137" s="19" t="s">
        <v>42</v>
      </c>
      <c r="D1137" s="20" t="s">
        <v>15</v>
      </c>
      <c r="E1137" s="57">
        <f>#REF!</f>
        <v>2404</v>
      </c>
      <c r="F1137" s="41">
        <f>#REF!</f>
        <v>10508.462888684999</v>
      </c>
      <c r="G1137" s="42">
        <f t="shared" si="326"/>
        <v>2404</v>
      </c>
      <c r="H1137" s="42">
        <f>#REF!</f>
        <v>494</v>
      </c>
      <c r="I1137" s="42">
        <f>#REF!</f>
        <v>589</v>
      </c>
      <c r="J1137" s="42">
        <f>#REF!</f>
        <v>732</v>
      </c>
      <c r="K1137" s="42">
        <f>#REF!</f>
        <v>589</v>
      </c>
      <c r="L1137" s="41">
        <f t="shared" si="327"/>
        <v>10508.462888685001</v>
      </c>
      <c r="M1137" s="41">
        <f>#REF!</f>
        <v>2134.1230112849998</v>
      </c>
      <c r="N1137" s="41">
        <f>#REF!</f>
        <v>2582.4535014600006</v>
      </c>
      <c r="O1137" s="41">
        <f>#REF!</f>
        <v>3209.43287448</v>
      </c>
      <c r="P1137" s="41">
        <f>#REF!</f>
        <v>2582.4535014600006</v>
      </c>
      <c r="Q1137" s="17">
        <f t="shared" si="318"/>
        <v>0</v>
      </c>
      <c r="R1137" s="17">
        <f t="shared" si="319"/>
        <v>0</v>
      </c>
    </row>
    <row r="1138" spans="2:18" s="18" customFormat="1" ht="15" customHeight="1" x14ac:dyDescent="0.25">
      <c r="B1138" s="154"/>
      <c r="C1138" s="19" t="s">
        <v>24</v>
      </c>
      <c r="D1138" s="20" t="s">
        <v>15</v>
      </c>
      <c r="E1138" s="57">
        <f>#REF!</f>
        <v>1319</v>
      </c>
      <c r="F1138" s="41">
        <f>#REF!</f>
        <v>3734.2415428775985</v>
      </c>
      <c r="G1138" s="42">
        <f t="shared" si="326"/>
        <v>1319</v>
      </c>
      <c r="H1138" s="42">
        <f>#REF!</f>
        <v>315</v>
      </c>
      <c r="I1138" s="42">
        <f>#REF!</f>
        <v>320</v>
      </c>
      <c r="J1138" s="42">
        <f>#REF!</f>
        <v>360</v>
      </c>
      <c r="K1138" s="42">
        <f>#REF!</f>
        <v>324</v>
      </c>
      <c r="L1138" s="41">
        <f t="shared" si="327"/>
        <v>3734.2415428775985</v>
      </c>
      <c r="M1138" s="41">
        <f>#REF!</f>
        <v>891.8014298759997</v>
      </c>
      <c r="N1138" s="41">
        <f>#REF!</f>
        <v>905.95700812799976</v>
      </c>
      <c r="O1138" s="41">
        <f>#REF!</f>
        <v>1019.2016341439995</v>
      </c>
      <c r="P1138" s="41">
        <f>#REF!</f>
        <v>917.28147072959962</v>
      </c>
      <c r="Q1138" s="17">
        <f t="shared" si="318"/>
        <v>0</v>
      </c>
      <c r="R1138" s="17">
        <f t="shared" si="319"/>
        <v>0</v>
      </c>
    </row>
    <row r="1139" spans="2:18" s="18" customFormat="1" ht="15" customHeight="1" x14ac:dyDescent="0.25">
      <c r="B1139" s="154"/>
      <c r="C1139" s="19" t="s">
        <v>23</v>
      </c>
      <c r="D1139" s="20" t="s">
        <v>15</v>
      </c>
      <c r="E1139" s="57">
        <f>#REF!</f>
        <v>675</v>
      </c>
      <c r="F1139" s="41">
        <f>#REF!</f>
        <v>2004.6286781975998</v>
      </c>
      <c r="G1139" s="42">
        <f t="shared" si="326"/>
        <v>675</v>
      </c>
      <c r="H1139" s="42">
        <f>#REF!</f>
        <v>170</v>
      </c>
      <c r="I1139" s="42">
        <f>#REF!</f>
        <v>170</v>
      </c>
      <c r="J1139" s="42">
        <f>#REF!</f>
        <v>167</v>
      </c>
      <c r="K1139" s="42">
        <f>#REF!</f>
        <v>168</v>
      </c>
      <c r="L1139" s="41">
        <f t="shared" si="327"/>
        <v>2004.6286781975998</v>
      </c>
      <c r="M1139" s="41">
        <f>#REF!</f>
        <v>499.00128872159996</v>
      </c>
      <c r="N1139" s="41">
        <f>#REF!</f>
        <v>506.84486378399998</v>
      </c>
      <c r="O1139" s="41">
        <f>#REF!</f>
        <v>497.90054265839996</v>
      </c>
      <c r="P1139" s="41">
        <f>#REF!</f>
        <v>500.88198303359997</v>
      </c>
      <c r="Q1139" s="17">
        <f t="shared" si="318"/>
        <v>0</v>
      </c>
      <c r="R1139" s="17">
        <f t="shared" si="319"/>
        <v>0</v>
      </c>
    </row>
    <row r="1140" spans="2:18" s="18" customFormat="1" ht="15" customHeight="1" x14ac:dyDescent="0.25">
      <c r="B1140" s="154"/>
      <c r="C1140" s="25" t="s">
        <v>30</v>
      </c>
      <c r="D1140" s="26" t="s">
        <v>15</v>
      </c>
      <c r="E1140" s="55">
        <f>#REF!</f>
        <v>1680</v>
      </c>
      <c r="F1140" s="30">
        <f>#REF!</f>
        <v>5527.2101068800002</v>
      </c>
      <c r="G1140" s="64">
        <f>H1140+I1140+J1140+K1140</f>
        <v>1680</v>
      </c>
      <c r="H1140" s="44">
        <f>#REF!</f>
        <v>377</v>
      </c>
      <c r="I1140" s="44">
        <f>#REF!</f>
        <v>414</v>
      </c>
      <c r="J1140" s="44">
        <f>#REF!</f>
        <v>470</v>
      </c>
      <c r="K1140" s="44">
        <f>#REF!</f>
        <v>419</v>
      </c>
      <c r="L1140" s="30">
        <f>M1140+N1140+O1140+P1140</f>
        <v>5527.2101068800002</v>
      </c>
      <c r="M1140" s="30">
        <f>#REF!</f>
        <v>1240.332268032</v>
      </c>
      <c r="N1140" s="30">
        <f>#REF!</f>
        <v>1362.0624906239998</v>
      </c>
      <c r="O1140" s="30">
        <f>#REF!</f>
        <v>1546.3028275199999</v>
      </c>
      <c r="P1140" s="30">
        <f>#REF!</f>
        <v>1378.5125207039998</v>
      </c>
      <c r="Q1140" s="17">
        <f t="shared" si="318"/>
        <v>0</v>
      </c>
      <c r="R1140" s="17">
        <f t="shared" si="319"/>
        <v>0</v>
      </c>
    </row>
    <row r="1141" spans="2:18" s="18" customFormat="1" ht="15" customHeight="1" x14ac:dyDescent="0.25">
      <c r="B1141" s="156"/>
      <c r="C1141" s="25" t="s">
        <v>31</v>
      </c>
      <c r="D1141" s="26" t="s">
        <v>32</v>
      </c>
      <c r="E1141" s="55"/>
      <c r="F1141" s="30"/>
      <c r="G1141" s="64"/>
      <c r="H1141" s="44"/>
      <c r="I1141" s="44"/>
      <c r="J1141" s="44"/>
      <c r="K1141" s="44"/>
      <c r="L1141" s="30"/>
      <c r="M1141" s="30"/>
      <c r="N1141" s="30"/>
      <c r="O1141" s="30"/>
      <c r="P1141" s="30"/>
      <c r="Q1141" s="17">
        <f t="shared" si="318"/>
        <v>0</v>
      </c>
      <c r="R1141" s="17">
        <f t="shared" si="319"/>
        <v>0</v>
      </c>
    </row>
    <row r="1142" spans="2:18" s="18" customFormat="1" ht="15" customHeight="1" x14ac:dyDescent="0.25">
      <c r="B1142" s="154"/>
      <c r="C1142" s="25" t="s">
        <v>33</v>
      </c>
      <c r="D1142" s="26" t="s">
        <v>34</v>
      </c>
      <c r="E1142" s="55">
        <f>SUM(E1143:E1145)</f>
        <v>4289</v>
      </c>
      <c r="F1142" s="55">
        <f t="shared" ref="F1142:P1142" si="328">SUM(F1143:F1145)</f>
        <v>6661.9418988754314</v>
      </c>
      <c r="G1142" s="55">
        <f t="shared" si="328"/>
        <v>4289</v>
      </c>
      <c r="H1142" s="55">
        <f t="shared" si="328"/>
        <v>913</v>
      </c>
      <c r="I1142" s="55">
        <f t="shared" si="328"/>
        <v>1009</v>
      </c>
      <c r="J1142" s="55">
        <f t="shared" si="328"/>
        <v>1190</v>
      </c>
      <c r="K1142" s="55">
        <f t="shared" si="328"/>
        <v>1177</v>
      </c>
      <c r="L1142" s="55">
        <f t="shared" si="328"/>
        <v>6661.9418988754314</v>
      </c>
      <c r="M1142" s="55">
        <f t="shared" si="328"/>
        <v>1433.1534748585079</v>
      </c>
      <c r="N1142" s="55">
        <f t="shared" si="328"/>
        <v>1569.702884904128</v>
      </c>
      <c r="O1142" s="55">
        <f t="shared" si="328"/>
        <v>1860.5724188552281</v>
      </c>
      <c r="P1142" s="55">
        <f t="shared" si="328"/>
        <v>1798.5131202575683</v>
      </c>
      <c r="Q1142" s="17">
        <f t="shared" si="318"/>
        <v>0</v>
      </c>
      <c r="R1142" s="17">
        <f t="shared" si="319"/>
        <v>0</v>
      </c>
    </row>
    <row r="1143" spans="2:18" s="18" customFormat="1" ht="15" customHeight="1" x14ac:dyDescent="0.25">
      <c r="B1143" s="154"/>
      <c r="C1143" s="31" t="s">
        <v>17</v>
      </c>
      <c r="D1143" s="20" t="s">
        <v>34</v>
      </c>
      <c r="E1143" s="57">
        <f>#REF!</f>
        <v>1675</v>
      </c>
      <c r="F1143" s="41">
        <f>#REF!</f>
        <v>2057.2690150558001</v>
      </c>
      <c r="G1143" s="42">
        <f>SUM(H1143:K1143)</f>
        <v>1675</v>
      </c>
      <c r="H1143" s="42">
        <f>#REF!</f>
        <v>348</v>
      </c>
      <c r="I1143" s="42">
        <f>#REF!</f>
        <v>415</v>
      </c>
      <c r="J1143" s="42">
        <f>#REF!</f>
        <v>487</v>
      </c>
      <c r="K1143" s="42">
        <f>#REF!</f>
        <v>425</v>
      </c>
      <c r="L1143" s="41">
        <f>SUM(M1143:P1143)</f>
        <v>2057.2690150558001</v>
      </c>
      <c r="M1143" s="41">
        <f>#REF!</f>
        <v>427.42066700860801</v>
      </c>
      <c r="N1143" s="41">
        <f>#REF!</f>
        <v>509.71142761083996</v>
      </c>
      <c r="O1143" s="41">
        <f>#REF!</f>
        <v>598.14328975055207</v>
      </c>
      <c r="P1143" s="41">
        <f>#REF!</f>
        <v>521.9936306858001</v>
      </c>
      <c r="Q1143" s="17">
        <f t="shared" si="318"/>
        <v>0</v>
      </c>
      <c r="R1143" s="17">
        <f t="shared" si="319"/>
        <v>0</v>
      </c>
    </row>
    <row r="1144" spans="2:18" s="18" customFormat="1" ht="15" customHeight="1" x14ac:dyDescent="0.25">
      <c r="B1144" s="154"/>
      <c r="C1144" s="31" t="s">
        <v>16</v>
      </c>
      <c r="D1144" s="20" t="s">
        <v>34</v>
      </c>
      <c r="E1144" s="57">
        <f>#REF!</f>
        <v>2178</v>
      </c>
      <c r="F1144" s="41">
        <f>#REF!</f>
        <v>4034.1738839688001</v>
      </c>
      <c r="G1144" s="42">
        <f>SUM(H1144:K1144)</f>
        <v>2178</v>
      </c>
      <c r="H1144" s="42">
        <f>#REF!</f>
        <v>490</v>
      </c>
      <c r="I1144" s="42">
        <f>#REF!</f>
        <v>520</v>
      </c>
      <c r="J1144" s="42">
        <f>#REF!</f>
        <v>630</v>
      </c>
      <c r="K1144" s="42">
        <f>#REF!</f>
        <v>538</v>
      </c>
      <c r="L1144" s="41">
        <f>SUM(M1144:P1144)</f>
        <v>4034.1738839688001</v>
      </c>
      <c r="M1144" s="41">
        <f>#REF!</f>
        <v>907.59651200400003</v>
      </c>
      <c r="N1144" s="41">
        <f>#REF!</f>
        <v>963.16364539200003</v>
      </c>
      <c r="O1144" s="41">
        <f>#REF!</f>
        <v>1166.9098011479998</v>
      </c>
      <c r="P1144" s="41">
        <f>#REF!</f>
        <v>996.50392542480006</v>
      </c>
      <c r="Q1144" s="17">
        <f t="shared" si="318"/>
        <v>0</v>
      </c>
      <c r="R1144" s="17">
        <f t="shared" si="319"/>
        <v>0</v>
      </c>
    </row>
    <row r="1145" spans="2:18" s="18" customFormat="1" ht="15" customHeight="1" x14ac:dyDescent="0.25">
      <c r="B1145" s="154"/>
      <c r="C1145" s="31" t="s">
        <v>21</v>
      </c>
      <c r="D1145" s="20" t="s">
        <v>34</v>
      </c>
      <c r="E1145" s="57">
        <f>#REF!</f>
        <v>436</v>
      </c>
      <c r="F1145" s="41">
        <f>#REF!</f>
        <v>570.49899985083198</v>
      </c>
      <c r="G1145" s="42">
        <f>SUM(H1145:K1145)</f>
        <v>436</v>
      </c>
      <c r="H1145" s="42">
        <f>#REF!</f>
        <v>75</v>
      </c>
      <c r="I1145" s="42">
        <f>#REF!</f>
        <v>74</v>
      </c>
      <c r="J1145" s="42">
        <f>#REF!</f>
        <v>73</v>
      </c>
      <c r="K1145" s="42">
        <f>#REF!</f>
        <v>214</v>
      </c>
      <c r="L1145" s="41">
        <f>SUM(M1145:P1145)</f>
        <v>570.49899985083198</v>
      </c>
      <c r="M1145" s="41">
        <f>#REF!</f>
        <v>98.13629584589998</v>
      </c>
      <c r="N1145" s="41">
        <f>#REF!</f>
        <v>96.827811901287987</v>
      </c>
      <c r="O1145" s="41">
        <f>#REF!</f>
        <v>95.51932795667598</v>
      </c>
      <c r="P1145" s="41">
        <f>#REF!</f>
        <v>280.01556414696796</v>
      </c>
      <c r="Q1145" s="17">
        <f t="shared" si="318"/>
        <v>0</v>
      </c>
      <c r="R1145" s="17">
        <f t="shared" si="319"/>
        <v>0</v>
      </c>
    </row>
    <row r="1146" spans="2:18" s="18" customFormat="1" ht="15" customHeight="1" x14ac:dyDescent="0.25">
      <c r="B1146" s="154"/>
      <c r="C1146" s="25" t="s">
        <v>35</v>
      </c>
      <c r="D1146" s="26" t="s">
        <v>34</v>
      </c>
      <c r="E1146" s="55">
        <f>SUM(E1147:E1154)</f>
        <v>2234</v>
      </c>
      <c r="F1146" s="55">
        <f t="shared" ref="F1146:P1146" si="329">SUM(F1147:F1154)</f>
        <v>5761.3670000000002</v>
      </c>
      <c r="G1146" s="55">
        <f t="shared" si="329"/>
        <v>2234</v>
      </c>
      <c r="H1146" s="55">
        <f t="shared" si="329"/>
        <v>547</v>
      </c>
      <c r="I1146" s="55">
        <f t="shared" si="329"/>
        <v>557</v>
      </c>
      <c r="J1146" s="55">
        <f t="shared" si="329"/>
        <v>566</v>
      </c>
      <c r="K1146" s="55">
        <f t="shared" si="329"/>
        <v>564</v>
      </c>
      <c r="L1146" s="55">
        <f t="shared" si="329"/>
        <v>5761.3670000000002</v>
      </c>
      <c r="M1146" s="55">
        <f t="shared" si="329"/>
        <v>1407.9987500000002</v>
      </c>
      <c r="N1146" s="55">
        <f t="shared" si="329"/>
        <v>1440.2487500000002</v>
      </c>
      <c r="O1146" s="55">
        <f t="shared" si="329"/>
        <v>1459.0967499999999</v>
      </c>
      <c r="P1146" s="55">
        <f t="shared" si="329"/>
        <v>1454.0227499999999</v>
      </c>
      <c r="Q1146" s="17">
        <f t="shared" si="318"/>
        <v>0</v>
      </c>
      <c r="R1146" s="17">
        <f t="shared" si="319"/>
        <v>0</v>
      </c>
    </row>
    <row r="1147" spans="2:18" s="18" customFormat="1" ht="15" customHeight="1" x14ac:dyDescent="0.25">
      <c r="B1147" s="154"/>
      <c r="C1147" s="50" t="s">
        <v>17</v>
      </c>
      <c r="D1147" s="20" t="s">
        <v>34</v>
      </c>
      <c r="E1147" s="57">
        <f>#REF!</f>
        <v>940</v>
      </c>
      <c r="F1147" s="41">
        <f>#REF!</f>
        <v>2010.1899999999996</v>
      </c>
      <c r="G1147" s="42">
        <f>SUM(H1147:K1147)</f>
        <v>940</v>
      </c>
      <c r="H1147" s="42">
        <f>#REF!</f>
        <v>230</v>
      </c>
      <c r="I1147" s="42">
        <f>#REF!</f>
        <v>230</v>
      </c>
      <c r="J1147" s="42">
        <f>#REF!</f>
        <v>240</v>
      </c>
      <c r="K1147" s="42">
        <f>#REF!</f>
        <v>240</v>
      </c>
      <c r="L1147" s="41">
        <f>SUM(M1147:P1147)</f>
        <v>2010.19</v>
      </c>
      <c r="M1147" s="41">
        <f>#REF!</f>
        <v>491.85500000000002</v>
      </c>
      <c r="N1147" s="41">
        <f>#REF!</f>
        <v>491.85500000000002</v>
      </c>
      <c r="O1147" s="41">
        <f>#REF!</f>
        <v>513.24</v>
      </c>
      <c r="P1147" s="41">
        <f>#REF!</f>
        <v>513.24</v>
      </c>
      <c r="Q1147" s="17">
        <f t="shared" si="318"/>
        <v>0</v>
      </c>
      <c r="R1147" s="17">
        <f t="shared" si="319"/>
        <v>0</v>
      </c>
    </row>
    <row r="1148" spans="2:18" s="18" customFormat="1" ht="15" customHeight="1" x14ac:dyDescent="0.25">
      <c r="B1148" s="154"/>
      <c r="C1148" s="50" t="s">
        <v>16</v>
      </c>
      <c r="D1148" s="20" t="s">
        <v>34</v>
      </c>
      <c r="E1148" s="57">
        <f>#REF!</f>
        <v>470</v>
      </c>
      <c r="F1148" s="41">
        <f>#REF!</f>
        <v>1515.7499999999998</v>
      </c>
      <c r="G1148" s="42">
        <f t="shared" ref="G1148:G1154" si="330">SUM(H1148:K1148)</f>
        <v>470</v>
      </c>
      <c r="H1148" s="42">
        <f>#REF!</f>
        <v>110</v>
      </c>
      <c r="I1148" s="42">
        <f>#REF!</f>
        <v>120</v>
      </c>
      <c r="J1148" s="42">
        <f>#REF!</f>
        <v>120</v>
      </c>
      <c r="K1148" s="42">
        <f>#REF!</f>
        <v>120</v>
      </c>
      <c r="L1148" s="41">
        <f t="shared" ref="L1148:L1154" si="331">SUM(M1148:P1148)</f>
        <v>1515.75</v>
      </c>
      <c r="M1148" s="41">
        <f>#REF!</f>
        <v>354.75</v>
      </c>
      <c r="N1148" s="41">
        <f>#REF!</f>
        <v>387</v>
      </c>
      <c r="O1148" s="41">
        <f>#REF!</f>
        <v>387</v>
      </c>
      <c r="P1148" s="41">
        <f>#REF!</f>
        <v>387</v>
      </c>
      <c r="Q1148" s="17">
        <f t="shared" si="318"/>
        <v>0</v>
      </c>
      <c r="R1148" s="17">
        <f t="shared" si="319"/>
        <v>0</v>
      </c>
    </row>
    <row r="1149" spans="2:18" s="18" customFormat="1" ht="15" customHeight="1" x14ac:dyDescent="0.25">
      <c r="B1149" s="154"/>
      <c r="C1149" s="50" t="s">
        <v>21</v>
      </c>
      <c r="D1149" s="20" t="s">
        <v>34</v>
      </c>
      <c r="E1149" s="57">
        <f>#REF!</f>
        <v>72</v>
      </c>
      <c r="F1149" s="41">
        <f>#REF!</f>
        <v>164.03399999999999</v>
      </c>
      <c r="G1149" s="42">
        <f t="shared" si="330"/>
        <v>72</v>
      </c>
      <c r="H1149" s="42">
        <f>#REF!</f>
        <v>18</v>
      </c>
      <c r="I1149" s="42">
        <f>#REF!</f>
        <v>18</v>
      </c>
      <c r="J1149" s="42">
        <f>#REF!</f>
        <v>18</v>
      </c>
      <c r="K1149" s="42">
        <f>#REF!</f>
        <v>18</v>
      </c>
      <c r="L1149" s="41">
        <f t="shared" si="331"/>
        <v>164.03399999999999</v>
      </c>
      <c r="M1149" s="41">
        <f>#REF!</f>
        <v>41.008499999999998</v>
      </c>
      <c r="N1149" s="41">
        <f>#REF!</f>
        <v>41.008499999999998</v>
      </c>
      <c r="O1149" s="41">
        <f>#REF!</f>
        <v>41.008499999999998</v>
      </c>
      <c r="P1149" s="41">
        <f>#REF!</f>
        <v>41.008499999999998</v>
      </c>
      <c r="Q1149" s="17">
        <f t="shared" si="318"/>
        <v>0</v>
      </c>
      <c r="R1149" s="17">
        <f t="shared" si="319"/>
        <v>0</v>
      </c>
    </row>
    <row r="1150" spans="2:18" s="18" customFormat="1" ht="15" customHeight="1" x14ac:dyDescent="0.25">
      <c r="B1150" s="154"/>
      <c r="C1150" s="50" t="s">
        <v>19</v>
      </c>
      <c r="D1150" s="20" t="s">
        <v>34</v>
      </c>
      <c r="E1150" s="57">
        <f>#REF!</f>
        <v>120</v>
      </c>
      <c r="F1150" s="41">
        <f>#REF!</f>
        <v>385.26000000000005</v>
      </c>
      <c r="G1150" s="42">
        <f t="shared" si="330"/>
        <v>120</v>
      </c>
      <c r="H1150" s="42">
        <f>#REF!</f>
        <v>30</v>
      </c>
      <c r="I1150" s="42">
        <f>#REF!</f>
        <v>30</v>
      </c>
      <c r="J1150" s="42">
        <f>#REF!</f>
        <v>30</v>
      </c>
      <c r="K1150" s="42">
        <f>#REF!</f>
        <v>30</v>
      </c>
      <c r="L1150" s="41">
        <f t="shared" si="331"/>
        <v>385.26000000000005</v>
      </c>
      <c r="M1150" s="41">
        <f>#REF!</f>
        <v>96.315000000000012</v>
      </c>
      <c r="N1150" s="41">
        <f>#REF!</f>
        <v>96.315000000000012</v>
      </c>
      <c r="O1150" s="41">
        <f>#REF!</f>
        <v>96.315000000000012</v>
      </c>
      <c r="P1150" s="41">
        <f>#REF!</f>
        <v>96.315000000000012</v>
      </c>
      <c r="Q1150" s="17">
        <f t="shared" si="318"/>
        <v>0</v>
      </c>
      <c r="R1150" s="17">
        <f t="shared" si="319"/>
        <v>0</v>
      </c>
    </row>
    <row r="1151" spans="2:18" s="18" customFormat="1" ht="15" customHeight="1" x14ac:dyDescent="0.25">
      <c r="B1151" s="154"/>
      <c r="C1151" s="50" t="s">
        <v>22</v>
      </c>
      <c r="D1151" s="20" t="s">
        <v>34</v>
      </c>
      <c r="E1151" s="57">
        <f>#REF!</f>
        <v>372</v>
      </c>
      <c r="F1151" s="41">
        <f>#REF!</f>
        <v>1110.5130000000001</v>
      </c>
      <c r="G1151" s="42">
        <f t="shared" si="330"/>
        <v>372</v>
      </c>
      <c r="H1151" s="42">
        <f>#REF!</f>
        <v>93</v>
      </c>
      <c r="I1151" s="42">
        <f>#REF!</f>
        <v>93</v>
      </c>
      <c r="J1151" s="42">
        <f>#REF!</f>
        <v>93</v>
      </c>
      <c r="K1151" s="42">
        <f>#REF!</f>
        <v>93</v>
      </c>
      <c r="L1151" s="41">
        <f t="shared" si="331"/>
        <v>1110.5129999999999</v>
      </c>
      <c r="M1151" s="41">
        <f>#REF!</f>
        <v>277.62824999999998</v>
      </c>
      <c r="N1151" s="41">
        <f>#REF!</f>
        <v>277.62824999999998</v>
      </c>
      <c r="O1151" s="41">
        <f>#REF!</f>
        <v>277.62824999999998</v>
      </c>
      <c r="P1151" s="41">
        <f>#REF!</f>
        <v>277.62824999999998</v>
      </c>
      <c r="Q1151" s="17">
        <f t="shared" si="318"/>
        <v>0</v>
      </c>
      <c r="R1151" s="17">
        <f t="shared" si="319"/>
        <v>0</v>
      </c>
    </row>
    <row r="1152" spans="2:18" s="18" customFormat="1" ht="15" customHeight="1" x14ac:dyDescent="0.25">
      <c r="B1152" s="154"/>
      <c r="C1152" s="50" t="s">
        <v>23</v>
      </c>
      <c r="D1152" s="20" t="s">
        <v>34</v>
      </c>
      <c r="E1152" s="57">
        <f>#REF!</f>
        <v>120</v>
      </c>
      <c r="F1152" s="41">
        <f>#REF!</f>
        <v>220.44000000000003</v>
      </c>
      <c r="G1152" s="42">
        <f t="shared" si="330"/>
        <v>120</v>
      </c>
      <c r="H1152" s="42">
        <f>#REF!</f>
        <v>30</v>
      </c>
      <c r="I1152" s="42">
        <f>#REF!</f>
        <v>30</v>
      </c>
      <c r="J1152" s="42">
        <f>#REF!</f>
        <v>30</v>
      </c>
      <c r="K1152" s="42">
        <f>#REF!</f>
        <v>30</v>
      </c>
      <c r="L1152" s="41">
        <f t="shared" si="331"/>
        <v>220.44</v>
      </c>
      <c r="M1152" s="41">
        <f>#REF!</f>
        <v>55.11</v>
      </c>
      <c r="N1152" s="41">
        <f>#REF!</f>
        <v>55.11</v>
      </c>
      <c r="O1152" s="41">
        <f>#REF!</f>
        <v>55.11</v>
      </c>
      <c r="P1152" s="41">
        <f>#REF!</f>
        <v>55.11</v>
      </c>
      <c r="Q1152" s="17">
        <f t="shared" si="318"/>
        <v>0</v>
      </c>
      <c r="R1152" s="17">
        <f t="shared" si="319"/>
        <v>0</v>
      </c>
    </row>
    <row r="1153" spans="2:18" s="18" customFormat="1" ht="15" customHeight="1" x14ac:dyDescent="0.25">
      <c r="B1153" s="154"/>
      <c r="C1153" s="50" t="s">
        <v>24</v>
      </c>
      <c r="D1153" s="20" t="s">
        <v>34</v>
      </c>
      <c r="E1153" s="57">
        <f>#REF!</f>
        <v>140</v>
      </c>
      <c r="F1153" s="41">
        <f>#REF!</f>
        <v>355.17999999999989</v>
      </c>
      <c r="G1153" s="42">
        <f t="shared" si="330"/>
        <v>140</v>
      </c>
      <c r="H1153" s="42">
        <f>#REF!</f>
        <v>36</v>
      </c>
      <c r="I1153" s="42">
        <f>#REF!</f>
        <v>36</v>
      </c>
      <c r="J1153" s="42">
        <f>#REF!</f>
        <v>35</v>
      </c>
      <c r="K1153" s="42">
        <f>#REF!</f>
        <v>33</v>
      </c>
      <c r="L1153" s="41">
        <f t="shared" si="331"/>
        <v>355.17999999999995</v>
      </c>
      <c r="M1153" s="41">
        <f>#REF!</f>
        <v>91.331999999999994</v>
      </c>
      <c r="N1153" s="41">
        <f>#REF!</f>
        <v>91.331999999999994</v>
      </c>
      <c r="O1153" s="41">
        <f>#REF!</f>
        <v>88.794999999999987</v>
      </c>
      <c r="P1153" s="41">
        <f>#REF!</f>
        <v>83.720999999999975</v>
      </c>
      <c r="Q1153" s="17">
        <f t="shared" si="318"/>
        <v>0</v>
      </c>
      <c r="R1153" s="17">
        <f t="shared" si="319"/>
        <v>0</v>
      </c>
    </row>
    <row r="1154" spans="2:18" s="18" customFormat="1" ht="15" customHeight="1" x14ac:dyDescent="0.25">
      <c r="B1154" s="154"/>
      <c r="C1154" s="50" t="s">
        <v>27</v>
      </c>
      <c r="D1154" s="20" t="s">
        <v>34</v>
      </c>
      <c r="E1154" s="57">
        <f>#REF!</f>
        <v>0</v>
      </c>
      <c r="F1154" s="41">
        <f>#REF!</f>
        <v>0</v>
      </c>
      <c r="G1154" s="42">
        <f t="shared" si="330"/>
        <v>0</v>
      </c>
      <c r="H1154" s="42">
        <f>#REF!</f>
        <v>0</v>
      </c>
      <c r="I1154" s="42">
        <f>#REF!</f>
        <v>0</v>
      </c>
      <c r="J1154" s="42">
        <f>#REF!</f>
        <v>0</v>
      </c>
      <c r="K1154" s="42">
        <f>#REF!</f>
        <v>0</v>
      </c>
      <c r="L1154" s="41">
        <f t="shared" si="331"/>
        <v>0</v>
      </c>
      <c r="M1154" s="41">
        <f>#REF!</f>
        <v>0</v>
      </c>
      <c r="N1154" s="41">
        <f>#REF!</f>
        <v>0</v>
      </c>
      <c r="O1154" s="41">
        <f>#REF!</f>
        <v>0</v>
      </c>
      <c r="P1154" s="41">
        <f>#REF!</f>
        <v>0</v>
      </c>
      <c r="Q1154" s="17">
        <f t="shared" si="318"/>
        <v>0</v>
      </c>
      <c r="R1154" s="17">
        <f t="shared" si="319"/>
        <v>0</v>
      </c>
    </row>
    <row r="1155" spans="2:18" s="18" customFormat="1" ht="15" customHeight="1" x14ac:dyDescent="0.25">
      <c r="B1155" s="154"/>
      <c r="C1155" s="25" t="s">
        <v>37</v>
      </c>
      <c r="D1155" s="26" t="s">
        <v>34</v>
      </c>
      <c r="E1155" s="55">
        <f>E1156+E1157+E1158</f>
        <v>2800</v>
      </c>
      <c r="F1155" s="55">
        <f t="shared" ref="F1155:P1155" si="332">F1156+F1157+F1158</f>
        <v>7942.1023640699996</v>
      </c>
      <c r="G1155" s="55">
        <f t="shared" si="332"/>
        <v>2800</v>
      </c>
      <c r="H1155" s="55">
        <f t="shared" si="332"/>
        <v>701</v>
      </c>
      <c r="I1155" s="55">
        <f t="shared" si="332"/>
        <v>700</v>
      </c>
      <c r="J1155" s="55">
        <f t="shared" si="332"/>
        <v>700</v>
      </c>
      <c r="K1155" s="55">
        <f t="shared" si="332"/>
        <v>699</v>
      </c>
      <c r="L1155" s="55">
        <f t="shared" si="332"/>
        <v>7942.1023640699996</v>
      </c>
      <c r="M1155" s="55">
        <f t="shared" si="332"/>
        <v>1985.5255910174999</v>
      </c>
      <c r="N1155" s="55">
        <f t="shared" si="332"/>
        <v>1985.5255910174999</v>
      </c>
      <c r="O1155" s="55">
        <f t="shared" si="332"/>
        <v>1985.5255910174999</v>
      </c>
      <c r="P1155" s="55">
        <f t="shared" si="332"/>
        <v>1985.5255910174999</v>
      </c>
      <c r="Q1155" s="17">
        <f t="shared" si="318"/>
        <v>0</v>
      </c>
      <c r="R1155" s="17">
        <f t="shared" si="319"/>
        <v>0</v>
      </c>
    </row>
    <row r="1156" spans="2:18" s="18" customFormat="1" ht="15" customHeight="1" x14ac:dyDescent="0.25">
      <c r="B1156" s="154"/>
      <c r="C1156" s="33" t="s">
        <v>38</v>
      </c>
      <c r="D1156" s="20" t="s">
        <v>34</v>
      </c>
      <c r="E1156" s="57">
        <f>#REF!</f>
        <v>1200</v>
      </c>
      <c r="F1156" s="41">
        <f>#REF!</f>
        <v>3403.7581560299996</v>
      </c>
      <c r="G1156" s="42">
        <f>SUM(H1156:K1156)</f>
        <v>1200</v>
      </c>
      <c r="H1156" s="42">
        <f>#REF!</f>
        <v>300</v>
      </c>
      <c r="I1156" s="42">
        <f>#REF!</f>
        <v>300</v>
      </c>
      <c r="J1156" s="42">
        <f>#REF!</f>
        <v>300</v>
      </c>
      <c r="K1156" s="42">
        <f>#REF!</f>
        <v>300</v>
      </c>
      <c r="L1156" s="41">
        <f>M1156+N1156+O1156+P1156</f>
        <v>3403.7581560299996</v>
      </c>
      <c r="M1156" s="41">
        <f>#REF!</f>
        <v>850.93953900749989</v>
      </c>
      <c r="N1156" s="41">
        <f>#REF!</f>
        <v>850.93953900749989</v>
      </c>
      <c r="O1156" s="41">
        <f>#REF!</f>
        <v>850.93953900749989</v>
      </c>
      <c r="P1156" s="41">
        <f>#REF!</f>
        <v>850.93953900749989</v>
      </c>
      <c r="Q1156" s="17">
        <f t="shared" si="318"/>
        <v>0</v>
      </c>
      <c r="R1156" s="17">
        <f t="shared" si="319"/>
        <v>0</v>
      </c>
    </row>
    <row r="1157" spans="2:18" s="18" customFormat="1" ht="15" customHeight="1" x14ac:dyDescent="0.25">
      <c r="B1157" s="154"/>
      <c r="C1157" s="33" t="s">
        <v>39</v>
      </c>
      <c r="D1157" s="20" t="s">
        <v>34</v>
      </c>
      <c r="E1157" s="57">
        <f>#REF!</f>
        <v>1080</v>
      </c>
      <c r="F1157" s="41">
        <f>#REF!</f>
        <v>3063.3823404270001</v>
      </c>
      <c r="G1157" s="42">
        <f>SUM(H1157:K1157)</f>
        <v>1080</v>
      </c>
      <c r="H1157" s="42">
        <f>#REF!</f>
        <v>270</v>
      </c>
      <c r="I1157" s="42">
        <f>#REF!</f>
        <v>270</v>
      </c>
      <c r="J1157" s="42">
        <f>#REF!</f>
        <v>270</v>
      </c>
      <c r="K1157" s="42">
        <f>#REF!</f>
        <v>270</v>
      </c>
      <c r="L1157" s="41">
        <f t="shared" ref="L1157:L1158" si="333">M1157+N1157+O1157+P1157</f>
        <v>3063.3823404270001</v>
      </c>
      <c r="M1157" s="41">
        <f>#REF!</f>
        <v>765.84558510675004</v>
      </c>
      <c r="N1157" s="41">
        <f>#REF!</f>
        <v>765.84558510675004</v>
      </c>
      <c r="O1157" s="41">
        <f>#REF!</f>
        <v>765.84558510675004</v>
      </c>
      <c r="P1157" s="41">
        <f>#REF!</f>
        <v>765.84558510675004</v>
      </c>
      <c r="Q1157" s="17">
        <f t="shared" si="318"/>
        <v>0</v>
      </c>
      <c r="R1157" s="17">
        <f t="shared" si="319"/>
        <v>0</v>
      </c>
    </row>
    <row r="1158" spans="2:18" s="18" customFormat="1" ht="15" customHeight="1" x14ac:dyDescent="0.25">
      <c r="B1158" s="154"/>
      <c r="C1158" s="33" t="s">
        <v>40</v>
      </c>
      <c r="D1158" s="20" t="s">
        <v>34</v>
      </c>
      <c r="E1158" s="57">
        <f>#REF!</f>
        <v>520</v>
      </c>
      <c r="F1158" s="41">
        <f>#REF!</f>
        <v>1474.9618676130001</v>
      </c>
      <c r="G1158" s="42">
        <f>SUM(H1158:K1158)</f>
        <v>520</v>
      </c>
      <c r="H1158" s="42">
        <f>#REF!</f>
        <v>131</v>
      </c>
      <c r="I1158" s="42">
        <f>#REF!</f>
        <v>130</v>
      </c>
      <c r="J1158" s="42">
        <f>#REF!</f>
        <v>130</v>
      </c>
      <c r="K1158" s="42">
        <f>#REF!</f>
        <v>129</v>
      </c>
      <c r="L1158" s="41">
        <f t="shared" si="333"/>
        <v>1474.9618676130001</v>
      </c>
      <c r="M1158" s="41">
        <f>#REF!</f>
        <v>368.74046690325002</v>
      </c>
      <c r="N1158" s="41">
        <f>#REF!</f>
        <v>368.74046690325002</v>
      </c>
      <c r="O1158" s="41">
        <f>#REF!</f>
        <v>368.74046690325002</v>
      </c>
      <c r="P1158" s="41">
        <f>#REF!</f>
        <v>368.74046690325002</v>
      </c>
      <c r="Q1158" s="17">
        <f t="shared" si="318"/>
        <v>0</v>
      </c>
      <c r="R1158" s="17">
        <f t="shared" si="319"/>
        <v>0</v>
      </c>
    </row>
    <row r="1159" spans="2:18" s="18" customFormat="1" ht="15" customHeight="1" x14ac:dyDescent="0.25">
      <c r="B1159" s="154"/>
      <c r="C1159" s="25" t="s">
        <v>41</v>
      </c>
      <c r="D1159" s="26" t="s">
        <v>34</v>
      </c>
      <c r="E1159" s="55">
        <f>SUM(E1160:E1167)</f>
        <v>5541</v>
      </c>
      <c r="F1159" s="55">
        <f t="shared" ref="F1159:P1159" si="334">SUM(F1160:F1167)</f>
        <v>1653.12223146</v>
      </c>
      <c r="G1159" s="55">
        <f t="shared" si="334"/>
        <v>5541</v>
      </c>
      <c r="H1159" s="55">
        <f t="shared" si="334"/>
        <v>1403</v>
      </c>
      <c r="I1159" s="55">
        <f t="shared" si="334"/>
        <v>1408</v>
      </c>
      <c r="J1159" s="55">
        <f t="shared" si="334"/>
        <v>1408</v>
      </c>
      <c r="K1159" s="55">
        <f t="shared" si="334"/>
        <v>1322</v>
      </c>
      <c r="L1159" s="55">
        <f t="shared" si="334"/>
        <v>1653.12223146</v>
      </c>
      <c r="M1159" s="55">
        <f t="shared" si="334"/>
        <v>419.98678550999995</v>
      </c>
      <c r="N1159" s="55">
        <f t="shared" si="334"/>
        <v>421.51117571999993</v>
      </c>
      <c r="O1159" s="55">
        <f t="shared" si="334"/>
        <v>421.51117571999993</v>
      </c>
      <c r="P1159" s="55">
        <f t="shared" si="334"/>
        <v>390.11309450999988</v>
      </c>
      <c r="Q1159" s="17">
        <f t="shared" si="318"/>
        <v>0</v>
      </c>
      <c r="R1159" s="17">
        <f t="shared" si="319"/>
        <v>0</v>
      </c>
    </row>
    <row r="1160" spans="2:18" s="18" customFormat="1" ht="15" customHeight="1" x14ac:dyDescent="0.25">
      <c r="B1160" s="154"/>
      <c r="C1160" s="34" t="s">
        <v>16</v>
      </c>
      <c r="D1160" s="20" t="s">
        <v>34</v>
      </c>
      <c r="E1160" s="57">
        <f>#REF!</f>
        <v>1663</v>
      </c>
      <c r="F1160" s="41">
        <f>#REF!</f>
        <v>613.33269299999995</v>
      </c>
      <c r="G1160" s="48">
        <f t="shared" ref="G1160:G1167" si="335">SUM(H1160:K1160)</f>
        <v>1663</v>
      </c>
      <c r="H1160" s="42">
        <f>#REF!</f>
        <v>436</v>
      </c>
      <c r="I1160" s="42">
        <f>#REF!</f>
        <v>436</v>
      </c>
      <c r="J1160" s="42">
        <f>#REF!</f>
        <v>436</v>
      </c>
      <c r="K1160" s="42">
        <f>#REF!</f>
        <v>355</v>
      </c>
      <c r="L1160" s="41">
        <f>SUM(M1160:P1160)</f>
        <v>613.33269299999995</v>
      </c>
      <c r="M1160" s="41">
        <f>#REF!</f>
        <v>160.80159599999999</v>
      </c>
      <c r="N1160" s="41">
        <f>#REF!</f>
        <v>160.80159599999999</v>
      </c>
      <c r="O1160" s="41">
        <f>#REF!</f>
        <v>160.80159599999999</v>
      </c>
      <c r="P1160" s="41">
        <f>#REF!</f>
        <v>130.92790499999998</v>
      </c>
      <c r="Q1160" s="17">
        <f t="shared" si="318"/>
        <v>0</v>
      </c>
      <c r="R1160" s="17">
        <f t="shared" si="319"/>
        <v>0</v>
      </c>
    </row>
    <row r="1161" spans="2:18" s="18" customFormat="1" ht="15" customHeight="1" x14ac:dyDescent="0.25">
      <c r="B1161" s="154"/>
      <c r="C1161" s="34" t="s">
        <v>17</v>
      </c>
      <c r="D1161" s="20" t="s">
        <v>34</v>
      </c>
      <c r="E1161" s="57">
        <f>#REF!</f>
        <v>2340</v>
      </c>
      <c r="F1161" s="41">
        <f>#REF!</f>
        <v>572.26773239999989</v>
      </c>
      <c r="G1161" s="48">
        <f t="shared" si="335"/>
        <v>2340</v>
      </c>
      <c r="H1161" s="42">
        <f>#REF!</f>
        <v>585</v>
      </c>
      <c r="I1161" s="42">
        <f>#REF!</f>
        <v>585</v>
      </c>
      <c r="J1161" s="42">
        <f>#REF!</f>
        <v>585</v>
      </c>
      <c r="K1161" s="42">
        <f>#REF!</f>
        <v>585</v>
      </c>
      <c r="L1161" s="41">
        <f t="shared" ref="L1161:L1167" si="336">SUM(M1161:P1161)</f>
        <v>572.26773239999989</v>
      </c>
      <c r="M1161" s="41">
        <f>#REF!</f>
        <v>143.06693309999997</v>
      </c>
      <c r="N1161" s="41">
        <f>#REF!</f>
        <v>143.06693309999997</v>
      </c>
      <c r="O1161" s="41">
        <f>#REF!</f>
        <v>143.06693309999997</v>
      </c>
      <c r="P1161" s="41">
        <f>#REF!</f>
        <v>143.06693309999997</v>
      </c>
      <c r="Q1161" s="17">
        <f t="shared" si="318"/>
        <v>0</v>
      </c>
      <c r="R1161" s="17">
        <f t="shared" si="319"/>
        <v>0</v>
      </c>
    </row>
    <row r="1162" spans="2:18" s="18" customFormat="1" ht="15" customHeight="1" x14ac:dyDescent="0.25">
      <c r="B1162" s="154"/>
      <c r="C1162" s="34" t="s">
        <v>19</v>
      </c>
      <c r="D1162" s="20" t="s">
        <v>34</v>
      </c>
      <c r="E1162" s="57">
        <f>#REF!</f>
        <v>240</v>
      </c>
      <c r="F1162" s="41">
        <f>#REF!</f>
        <v>88.116667199999995</v>
      </c>
      <c r="G1162" s="48">
        <f t="shared" si="335"/>
        <v>240</v>
      </c>
      <c r="H1162" s="42">
        <f>#REF!</f>
        <v>60</v>
      </c>
      <c r="I1162" s="42">
        <f>#REF!</f>
        <v>60</v>
      </c>
      <c r="J1162" s="42">
        <f>#REF!</f>
        <v>60</v>
      </c>
      <c r="K1162" s="42">
        <f>#REF!</f>
        <v>60</v>
      </c>
      <c r="L1162" s="41">
        <f t="shared" si="336"/>
        <v>88.116667199999995</v>
      </c>
      <c r="M1162" s="41">
        <f>#REF!</f>
        <v>22.029166799999995</v>
      </c>
      <c r="N1162" s="41">
        <f>#REF!</f>
        <v>22.029166799999999</v>
      </c>
      <c r="O1162" s="41">
        <f>#REF!</f>
        <v>22.029166799999999</v>
      </c>
      <c r="P1162" s="41">
        <f>#REF!</f>
        <v>22.029166799999999</v>
      </c>
      <c r="Q1162" s="17">
        <f t="shared" si="318"/>
        <v>0</v>
      </c>
      <c r="R1162" s="17">
        <f t="shared" si="319"/>
        <v>0</v>
      </c>
    </row>
    <row r="1163" spans="2:18" s="18" customFormat="1" ht="15" customHeight="1" x14ac:dyDescent="0.25">
      <c r="B1163" s="154"/>
      <c r="C1163" s="34" t="s">
        <v>21</v>
      </c>
      <c r="D1163" s="20" t="s">
        <v>34</v>
      </c>
      <c r="E1163" s="57">
        <f>#REF!</f>
        <v>216</v>
      </c>
      <c r="F1163" s="41">
        <f>#REF!</f>
        <v>56.276784719999995</v>
      </c>
      <c r="G1163" s="48">
        <f t="shared" si="335"/>
        <v>216</v>
      </c>
      <c r="H1163" s="42">
        <f>#REF!</f>
        <v>54</v>
      </c>
      <c r="I1163" s="42">
        <f>#REF!</f>
        <v>54</v>
      </c>
      <c r="J1163" s="42">
        <f>#REF!</f>
        <v>54</v>
      </c>
      <c r="K1163" s="42">
        <f>#REF!</f>
        <v>54</v>
      </c>
      <c r="L1163" s="41">
        <f t="shared" si="336"/>
        <v>56.276784719999995</v>
      </c>
      <c r="M1163" s="41">
        <f>#REF!</f>
        <v>14.069196179999999</v>
      </c>
      <c r="N1163" s="41">
        <f>#REF!</f>
        <v>14.069196179999999</v>
      </c>
      <c r="O1163" s="41">
        <f>#REF!</f>
        <v>14.069196179999999</v>
      </c>
      <c r="P1163" s="41">
        <f>#REF!</f>
        <v>14.069196179999999</v>
      </c>
      <c r="Q1163" s="17">
        <f t="shared" si="318"/>
        <v>0</v>
      </c>
      <c r="R1163" s="17">
        <f t="shared" si="319"/>
        <v>0</v>
      </c>
    </row>
    <row r="1164" spans="2:18" s="18" customFormat="1" ht="15" customHeight="1" x14ac:dyDescent="0.25">
      <c r="B1164" s="154"/>
      <c r="C1164" s="34" t="s">
        <v>27</v>
      </c>
      <c r="D1164" s="20" t="s">
        <v>34</v>
      </c>
      <c r="E1164" s="57">
        <f>#REF!</f>
        <v>0</v>
      </c>
      <c r="F1164" s="41">
        <f>#REF!</f>
        <v>0</v>
      </c>
      <c r="G1164" s="48">
        <f t="shared" si="335"/>
        <v>0</v>
      </c>
      <c r="H1164" s="42">
        <f>#REF!</f>
        <v>0</v>
      </c>
      <c r="I1164" s="42">
        <f>#REF!</f>
        <v>0</v>
      </c>
      <c r="J1164" s="42">
        <f>#REF!</f>
        <v>0</v>
      </c>
      <c r="K1164" s="42">
        <f>#REF!</f>
        <v>0</v>
      </c>
      <c r="L1164" s="41">
        <f t="shared" si="336"/>
        <v>0</v>
      </c>
      <c r="M1164" s="41">
        <f>#REF!</f>
        <v>0</v>
      </c>
      <c r="N1164" s="41">
        <f>#REF!</f>
        <v>0</v>
      </c>
      <c r="O1164" s="41">
        <f>#REF!</f>
        <v>0</v>
      </c>
      <c r="P1164" s="41">
        <f>#REF!</f>
        <v>0</v>
      </c>
      <c r="Q1164" s="17">
        <f t="shared" si="318"/>
        <v>0</v>
      </c>
      <c r="R1164" s="17">
        <f t="shared" si="319"/>
        <v>0</v>
      </c>
    </row>
    <row r="1165" spans="2:18" s="18" customFormat="1" ht="15" customHeight="1" x14ac:dyDescent="0.25">
      <c r="B1165" s="154"/>
      <c r="C1165" s="34" t="s">
        <v>23</v>
      </c>
      <c r="D1165" s="20" t="s">
        <v>34</v>
      </c>
      <c r="E1165" s="57">
        <f>#REF!</f>
        <v>250</v>
      </c>
      <c r="F1165" s="41">
        <f>#REF!</f>
        <v>52.519829999999992</v>
      </c>
      <c r="G1165" s="48">
        <f t="shared" si="335"/>
        <v>250</v>
      </c>
      <c r="H1165" s="42">
        <f>#REF!</f>
        <v>62</v>
      </c>
      <c r="I1165" s="42">
        <f>#REF!</f>
        <v>63</v>
      </c>
      <c r="J1165" s="42">
        <f>#REF!</f>
        <v>63</v>
      </c>
      <c r="K1165" s="42">
        <f>#REF!</f>
        <v>62</v>
      </c>
      <c r="L1165" s="41">
        <f t="shared" si="336"/>
        <v>52.519829999999999</v>
      </c>
      <c r="M1165" s="41">
        <f>#REF!</f>
        <v>13.024917840000001</v>
      </c>
      <c r="N1165" s="41">
        <f>#REF!</f>
        <v>13.234997160000001</v>
      </c>
      <c r="O1165" s="41">
        <f>#REF!</f>
        <v>13.234997160000001</v>
      </c>
      <c r="P1165" s="41">
        <f>#REF!</f>
        <v>13.024917839999999</v>
      </c>
      <c r="Q1165" s="17">
        <f t="shared" si="318"/>
        <v>0</v>
      </c>
      <c r="R1165" s="17">
        <f t="shared" si="319"/>
        <v>0</v>
      </c>
    </row>
    <row r="1166" spans="2:18" s="18" customFormat="1" ht="15" customHeight="1" x14ac:dyDescent="0.25">
      <c r="B1166" s="154"/>
      <c r="C1166" s="34" t="s">
        <v>24</v>
      </c>
      <c r="D1166" s="20" t="s">
        <v>34</v>
      </c>
      <c r="E1166" s="57">
        <f>#REF!</f>
        <v>262</v>
      </c>
      <c r="F1166" s="41">
        <f>#REF!</f>
        <v>76.014405839999995</v>
      </c>
      <c r="G1166" s="48">
        <f t="shared" si="335"/>
        <v>262</v>
      </c>
      <c r="H1166" s="42">
        <f>#REF!</f>
        <v>65</v>
      </c>
      <c r="I1166" s="42">
        <f>#REF!</f>
        <v>66</v>
      </c>
      <c r="J1166" s="42">
        <f>#REF!</f>
        <v>66</v>
      </c>
      <c r="K1166" s="42">
        <f>#REF!</f>
        <v>65</v>
      </c>
      <c r="L1166" s="41">
        <f t="shared" si="336"/>
        <v>76.014405839999995</v>
      </c>
      <c r="M1166" s="41">
        <f>#REF!</f>
        <v>18.858535799999999</v>
      </c>
      <c r="N1166" s="41">
        <f>#REF!</f>
        <v>19.148667119999999</v>
      </c>
      <c r="O1166" s="41">
        <f>#REF!</f>
        <v>19.148667119999999</v>
      </c>
      <c r="P1166" s="41">
        <f>#REF!</f>
        <v>18.858535799999995</v>
      </c>
      <c r="Q1166" s="17">
        <f t="shared" si="318"/>
        <v>0</v>
      </c>
      <c r="R1166" s="17">
        <f t="shared" si="319"/>
        <v>0</v>
      </c>
    </row>
    <row r="1167" spans="2:18" s="18" customFormat="1" ht="15" customHeight="1" x14ac:dyDescent="0.25">
      <c r="B1167" s="154"/>
      <c r="C1167" s="34" t="s">
        <v>42</v>
      </c>
      <c r="D1167" s="20" t="s">
        <v>34</v>
      </c>
      <c r="E1167" s="57">
        <f>#REF!</f>
        <v>570</v>
      </c>
      <c r="F1167" s="41">
        <f>#REF!</f>
        <v>194.59411829999996</v>
      </c>
      <c r="G1167" s="48">
        <f t="shared" si="335"/>
        <v>570</v>
      </c>
      <c r="H1167" s="42">
        <f>#REF!</f>
        <v>141</v>
      </c>
      <c r="I1167" s="42">
        <f>#REF!</f>
        <v>144</v>
      </c>
      <c r="J1167" s="42">
        <f>#REF!</f>
        <v>144</v>
      </c>
      <c r="K1167" s="42">
        <f>#REF!</f>
        <v>141</v>
      </c>
      <c r="L1167" s="41">
        <f t="shared" si="336"/>
        <v>194.59411829999996</v>
      </c>
      <c r="M1167" s="41">
        <f>#REF!</f>
        <v>48.136439789999983</v>
      </c>
      <c r="N1167" s="41">
        <f>#REF!</f>
        <v>49.160619359999991</v>
      </c>
      <c r="O1167" s="41">
        <f>#REF!</f>
        <v>49.160619359999991</v>
      </c>
      <c r="P1167" s="41">
        <f>#REF!</f>
        <v>48.13643978999999</v>
      </c>
      <c r="Q1167" s="17">
        <f t="shared" si="318"/>
        <v>0</v>
      </c>
      <c r="R1167" s="17">
        <f t="shared" si="319"/>
        <v>0</v>
      </c>
    </row>
    <row r="1168" spans="2:18" s="18" customFormat="1" ht="15" customHeight="1" x14ac:dyDescent="0.25">
      <c r="B1168" s="154"/>
      <c r="C1168" s="25" t="s">
        <v>43</v>
      </c>
      <c r="D1168" s="26" t="s">
        <v>34</v>
      </c>
      <c r="E1168" s="55">
        <f>SUM(E1169:E1176)</f>
        <v>1667</v>
      </c>
      <c r="F1168" s="55">
        <f t="shared" ref="F1168:P1168" si="337">SUM(F1169:F1176)</f>
        <v>257.25746800000002</v>
      </c>
      <c r="G1168" s="55">
        <f t="shared" si="337"/>
        <v>1667</v>
      </c>
      <c r="H1168" s="55">
        <f t="shared" si="337"/>
        <v>416</v>
      </c>
      <c r="I1168" s="55">
        <f t="shared" si="337"/>
        <v>418</v>
      </c>
      <c r="J1168" s="55">
        <f t="shared" si="337"/>
        <v>417</v>
      </c>
      <c r="K1168" s="55">
        <f t="shared" si="337"/>
        <v>416</v>
      </c>
      <c r="L1168" s="55">
        <f t="shared" si="337"/>
        <v>257.25746799999996</v>
      </c>
      <c r="M1168" s="55">
        <f t="shared" si="337"/>
        <v>64.12807699999999</v>
      </c>
      <c r="N1168" s="55">
        <f t="shared" si="337"/>
        <v>64.511954000000003</v>
      </c>
      <c r="O1168" s="55">
        <f t="shared" si="337"/>
        <v>64.367953</v>
      </c>
      <c r="P1168" s="55">
        <f t="shared" si="337"/>
        <v>64.249483999999995</v>
      </c>
      <c r="Q1168" s="17">
        <f t="shared" si="318"/>
        <v>0</v>
      </c>
      <c r="R1168" s="17">
        <f t="shared" si="319"/>
        <v>0</v>
      </c>
    </row>
    <row r="1169" spans="2:18" s="18" customFormat="1" ht="15" customHeight="1" x14ac:dyDescent="0.25">
      <c r="B1169" s="154"/>
      <c r="C1169" s="32" t="s">
        <v>17</v>
      </c>
      <c r="D1169" s="20" t="s">
        <v>34</v>
      </c>
      <c r="E1169" s="65">
        <f>#REF!</f>
        <v>0</v>
      </c>
      <c r="F1169" s="47">
        <f>#REF!</f>
        <v>0</v>
      </c>
      <c r="G1169" s="48">
        <f>SUM(H1169:K1169)</f>
        <v>0</v>
      </c>
      <c r="H1169" s="48">
        <f>#REF!</f>
        <v>0</v>
      </c>
      <c r="I1169" s="48">
        <f>#REF!</f>
        <v>0</v>
      </c>
      <c r="J1169" s="48">
        <f>#REF!</f>
        <v>0</v>
      </c>
      <c r="K1169" s="48">
        <f>#REF!</f>
        <v>0</v>
      </c>
      <c r="L1169" s="47">
        <f>SUM(M1169:P1169)</f>
        <v>0</v>
      </c>
      <c r="M1169" s="47">
        <f>#REF!</f>
        <v>0</v>
      </c>
      <c r="N1169" s="47">
        <f>#REF!</f>
        <v>0</v>
      </c>
      <c r="O1169" s="47">
        <f>#REF!</f>
        <v>0</v>
      </c>
      <c r="P1169" s="47">
        <f>#REF!</f>
        <v>0</v>
      </c>
      <c r="Q1169" s="17">
        <f t="shared" si="318"/>
        <v>0</v>
      </c>
      <c r="R1169" s="17">
        <f t="shared" si="319"/>
        <v>0</v>
      </c>
    </row>
    <row r="1170" spans="2:18" s="18" customFormat="1" ht="15" customHeight="1" x14ac:dyDescent="0.25">
      <c r="B1170" s="154"/>
      <c r="C1170" s="32" t="s">
        <v>16</v>
      </c>
      <c r="D1170" s="20" t="s">
        <v>34</v>
      </c>
      <c r="E1170" s="65">
        <f>#REF!</f>
        <v>550</v>
      </c>
      <c r="F1170" s="47">
        <f>#REF!</f>
        <v>92.235000000000014</v>
      </c>
      <c r="G1170" s="48">
        <f t="shared" ref="G1170:G1176" si="338">SUM(H1170:K1170)</f>
        <v>550</v>
      </c>
      <c r="H1170" s="48">
        <f>#REF!</f>
        <v>136</v>
      </c>
      <c r="I1170" s="48">
        <f>#REF!</f>
        <v>138</v>
      </c>
      <c r="J1170" s="48">
        <f>#REF!</f>
        <v>138</v>
      </c>
      <c r="K1170" s="48">
        <f>#REF!</f>
        <v>138</v>
      </c>
      <c r="L1170" s="47">
        <f t="shared" ref="L1170:L1176" si="339">SUM(M1170:P1170)</f>
        <v>92.234999999999999</v>
      </c>
      <c r="M1170" s="47">
        <f>#REF!</f>
        <v>22.807200000000002</v>
      </c>
      <c r="N1170" s="47">
        <f>#REF!</f>
        <v>23.142600000000002</v>
      </c>
      <c r="O1170" s="47">
        <f>#REF!</f>
        <v>23.142600000000002</v>
      </c>
      <c r="P1170" s="47">
        <f>#REF!</f>
        <v>23.142600000000002</v>
      </c>
      <c r="Q1170" s="17">
        <f t="shared" si="318"/>
        <v>0</v>
      </c>
      <c r="R1170" s="17">
        <f t="shared" si="319"/>
        <v>0</v>
      </c>
    </row>
    <row r="1171" spans="2:18" s="18" customFormat="1" ht="15" customHeight="1" x14ac:dyDescent="0.25">
      <c r="B1171" s="154"/>
      <c r="C1171" s="32" t="s">
        <v>19</v>
      </c>
      <c r="D1171" s="20" t="s">
        <v>34</v>
      </c>
      <c r="E1171" s="65">
        <f>#REF!</f>
        <v>625</v>
      </c>
      <c r="F1171" s="47">
        <f>#REF!</f>
        <v>104.34124999999999</v>
      </c>
      <c r="G1171" s="48">
        <f t="shared" si="338"/>
        <v>625</v>
      </c>
      <c r="H1171" s="48">
        <f>#REF!</f>
        <v>156</v>
      </c>
      <c r="I1171" s="48">
        <f>#REF!</f>
        <v>157</v>
      </c>
      <c r="J1171" s="48">
        <f>#REF!</f>
        <v>156</v>
      </c>
      <c r="K1171" s="48">
        <f>#REF!</f>
        <v>156</v>
      </c>
      <c r="L1171" s="47">
        <f t="shared" si="339"/>
        <v>104.34124999999997</v>
      </c>
      <c r="M1171" s="47">
        <f>#REF!</f>
        <v>26.043575999999995</v>
      </c>
      <c r="N1171" s="47">
        <f>#REF!</f>
        <v>26.210521999999997</v>
      </c>
      <c r="O1171" s="47">
        <f>#REF!</f>
        <v>26.043575999999995</v>
      </c>
      <c r="P1171" s="47">
        <f>#REF!</f>
        <v>26.043575999999995</v>
      </c>
      <c r="Q1171" s="17">
        <f t="shared" si="318"/>
        <v>0</v>
      </c>
      <c r="R1171" s="17">
        <f t="shared" si="319"/>
        <v>0</v>
      </c>
    </row>
    <row r="1172" spans="2:18" s="18" customFormat="1" ht="15" customHeight="1" x14ac:dyDescent="0.25">
      <c r="B1172" s="154"/>
      <c r="C1172" s="32" t="s">
        <v>21</v>
      </c>
      <c r="D1172" s="20" t="s">
        <v>34</v>
      </c>
      <c r="E1172" s="65">
        <f>#REF!</f>
        <v>326</v>
      </c>
      <c r="F1172" s="47">
        <f>#REF!</f>
        <v>38.620894</v>
      </c>
      <c r="G1172" s="48">
        <f t="shared" si="338"/>
        <v>326</v>
      </c>
      <c r="H1172" s="48">
        <f>#REF!</f>
        <v>82</v>
      </c>
      <c r="I1172" s="48">
        <f>#REF!</f>
        <v>81</v>
      </c>
      <c r="J1172" s="48">
        <f>#REF!</f>
        <v>82</v>
      </c>
      <c r="K1172" s="48">
        <f>#REF!</f>
        <v>81</v>
      </c>
      <c r="L1172" s="47">
        <f t="shared" si="339"/>
        <v>38.620893999999993</v>
      </c>
      <c r="M1172" s="47">
        <f>#REF!</f>
        <v>9.7144579999999987</v>
      </c>
      <c r="N1172" s="47">
        <f>#REF!</f>
        <v>9.5959889999999994</v>
      </c>
      <c r="O1172" s="47">
        <f>#REF!</f>
        <v>9.7144579999999987</v>
      </c>
      <c r="P1172" s="47">
        <f>#REF!</f>
        <v>9.5959889999999994</v>
      </c>
      <c r="Q1172" s="17">
        <f t="shared" si="318"/>
        <v>0</v>
      </c>
      <c r="R1172" s="17">
        <f t="shared" si="319"/>
        <v>0</v>
      </c>
    </row>
    <row r="1173" spans="2:18" s="18" customFormat="1" ht="15" customHeight="1" x14ac:dyDescent="0.25">
      <c r="B1173" s="154"/>
      <c r="C1173" s="32" t="s">
        <v>27</v>
      </c>
      <c r="D1173" s="20" t="s">
        <v>34</v>
      </c>
      <c r="E1173" s="65">
        <f>#REF!</f>
        <v>0</v>
      </c>
      <c r="F1173" s="47">
        <f>#REF!</f>
        <v>0</v>
      </c>
      <c r="G1173" s="48">
        <f t="shared" si="338"/>
        <v>0</v>
      </c>
      <c r="H1173" s="48">
        <f>#REF!</f>
        <v>0</v>
      </c>
      <c r="I1173" s="48">
        <f>#REF!</f>
        <v>0</v>
      </c>
      <c r="J1173" s="48">
        <f>#REF!</f>
        <v>0</v>
      </c>
      <c r="K1173" s="48">
        <f>#REF!</f>
        <v>0</v>
      </c>
      <c r="L1173" s="47">
        <f t="shared" si="339"/>
        <v>0</v>
      </c>
      <c r="M1173" s="47">
        <f>#REF!</f>
        <v>0</v>
      </c>
      <c r="N1173" s="47">
        <f>#REF!</f>
        <v>0</v>
      </c>
      <c r="O1173" s="47">
        <f>#REF!</f>
        <v>0</v>
      </c>
      <c r="P1173" s="47">
        <f>#REF!</f>
        <v>0</v>
      </c>
      <c r="Q1173" s="17">
        <f t="shared" si="318"/>
        <v>0</v>
      </c>
      <c r="R1173" s="17">
        <f t="shared" si="319"/>
        <v>0</v>
      </c>
    </row>
    <row r="1174" spans="2:18" s="18" customFormat="1" ht="15" customHeight="1" x14ac:dyDescent="0.25">
      <c r="B1174" s="154"/>
      <c r="C1174" s="32" t="s">
        <v>23</v>
      </c>
      <c r="D1174" s="20" t="s">
        <v>34</v>
      </c>
      <c r="E1174" s="65">
        <f>#REF!</f>
        <v>34</v>
      </c>
      <c r="F1174" s="47">
        <f>#REF!</f>
        <v>3.2478160000000003</v>
      </c>
      <c r="G1174" s="48">
        <f t="shared" si="338"/>
        <v>34</v>
      </c>
      <c r="H1174" s="48">
        <f>#REF!</f>
        <v>9</v>
      </c>
      <c r="I1174" s="48">
        <f>#REF!</f>
        <v>9</v>
      </c>
      <c r="J1174" s="48">
        <f>#REF!</f>
        <v>8</v>
      </c>
      <c r="K1174" s="48">
        <f>#REF!</f>
        <v>8</v>
      </c>
      <c r="L1174" s="47">
        <f t="shared" si="339"/>
        <v>3.2478159999999998</v>
      </c>
      <c r="M1174" s="47">
        <f>#REF!</f>
        <v>0.85971599999999992</v>
      </c>
      <c r="N1174" s="47">
        <f>#REF!</f>
        <v>0.85971599999999992</v>
      </c>
      <c r="O1174" s="47">
        <f>#REF!</f>
        <v>0.76419199999999998</v>
      </c>
      <c r="P1174" s="47">
        <f>#REF!</f>
        <v>0.76419199999999998</v>
      </c>
      <c r="Q1174" s="17">
        <f t="shared" si="318"/>
        <v>0</v>
      </c>
      <c r="R1174" s="17">
        <f t="shared" si="319"/>
        <v>0</v>
      </c>
    </row>
    <row r="1175" spans="2:18" s="18" customFormat="1" ht="15" customHeight="1" x14ac:dyDescent="0.25">
      <c r="B1175" s="154"/>
      <c r="C1175" s="32" t="s">
        <v>24</v>
      </c>
      <c r="D1175" s="20" t="s">
        <v>34</v>
      </c>
      <c r="E1175" s="65">
        <f>#REF!</f>
        <v>72</v>
      </c>
      <c r="F1175" s="47">
        <f>#REF!</f>
        <v>9.4985279999999985</v>
      </c>
      <c r="G1175" s="48">
        <f t="shared" si="338"/>
        <v>72</v>
      </c>
      <c r="H1175" s="48">
        <f>#REF!</f>
        <v>18</v>
      </c>
      <c r="I1175" s="48">
        <f>#REF!</f>
        <v>18</v>
      </c>
      <c r="J1175" s="48">
        <f>#REF!</f>
        <v>18</v>
      </c>
      <c r="K1175" s="48">
        <f>#REF!</f>
        <v>18</v>
      </c>
      <c r="L1175" s="47">
        <f t="shared" si="339"/>
        <v>9.4985279999999985</v>
      </c>
      <c r="M1175" s="47">
        <f>#REF!</f>
        <v>2.3746319999999996</v>
      </c>
      <c r="N1175" s="47">
        <f>#REF!</f>
        <v>2.3746319999999996</v>
      </c>
      <c r="O1175" s="47">
        <f>#REF!</f>
        <v>2.3746319999999996</v>
      </c>
      <c r="P1175" s="47">
        <f>#REF!</f>
        <v>2.3746319999999996</v>
      </c>
      <c r="Q1175" s="17">
        <f t="shared" si="318"/>
        <v>0</v>
      </c>
      <c r="R1175" s="17">
        <f t="shared" si="319"/>
        <v>0</v>
      </c>
    </row>
    <row r="1176" spans="2:18" s="18" customFormat="1" ht="15" customHeight="1" x14ac:dyDescent="0.25">
      <c r="B1176" s="154"/>
      <c r="C1176" s="32" t="s">
        <v>22</v>
      </c>
      <c r="D1176" s="20" t="s">
        <v>34</v>
      </c>
      <c r="E1176" s="65">
        <f>#REF!</f>
        <v>60</v>
      </c>
      <c r="F1176" s="47">
        <f>#REF!</f>
        <v>9.313979999999999</v>
      </c>
      <c r="G1176" s="48">
        <f t="shared" si="338"/>
        <v>60</v>
      </c>
      <c r="H1176" s="48">
        <f>#REF!</f>
        <v>15</v>
      </c>
      <c r="I1176" s="48">
        <f>#REF!</f>
        <v>15</v>
      </c>
      <c r="J1176" s="48">
        <f>#REF!</f>
        <v>15</v>
      </c>
      <c r="K1176" s="48">
        <f>#REF!</f>
        <v>15</v>
      </c>
      <c r="L1176" s="47">
        <f t="shared" si="339"/>
        <v>9.313979999999999</v>
      </c>
      <c r="M1176" s="47">
        <f>#REF!</f>
        <v>2.3284949999999998</v>
      </c>
      <c r="N1176" s="47">
        <f>#REF!</f>
        <v>2.3284949999999998</v>
      </c>
      <c r="O1176" s="47">
        <f>#REF!</f>
        <v>2.3284949999999998</v>
      </c>
      <c r="P1176" s="47">
        <f>#REF!</f>
        <v>2.3284949999999998</v>
      </c>
      <c r="Q1176" s="17">
        <f t="shared" si="318"/>
        <v>0</v>
      </c>
      <c r="R1176" s="17">
        <f t="shared" si="319"/>
        <v>0</v>
      </c>
    </row>
    <row r="1177" spans="2:18" s="18" customFormat="1" ht="15" customHeight="1" x14ac:dyDescent="0.25">
      <c r="B1177" s="154"/>
      <c r="C1177" s="25" t="s">
        <v>44</v>
      </c>
      <c r="D1177" s="26" t="s">
        <v>34</v>
      </c>
      <c r="E1177" s="55">
        <f>E1178+E1179</f>
        <v>1615</v>
      </c>
      <c r="F1177" s="55">
        <f t="shared" ref="F1177:P1177" si="340">F1178+F1179</f>
        <v>1322.671534848</v>
      </c>
      <c r="G1177" s="55">
        <f t="shared" si="340"/>
        <v>1615</v>
      </c>
      <c r="H1177" s="55">
        <f t="shared" si="340"/>
        <v>372</v>
      </c>
      <c r="I1177" s="55">
        <f t="shared" si="340"/>
        <v>398</v>
      </c>
      <c r="J1177" s="55">
        <f t="shared" si="340"/>
        <v>445</v>
      </c>
      <c r="K1177" s="55">
        <f t="shared" si="340"/>
        <v>400</v>
      </c>
      <c r="L1177" s="55">
        <f t="shared" si="340"/>
        <v>1322.671534848</v>
      </c>
      <c r="M1177" s="55">
        <f t="shared" si="340"/>
        <v>304.87804876799999</v>
      </c>
      <c r="N1177" s="55">
        <f t="shared" si="340"/>
        <v>325.91791411199995</v>
      </c>
      <c r="O1177" s="55">
        <f t="shared" si="340"/>
        <v>364.277668608</v>
      </c>
      <c r="P1177" s="55">
        <f t="shared" si="340"/>
        <v>327.59790336000003</v>
      </c>
      <c r="Q1177" s="17">
        <f t="shared" si="318"/>
        <v>0</v>
      </c>
      <c r="R1177" s="17">
        <f t="shared" si="319"/>
        <v>0</v>
      </c>
    </row>
    <row r="1178" spans="2:18" s="18" customFormat="1" ht="15" customHeight="1" x14ac:dyDescent="0.25">
      <c r="B1178" s="154"/>
      <c r="C1178" s="34" t="s">
        <v>45</v>
      </c>
      <c r="D1178" s="20" t="s">
        <v>34</v>
      </c>
      <c r="E1178" s="57">
        <f>#REF!</f>
        <v>767</v>
      </c>
      <c r="F1178" s="41">
        <f>#REF!</f>
        <v>644.27587660799998</v>
      </c>
      <c r="G1178" s="42">
        <f>SUM(H1178:K1178)</f>
        <v>767</v>
      </c>
      <c r="H1178" s="42">
        <f>#REF!</f>
        <v>182</v>
      </c>
      <c r="I1178" s="42">
        <f>#REF!</f>
        <v>188</v>
      </c>
      <c r="J1178" s="42">
        <f>#REF!</f>
        <v>207</v>
      </c>
      <c r="K1178" s="42">
        <f>#REF!</f>
        <v>190</v>
      </c>
      <c r="L1178" s="41">
        <f>SUM(M1178:P1178)</f>
        <v>644.27587660799998</v>
      </c>
      <c r="M1178" s="41">
        <f>#REF!</f>
        <v>152.87902156799998</v>
      </c>
      <c r="N1178" s="41">
        <f>#REF!</f>
        <v>157.91898931199998</v>
      </c>
      <c r="O1178" s="41">
        <f>#REF!</f>
        <v>173.87888716800001</v>
      </c>
      <c r="P1178" s="41">
        <f>#REF!</f>
        <v>159.59897856000001</v>
      </c>
      <c r="Q1178" s="17">
        <f t="shared" si="318"/>
        <v>0</v>
      </c>
      <c r="R1178" s="17">
        <f t="shared" si="319"/>
        <v>0</v>
      </c>
    </row>
    <row r="1179" spans="2:18" s="18" customFormat="1" ht="15" customHeight="1" x14ac:dyDescent="0.25">
      <c r="B1179" s="154"/>
      <c r="C1179" s="34" t="s">
        <v>46</v>
      </c>
      <c r="D1179" s="20" t="s">
        <v>34</v>
      </c>
      <c r="E1179" s="57">
        <f>#REF!</f>
        <v>848</v>
      </c>
      <c r="F1179" s="41">
        <f>#REF!</f>
        <v>678.39565823999999</v>
      </c>
      <c r="G1179" s="42">
        <f>SUM(H1179:K1179)</f>
        <v>848</v>
      </c>
      <c r="H1179" s="42">
        <f>#REF!</f>
        <v>190</v>
      </c>
      <c r="I1179" s="42">
        <f>#REF!</f>
        <v>210</v>
      </c>
      <c r="J1179" s="42">
        <f>#REF!</f>
        <v>238</v>
      </c>
      <c r="K1179" s="42">
        <f>#REF!</f>
        <v>210</v>
      </c>
      <c r="L1179" s="41">
        <f>SUM(M1179:P1179)</f>
        <v>678.39565823999999</v>
      </c>
      <c r="M1179" s="41">
        <f>#REF!</f>
        <v>151.9990272</v>
      </c>
      <c r="N1179" s="41">
        <f>#REF!</f>
        <v>167.9989248</v>
      </c>
      <c r="O1179" s="41">
        <f>#REF!</f>
        <v>190.39878143999999</v>
      </c>
      <c r="P1179" s="41">
        <f>#REF!</f>
        <v>167.9989248</v>
      </c>
      <c r="Q1179" s="17">
        <f t="shared" si="318"/>
        <v>0</v>
      </c>
      <c r="R1179" s="17">
        <f t="shared" si="319"/>
        <v>0</v>
      </c>
    </row>
    <row r="1180" spans="2:18" s="18" customFormat="1" ht="15" customHeight="1" x14ac:dyDescent="0.25">
      <c r="B1180" s="154"/>
      <c r="C1180" s="25" t="s">
        <v>47</v>
      </c>
      <c r="D1180" s="26" t="s">
        <v>34</v>
      </c>
      <c r="E1180" s="55">
        <f>'[1]ПМО взр'!BG$1338</f>
        <v>878</v>
      </c>
      <c r="F1180" s="30">
        <f>'[1]ПМО взр'!NZ$1338</f>
        <v>3007.6960000000004</v>
      </c>
      <c r="G1180" s="44">
        <f>H1180+I1180+J1180+K1180</f>
        <v>878</v>
      </c>
      <c r="H1180" s="44">
        <f>'[1]ПМО взр'!N$1338</f>
        <v>151</v>
      </c>
      <c r="I1180" s="44">
        <f>'[1]ПМО взр'!Z$1338</f>
        <v>196</v>
      </c>
      <c r="J1180" s="44">
        <f>'[1]ПМО взр'!AL$1338</f>
        <v>437</v>
      </c>
      <c r="K1180" s="44">
        <f>'[1]ПМО взр'!BD$1338</f>
        <v>94</v>
      </c>
      <c r="L1180" s="30">
        <f>M1180+N1180+O1180+P1180</f>
        <v>3007.6960000000004</v>
      </c>
      <c r="M1180" s="30">
        <f>'[1]ПМО взр'!FI$1338</f>
        <v>515.30200000000013</v>
      </c>
      <c r="N1180" s="30">
        <f>'[1]ПМО взр'!HQ$1338</f>
        <v>677.69200000000012</v>
      </c>
      <c r="O1180" s="30">
        <f>'[1]ПМО взр'!JY$1338</f>
        <v>1489.9140000000002</v>
      </c>
      <c r="P1180" s="30">
        <f>'[1]ПМО взр'!NK$1338</f>
        <v>324.78800000000001</v>
      </c>
      <c r="Q1180" s="17">
        <f t="shared" si="318"/>
        <v>0</v>
      </c>
      <c r="R1180" s="17">
        <f t="shared" ref="R1180:R1248" si="341">F1180-L1180</f>
        <v>0</v>
      </c>
    </row>
    <row r="1181" spans="2:18" s="18" customFormat="1" ht="15" customHeight="1" x14ac:dyDescent="0.25">
      <c r="B1181" s="154"/>
      <c r="C1181" s="25" t="s">
        <v>48</v>
      </c>
      <c r="D1181" s="26" t="s">
        <v>34</v>
      </c>
      <c r="E1181" s="55">
        <f>'[1]Проф.МО дети  '!V$523</f>
        <v>1190</v>
      </c>
      <c r="F1181" s="30">
        <f>'[1]Проф.МО дети  '!EF$523</f>
        <v>5289.5514721076661</v>
      </c>
      <c r="G1181" s="64">
        <f t="shared" ref="G1181:G1189" si="342">H1181+I1181+J1181+K1181</f>
        <v>1190</v>
      </c>
      <c r="H1181" s="44">
        <f>'[1]Проф.МО дети  '!G$523</f>
        <v>175</v>
      </c>
      <c r="I1181" s="44">
        <f>'[1]Проф.МО дети  '!K$523</f>
        <v>786</v>
      </c>
      <c r="J1181" s="44">
        <f>'[1]Проф.МО дети  '!O$523</f>
        <v>184</v>
      </c>
      <c r="K1181" s="44">
        <f>'[1]Проф.МО дети  '!U$523</f>
        <v>45</v>
      </c>
      <c r="L1181" s="30">
        <f t="shared" ref="L1181:L1189" si="343">M1181+N1181+O1181+P1181</f>
        <v>5289.5514721076661</v>
      </c>
      <c r="M1181" s="30">
        <f>'[1]Проф.МО дети  '!BI$523</f>
        <v>703.84787811852789</v>
      </c>
      <c r="N1181" s="30">
        <f>'[1]Проф.МО дети  '!CC$523</f>
        <v>3631.5548268145176</v>
      </c>
      <c r="O1181" s="30">
        <f>'[1]Проф.МО дети  '!CW$523</f>
        <v>772.3919203208668</v>
      </c>
      <c r="P1181" s="30">
        <f>'[1]Проф.МО дети  '!EA$523</f>
        <v>181.75684685375393</v>
      </c>
      <c r="Q1181" s="17">
        <f t="shared" ref="Q1181:Q1244" si="344">E1181-G1181</f>
        <v>0</v>
      </c>
      <c r="R1181" s="17">
        <f t="shared" si="341"/>
        <v>0</v>
      </c>
    </row>
    <row r="1182" spans="2:18" s="18" customFormat="1" ht="15" customHeight="1" x14ac:dyDescent="0.25">
      <c r="B1182" s="154"/>
      <c r="C1182" s="25" t="s">
        <v>49</v>
      </c>
      <c r="D1182" s="26" t="s">
        <v>34</v>
      </c>
      <c r="E1182" s="55">
        <f>'[1]ДДС ТЖС'!V$120</f>
        <v>24</v>
      </c>
      <c r="F1182" s="30">
        <f>'[1]ДДС ТЖС'!EH$120</f>
        <v>292.12626103040003</v>
      </c>
      <c r="G1182" s="64">
        <f t="shared" si="342"/>
        <v>24</v>
      </c>
      <c r="H1182" s="44">
        <f>'[1]ДДС ТЖС'!G$120</f>
        <v>0</v>
      </c>
      <c r="I1182" s="44">
        <f>'[1]ДДС ТЖС'!K$120</f>
        <v>24</v>
      </c>
      <c r="J1182" s="44">
        <f>'[1]ДДС ТЖС'!O$120</f>
        <v>0</v>
      </c>
      <c r="K1182" s="44">
        <f>'[1]ДДС ТЖС'!U$120</f>
        <v>0</v>
      </c>
      <c r="L1182" s="30">
        <f t="shared" si="343"/>
        <v>292.12626103040003</v>
      </c>
      <c r="M1182" s="30">
        <f>'[1]ДДС ТЖС'!BK$120</f>
        <v>0</v>
      </c>
      <c r="N1182" s="30">
        <f>'[1]ДДС ТЖС'!CE$120</f>
        <v>292.12626103040003</v>
      </c>
      <c r="O1182" s="30">
        <f>'[1]ДДС ТЖС'!CY$120</f>
        <v>0</v>
      </c>
      <c r="P1182" s="30">
        <f>'[1]ДДС ТЖС'!EC$120</f>
        <v>0</v>
      </c>
      <c r="Q1182" s="17">
        <f t="shared" si="344"/>
        <v>0</v>
      </c>
      <c r="R1182" s="17">
        <f t="shared" si="341"/>
        <v>0</v>
      </c>
    </row>
    <row r="1183" spans="2:18" s="18" customFormat="1" ht="15" customHeight="1" x14ac:dyDescent="0.25">
      <c r="B1183" s="154"/>
      <c r="C1183" s="25" t="s">
        <v>50</v>
      </c>
      <c r="D1183" s="26" t="s">
        <v>34</v>
      </c>
      <c r="E1183" s="55">
        <f>'[1]ДДС опека'!V$119</f>
        <v>64</v>
      </c>
      <c r="F1183" s="30">
        <f>'[1]ДДС опека'!EJ$119</f>
        <v>787.59338941440001</v>
      </c>
      <c r="G1183" s="64">
        <f t="shared" si="342"/>
        <v>64</v>
      </c>
      <c r="H1183" s="44">
        <f>'[1]ДДС опека'!G$119</f>
        <v>0</v>
      </c>
      <c r="I1183" s="44">
        <f>'[1]ДДС опека'!K$119</f>
        <v>64</v>
      </c>
      <c r="J1183" s="44">
        <f>'[1]ДДС опека'!O$119</f>
        <v>0</v>
      </c>
      <c r="K1183" s="44">
        <f>'[1]ДДС опека'!U$119</f>
        <v>0</v>
      </c>
      <c r="L1183" s="30">
        <f t="shared" si="343"/>
        <v>787.59338941440001</v>
      </c>
      <c r="M1183" s="30">
        <f>'[1]ДДС опека'!BK$119</f>
        <v>0</v>
      </c>
      <c r="N1183" s="30">
        <f>'[1]ДДС опека'!CE$119</f>
        <v>787.59338941440001</v>
      </c>
      <c r="O1183" s="30">
        <f>'[1]ДДС опека'!CY$119</f>
        <v>0</v>
      </c>
      <c r="P1183" s="30">
        <f>'[1]ДДС опека'!EC$119</f>
        <v>0</v>
      </c>
      <c r="Q1183" s="17">
        <f t="shared" si="344"/>
        <v>0</v>
      </c>
      <c r="R1183" s="17">
        <f t="shared" si="341"/>
        <v>0</v>
      </c>
    </row>
    <row r="1184" spans="2:18" s="18" customFormat="1" ht="15" customHeight="1" x14ac:dyDescent="0.25">
      <c r="B1184" s="154"/>
      <c r="C1184" s="25" t="s">
        <v>51</v>
      </c>
      <c r="D1184" s="26" t="s">
        <v>34</v>
      </c>
      <c r="E1184" s="55">
        <f>'[1]ДВН1Этап новый '!BG$1109</f>
        <v>1616</v>
      </c>
      <c r="F1184" s="30">
        <f>'[1]ДВН1Этап новый '!OB$1109</f>
        <v>10363.111934960398</v>
      </c>
      <c r="G1184" s="44">
        <f>H1184+I1184+J1184+K1184</f>
        <v>1616</v>
      </c>
      <c r="H1184" s="44">
        <f>'[1]ДВН1Этап новый '!N$1109</f>
        <v>577</v>
      </c>
      <c r="I1184" s="44">
        <f>'[1]ДВН1Этап новый '!Z$1109</f>
        <v>889</v>
      </c>
      <c r="J1184" s="44">
        <f>'[1]ДВН1Этап новый '!AL$1109</f>
        <v>150</v>
      </c>
      <c r="K1184" s="44">
        <f>'[1]ДВН1Этап новый '!BD$1109</f>
        <v>0</v>
      </c>
      <c r="L1184" s="30">
        <f t="shared" si="343"/>
        <v>10363.111934960401</v>
      </c>
      <c r="M1184" s="30">
        <f>'[1]ДВН1Этап новый '!FK$1109</f>
        <v>2939.9182388840013</v>
      </c>
      <c r="N1184" s="30">
        <f>'[1]ДВН1Этап новый '!HS$1109</f>
        <v>6289.5736960763988</v>
      </c>
      <c r="O1184" s="30">
        <f>'[1]ДВН1Этап новый '!KA$1109</f>
        <v>1133.6200000000001</v>
      </c>
      <c r="P1184" s="30">
        <f>'[1]ДВН1Этап новый '!NM$1109</f>
        <v>0</v>
      </c>
      <c r="Q1184" s="17">
        <f t="shared" si="344"/>
        <v>0</v>
      </c>
      <c r="R1184" s="17">
        <f t="shared" si="341"/>
        <v>0</v>
      </c>
    </row>
    <row r="1185" spans="2:18" s="18" customFormat="1" ht="15" customHeight="1" x14ac:dyDescent="0.25">
      <c r="B1185" s="154"/>
      <c r="C1185" s="25" t="s">
        <v>52</v>
      </c>
      <c r="D1185" s="26" t="s">
        <v>34</v>
      </c>
      <c r="E1185" s="55">
        <f>'[1]ДВН2 этап'!BG$1115</f>
        <v>48</v>
      </c>
      <c r="F1185" s="30">
        <f>'[1]ДВН2 этап'!NP$1115</f>
        <v>438.0317733216001</v>
      </c>
      <c r="G1185" s="64">
        <f t="shared" si="342"/>
        <v>48</v>
      </c>
      <c r="H1185" s="44">
        <f>'[1]ДВН2 этап'!N$1115</f>
        <v>48</v>
      </c>
      <c r="I1185" s="44">
        <f>'[1]ДВН2 этап'!Z$1115</f>
        <v>0</v>
      </c>
      <c r="J1185" s="44">
        <f>'[1]ДВН2 этап'!AL$1115</f>
        <v>0</v>
      </c>
      <c r="K1185" s="44">
        <f>'[1]ДВН2 этап'!BD$1115</f>
        <v>0</v>
      </c>
      <c r="L1185" s="30">
        <f t="shared" si="343"/>
        <v>438.0317733216001</v>
      </c>
      <c r="M1185" s="30">
        <f>'[1]ДВН2 этап'!EY$1115</f>
        <v>438.0317733216001</v>
      </c>
      <c r="N1185" s="30">
        <f>'[1]ДВН2 этап'!HG$1115</f>
        <v>0</v>
      </c>
      <c r="O1185" s="30">
        <f>'[1]ДВН2 этап'!JO$1115</f>
        <v>0</v>
      </c>
      <c r="P1185" s="30">
        <f>'[1]ДВН2 этап'!NA$1115</f>
        <v>0</v>
      </c>
      <c r="Q1185" s="17">
        <f t="shared" si="344"/>
        <v>0</v>
      </c>
      <c r="R1185" s="17">
        <f t="shared" si="341"/>
        <v>0</v>
      </c>
    </row>
    <row r="1186" spans="2:18" s="18" customFormat="1" ht="15" customHeight="1" x14ac:dyDescent="0.25">
      <c r="B1186" s="154"/>
      <c r="C1186" s="25" t="s">
        <v>53</v>
      </c>
      <c r="D1186" s="26" t="s">
        <v>34</v>
      </c>
      <c r="E1186" s="55">
        <f>'[1]1 этап угл.дисп.'!BG$171</f>
        <v>491</v>
      </c>
      <c r="F1186" s="30">
        <f>'[1]1 этап угл.дисп.'!NB$171</f>
        <v>767.92400000000009</v>
      </c>
      <c r="G1186" s="52">
        <f t="shared" si="342"/>
        <v>491</v>
      </c>
      <c r="H1186" s="44">
        <f>'[1]1 этап угл.дисп.'!N$171</f>
        <v>100</v>
      </c>
      <c r="I1186" s="44">
        <f>'[1]1 этап угл.дисп.'!Z$171</f>
        <v>195</v>
      </c>
      <c r="J1186" s="44">
        <f>'[1]1 этап угл.дисп.'!AL$171</f>
        <v>146</v>
      </c>
      <c r="K1186" s="44">
        <f>'[1]1 этап угл.дисп.'!BD$171</f>
        <v>50</v>
      </c>
      <c r="L1186" s="53">
        <f t="shared" si="343"/>
        <v>767.92400000000009</v>
      </c>
      <c r="M1186" s="30">
        <f>'[1]1 этап угл.дисп.'!EI$171</f>
        <v>156.40000000000003</v>
      </c>
      <c r="N1186" s="30">
        <f>'[1]1 этап угл.дисп.'!GQ$171</f>
        <v>304.98</v>
      </c>
      <c r="O1186" s="30">
        <f>'[1]1 этап угл.дисп.'!IY$171</f>
        <v>228.34400000000002</v>
      </c>
      <c r="P1186" s="30">
        <f>'[1]1 этап угл.дисп.'!MK$171</f>
        <v>78.200000000000017</v>
      </c>
      <c r="Q1186" s="17">
        <f t="shared" si="344"/>
        <v>0</v>
      </c>
      <c r="R1186" s="17">
        <f t="shared" si="341"/>
        <v>0</v>
      </c>
    </row>
    <row r="1187" spans="2:18" s="18" customFormat="1" ht="15" customHeight="1" x14ac:dyDescent="0.25">
      <c r="B1187" s="154"/>
      <c r="C1187" s="25" t="s">
        <v>54</v>
      </c>
      <c r="D1187" s="26" t="s">
        <v>34</v>
      </c>
      <c r="E1187" s="55">
        <f>'[1]2 этап угл.дисп.'!U$156</f>
        <v>34</v>
      </c>
      <c r="F1187" s="30">
        <f>'[1]2 этап угл.дисп.'!DV$156</f>
        <v>239.66451738240005</v>
      </c>
      <c r="G1187" s="44">
        <f t="shared" si="342"/>
        <v>34</v>
      </c>
      <c r="H1187" s="44">
        <f>'[1]2 этап угл.дисп.'!F$156</f>
        <v>8</v>
      </c>
      <c r="I1187" s="44">
        <f>'[1]2 этап угл.дисп.'!J$156</f>
        <v>12</v>
      </c>
      <c r="J1187" s="44">
        <f>'[1]2 этап угл.дисп.'!N$156</f>
        <v>10</v>
      </c>
      <c r="K1187" s="44">
        <f>'[1]2 этап угл.дисп.'!T$156</f>
        <v>4</v>
      </c>
      <c r="L1187" s="30">
        <f t="shared" si="343"/>
        <v>239.66451738240002</v>
      </c>
      <c r="M1187" s="30">
        <f>'[1]2 этап угл.дисп.'!AY$156</f>
        <v>56.391651148800008</v>
      </c>
      <c r="N1187" s="30">
        <f>'[1]2 этап угл.дисп.'!BS$156</f>
        <v>84.587476723200012</v>
      </c>
      <c r="O1187" s="30">
        <f>'[1]2 этап угл.дисп.'!CM$156</f>
        <v>70.48956393600001</v>
      </c>
      <c r="P1187" s="30">
        <f>'[1]2 этап угл.дисп.'!DQ$156</f>
        <v>28.195825574400008</v>
      </c>
      <c r="Q1187" s="17">
        <f t="shared" si="344"/>
        <v>0</v>
      </c>
      <c r="R1187" s="17">
        <f t="shared" si="341"/>
        <v>0</v>
      </c>
    </row>
    <row r="1188" spans="2:18" s="18" customFormat="1" ht="15" customHeight="1" x14ac:dyDescent="0.25">
      <c r="B1188" s="154"/>
      <c r="C1188" s="25" t="s">
        <v>55</v>
      </c>
      <c r="D1188" s="26" t="s">
        <v>34</v>
      </c>
      <c r="E1188" s="55">
        <f>'[1]1 этап репрод здоровья'!BG$1112</f>
        <v>830</v>
      </c>
      <c r="F1188" s="30">
        <f>'[1]1 этап репрод здоровья'!MR$1112</f>
        <v>2504.6500000000005</v>
      </c>
      <c r="G1188" s="44">
        <f t="shared" si="342"/>
        <v>830</v>
      </c>
      <c r="H1188" s="44">
        <f>'[1]1 этап репрод здоровья'!N$1112</f>
        <v>0</v>
      </c>
      <c r="I1188" s="44">
        <f>'[1]1 этап репрод здоровья'!Z$1112</f>
        <v>0</v>
      </c>
      <c r="J1188" s="44">
        <f>'[1]1 этап репрод здоровья'!AL$1112</f>
        <v>415</v>
      </c>
      <c r="K1188" s="44">
        <f>'[1]1 этап репрод здоровья'!BD$1112</f>
        <v>415</v>
      </c>
      <c r="L1188" s="30">
        <f t="shared" si="343"/>
        <v>2504.6500000000005</v>
      </c>
      <c r="M1188" s="30">
        <f>'[1]1 этап репрод здоровья'!EA$1112</f>
        <v>0</v>
      </c>
      <c r="N1188" s="30">
        <f>'[1]1 этап репрод здоровья'!GI$1112</f>
        <v>0</v>
      </c>
      <c r="O1188" s="30">
        <f>'[1]1 этап репрод здоровья'!IQ$1112</f>
        <v>1250.5900000000001</v>
      </c>
      <c r="P1188" s="30">
        <f>'[1]1 этап репрод здоровья'!MC$1112</f>
        <v>1254.0600000000002</v>
      </c>
      <c r="Q1188" s="17">
        <f t="shared" si="344"/>
        <v>0</v>
      </c>
      <c r="R1188" s="17">
        <f t="shared" si="341"/>
        <v>0</v>
      </c>
    </row>
    <row r="1189" spans="2:18" s="18" customFormat="1" ht="15" customHeight="1" x14ac:dyDescent="0.25">
      <c r="B1189" s="154"/>
      <c r="C1189" s="25" t="s">
        <v>56</v>
      </c>
      <c r="D1189" s="26" t="s">
        <v>34</v>
      </c>
      <c r="E1189" s="55">
        <f>'[1]2 этап репрод здоровья'!BG$1112</f>
        <v>76</v>
      </c>
      <c r="F1189" s="30">
        <f>'[1]2 этап репрод здоровья'!MR$1112</f>
        <v>223.60499999999999</v>
      </c>
      <c r="G1189" s="44">
        <f t="shared" si="342"/>
        <v>76</v>
      </c>
      <c r="H1189" s="44">
        <f>'[1]2 этап репрод здоровья'!N$1112</f>
        <v>0</v>
      </c>
      <c r="I1189" s="44">
        <f>'[1]2 этап репрод здоровья'!Z$1112</f>
        <v>0</v>
      </c>
      <c r="J1189" s="44">
        <f>'[1]2 этап репрод здоровья'!AL$1112</f>
        <v>25</v>
      </c>
      <c r="K1189" s="44">
        <f>'[1]2 этап репрод здоровья'!BD$1112</f>
        <v>51</v>
      </c>
      <c r="L1189" s="30">
        <f t="shared" si="343"/>
        <v>223.60499999999999</v>
      </c>
      <c r="M1189" s="30">
        <f>'[1]2 этап репрод здоровья'!EA$1112</f>
        <v>0</v>
      </c>
      <c r="N1189" s="30">
        <f>'[1]2 этап репрод здоровья'!GI$1112</f>
        <v>0</v>
      </c>
      <c r="O1189" s="30">
        <f>'[1]2 этап репрод здоровья'!IQ$1112</f>
        <v>73.625</v>
      </c>
      <c r="P1189" s="30">
        <f>'[1]2 этап репрод здоровья'!MC$1112</f>
        <v>149.97999999999999</v>
      </c>
      <c r="Q1189" s="17">
        <f t="shared" si="344"/>
        <v>0</v>
      </c>
      <c r="R1189" s="17">
        <f t="shared" si="341"/>
        <v>0</v>
      </c>
    </row>
    <row r="1190" spans="2:18" s="18" customFormat="1" ht="15" customHeight="1" x14ac:dyDescent="0.25">
      <c r="B1190" s="154"/>
      <c r="C1190" s="149" t="s">
        <v>8</v>
      </c>
      <c r="D1190" s="149"/>
      <c r="E1190" s="54">
        <f>E1130+E1140+E1141+E1142+E1146+E1155+E1159+E1168+E1177+E1180+E1181+E1182+E1183+E1184+E1185+E1186+E1187+E1188+E1189</f>
        <v>41958</v>
      </c>
      <c r="F1190" s="54">
        <f t="shared" ref="F1190:O1190" si="345">F1130+F1140+F1141+F1142+F1146+F1155+F1159+F1168+F1177+F1180+F1181+F1182+F1183+F1184+F1185+F1186+F1187+F1188+F1189</f>
        <v>104307.92046335949</v>
      </c>
      <c r="G1190" s="54">
        <f t="shared" si="345"/>
        <v>41958</v>
      </c>
      <c r="H1190" s="54">
        <f t="shared" si="345"/>
        <v>9555</v>
      </c>
      <c r="I1190" s="54">
        <f t="shared" si="345"/>
        <v>11157</v>
      </c>
      <c r="J1190" s="54">
        <f t="shared" si="345"/>
        <v>11351</v>
      </c>
      <c r="K1190" s="54">
        <f t="shared" si="345"/>
        <v>9895</v>
      </c>
      <c r="L1190" s="54">
        <f t="shared" si="345"/>
        <v>104307.92046335949</v>
      </c>
      <c r="M1190" s="54">
        <f t="shared" si="345"/>
        <v>22974.869701332136</v>
      </c>
      <c r="N1190" s="54">
        <f t="shared" si="345"/>
        <v>31650.627506675741</v>
      </c>
      <c r="O1190" s="54">
        <f t="shared" si="345"/>
        <v>27365.664424926395</v>
      </c>
      <c r="P1190" s="54">
        <f>P1130+P1140+P1141+P1142+P1146+P1155+P1159+P1168+P1177+P1180+P1181+P1182+P1183+P1184+P1185+P1186+P1187+P1188+P1189</f>
        <v>22316.758830425228</v>
      </c>
      <c r="Q1190" s="17">
        <f t="shared" si="344"/>
        <v>0</v>
      </c>
      <c r="R1190" s="17">
        <f t="shared" si="341"/>
        <v>0</v>
      </c>
    </row>
    <row r="1191" spans="2:18" s="18" customFormat="1" ht="46.5" customHeight="1" x14ac:dyDescent="0.25">
      <c r="B1191" s="154" t="s">
        <v>93</v>
      </c>
      <c r="C1191" s="25" t="s">
        <v>14</v>
      </c>
      <c r="D1191" s="26" t="s">
        <v>15</v>
      </c>
      <c r="E1191" s="55">
        <f>E1192+E1193+E1194+E1196+E1197+E1198+E1199+E1201+E1202+E1203+E1204+E1205+E1206+E1207+E1208+E1209+E1210+E1211+E1212+E1213+E1214+E1215+E1216</f>
        <v>54618</v>
      </c>
      <c r="F1191" s="55">
        <f t="shared" ref="F1191:P1191" si="346">F1192+F1193+F1194+F1196+F1197+F1198+F1199+F1201+F1202+F1203+F1204+F1205+F1206+F1207+F1208+F1209+F1210+F1211+F1212+F1213+F1214+F1215+F1216</f>
        <v>133815.6852667206</v>
      </c>
      <c r="G1191" s="55">
        <f t="shared" si="346"/>
        <v>54618</v>
      </c>
      <c r="H1191" s="55">
        <f t="shared" si="346"/>
        <v>12308</v>
      </c>
      <c r="I1191" s="55">
        <f t="shared" si="346"/>
        <v>14103</v>
      </c>
      <c r="J1191" s="55">
        <f t="shared" si="346"/>
        <v>14125</v>
      </c>
      <c r="K1191" s="55">
        <f t="shared" si="346"/>
        <v>14082</v>
      </c>
      <c r="L1191" s="55">
        <f t="shared" si="346"/>
        <v>133815.6852667206</v>
      </c>
      <c r="M1191" s="55">
        <f t="shared" si="346"/>
        <v>30055.337518011002</v>
      </c>
      <c r="N1191" s="55">
        <f t="shared" si="346"/>
        <v>34609.448981390407</v>
      </c>
      <c r="O1191" s="55">
        <f t="shared" si="346"/>
        <v>34599.144546064796</v>
      </c>
      <c r="P1191" s="55">
        <f t="shared" si="346"/>
        <v>34551.754221254399</v>
      </c>
      <c r="Q1191" s="56">
        <f t="shared" si="344"/>
        <v>0</v>
      </c>
      <c r="R1191" s="56">
        <f t="shared" si="341"/>
        <v>0</v>
      </c>
    </row>
    <row r="1192" spans="2:18" s="18" customFormat="1" ht="15" customHeight="1" x14ac:dyDescent="0.25">
      <c r="B1192" s="154"/>
      <c r="C1192" s="19" t="s">
        <v>28</v>
      </c>
      <c r="D1192" s="20" t="s">
        <v>15</v>
      </c>
      <c r="E1192" s="65">
        <f>#REF!</f>
        <v>1800</v>
      </c>
      <c r="F1192" s="47">
        <f>#REF!</f>
        <v>5252.4397974671983</v>
      </c>
      <c r="G1192" s="48">
        <f>SUM(H1192:K1192)</f>
        <v>1800</v>
      </c>
      <c r="H1192" s="48">
        <f>#REF!</f>
        <v>327</v>
      </c>
      <c r="I1192" s="48">
        <f>#REF!</f>
        <v>493</v>
      </c>
      <c r="J1192" s="48">
        <f>#REF!</f>
        <v>493</v>
      </c>
      <c r="K1192" s="48">
        <f>#REF!</f>
        <v>487</v>
      </c>
      <c r="L1192" s="47">
        <f>SUM(M1192:P1192)</f>
        <v>5252.4397974671992</v>
      </c>
      <c r="M1192" s="47">
        <f>#REF!</f>
        <v>947.55408789599994</v>
      </c>
      <c r="N1192" s="47">
        <f>#REF!</f>
        <v>1440.8069618591996</v>
      </c>
      <c r="O1192" s="47">
        <f>#REF!</f>
        <v>1440.8069618591996</v>
      </c>
      <c r="P1192" s="47">
        <f>#REF!</f>
        <v>1423.2717858527999</v>
      </c>
      <c r="Q1192" s="17">
        <f t="shared" si="344"/>
        <v>0</v>
      </c>
      <c r="R1192" s="17">
        <f t="shared" si="341"/>
        <v>0</v>
      </c>
    </row>
    <row r="1193" spans="2:18" s="18" customFormat="1" ht="15" customHeight="1" x14ac:dyDescent="0.25">
      <c r="B1193" s="154"/>
      <c r="C1193" s="19" t="s">
        <v>94</v>
      </c>
      <c r="D1193" s="20" t="s">
        <v>15</v>
      </c>
      <c r="E1193" s="65">
        <f>#REF!</f>
        <v>800</v>
      </c>
      <c r="F1193" s="47">
        <f>#REF!</f>
        <v>1793.166710517</v>
      </c>
      <c r="G1193" s="48">
        <f t="shared" ref="G1193:G1216" si="347">SUM(H1193:K1193)</f>
        <v>800</v>
      </c>
      <c r="H1193" s="48">
        <f>#REF!</f>
        <v>197</v>
      </c>
      <c r="I1193" s="48">
        <f>#REF!</f>
        <v>201</v>
      </c>
      <c r="J1193" s="48">
        <f>#REF!</f>
        <v>201</v>
      </c>
      <c r="K1193" s="48">
        <f>#REF!</f>
        <v>201</v>
      </c>
      <c r="L1193" s="47">
        <f t="shared" ref="L1193:L1216" si="348">SUM(M1193:P1193)</f>
        <v>1793.166710517</v>
      </c>
      <c r="M1193" s="47">
        <f>#REF!</f>
        <v>441.06859164420001</v>
      </c>
      <c r="N1193" s="47">
        <f>#REF!</f>
        <v>450.69937295759996</v>
      </c>
      <c r="O1193" s="47">
        <f>#REF!</f>
        <v>450.69937295759996</v>
      </c>
      <c r="P1193" s="47">
        <f>#REF!</f>
        <v>450.69937295759996</v>
      </c>
      <c r="Q1193" s="17">
        <f t="shared" si="344"/>
        <v>0</v>
      </c>
      <c r="R1193" s="17">
        <f t="shared" si="341"/>
        <v>0</v>
      </c>
    </row>
    <row r="1194" spans="2:18" s="18" customFormat="1" ht="15" customHeight="1" x14ac:dyDescent="0.25">
      <c r="B1194" s="154"/>
      <c r="C1194" s="19" t="s">
        <v>17</v>
      </c>
      <c r="D1194" s="20" t="s">
        <v>15</v>
      </c>
      <c r="E1194" s="65">
        <f>#REF!</f>
        <v>30938</v>
      </c>
      <c r="F1194" s="47">
        <f>#REF!</f>
        <v>69350.522074540204</v>
      </c>
      <c r="G1194" s="48">
        <f t="shared" si="347"/>
        <v>30938</v>
      </c>
      <c r="H1194" s="48">
        <f>#REF!</f>
        <v>6874</v>
      </c>
      <c r="I1194" s="48">
        <f>#REF!</f>
        <v>8064</v>
      </c>
      <c r="J1194" s="48">
        <f>#REF!</f>
        <v>8074</v>
      </c>
      <c r="K1194" s="48">
        <f>#REF!</f>
        <v>7926</v>
      </c>
      <c r="L1194" s="47">
        <f t="shared" si="348"/>
        <v>69350.522074540189</v>
      </c>
      <c r="M1194" s="47">
        <f>#REF!</f>
        <v>15392.1653041338</v>
      </c>
      <c r="N1194" s="47">
        <f>#REF!</f>
        <v>18081.7897688064</v>
      </c>
      <c r="O1194" s="47">
        <f>#REF!</f>
        <v>18104.212623182397</v>
      </c>
      <c r="P1194" s="47">
        <f>#REF!</f>
        <v>17772.3543784176</v>
      </c>
      <c r="Q1194" s="17">
        <f t="shared" si="344"/>
        <v>0</v>
      </c>
      <c r="R1194" s="17">
        <f t="shared" si="341"/>
        <v>0</v>
      </c>
    </row>
    <row r="1195" spans="2:18" s="18" customFormat="1" ht="36" customHeight="1" x14ac:dyDescent="0.25">
      <c r="B1195" s="154"/>
      <c r="C1195" s="19" t="s">
        <v>20</v>
      </c>
      <c r="D1195" s="20" t="s">
        <v>15</v>
      </c>
      <c r="E1195" s="65"/>
      <c r="F1195" s="47"/>
      <c r="G1195" s="42"/>
      <c r="H1195" s="48"/>
      <c r="I1195" s="48"/>
      <c r="J1195" s="48"/>
      <c r="K1195" s="48"/>
      <c r="L1195" s="41"/>
      <c r="M1195" s="47"/>
      <c r="N1195" s="47"/>
      <c r="O1195" s="47"/>
      <c r="P1195" s="47"/>
      <c r="Q1195" s="17">
        <f t="shared" si="344"/>
        <v>0</v>
      </c>
      <c r="R1195" s="17">
        <f t="shared" si="341"/>
        <v>0</v>
      </c>
    </row>
    <row r="1196" spans="2:18" s="18" customFormat="1" ht="15" customHeight="1" x14ac:dyDescent="0.25">
      <c r="B1196" s="154"/>
      <c r="C1196" s="19" t="s">
        <v>60</v>
      </c>
      <c r="D1196" s="20" t="s">
        <v>15</v>
      </c>
      <c r="E1196" s="65">
        <f>#REF!</f>
        <v>0</v>
      </c>
      <c r="F1196" s="47">
        <f>#REF!</f>
        <v>0</v>
      </c>
      <c r="G1196" s="48">
        <f t="shared" si="347"/>
        <v>0</v>
      </c>
      <c r="H1196" s="48">
        <f>#REF!</f>
        <v>0</v>
      </c>
      <c r="I1196" s="48">
        <f>#REF!</f>
        <v>0</v>
      </c>
      <c r="J1196" s="48">
        <f>#REF!</f>
        <v>0</v>
      </c>
      <c r="K1196" s="48">
        <f>#REF!</f>
        <v>0</v>
      </c>
      <c r="L1196" s="47">
        <f t="shared" si="348"/>
        <v>0</v>
      </c>
      <c r="M1196" s="47">
        <f>#REF!</f>
        <v>0</v>
      </c>
      <c r="N1196" s="47">
        <f>#REF!</f>
        <v>0</v>
      </c>
      <c r="O1196" s="47">
        <f>#REF!</f>
        <v>0</v>
      </c>
      <c r="P1196" s="47">
        <f>#REF!</f>
        <v>0</v>
      </c>
      <c r="Q1196" s="17">
        <f t="shared" si="344"/>
        <v>0</v>
      </c>
      <c r="R1196" s="17">
        <f t="shared" si="341"/>
        <v>0</v>
      </c>
    </row>
    <row r="1197" spans="2:18" s="18" customFormat="1" ht="15" customHeight="1" x14ac:dyDescent="0.25">
      <c r="B1197" s="154"/>
      <c r="C1197" s="19" t="s">
        <v>29</v>
      </c>
      <c r="D1197" s="20" t="s">
        <v>15</v>
      </c>
      <c r="E1197" s="65">
        <f>#REF!</f>
        <v>2436</v>
      </c>
      <c r="F1197" s="47">
        <f>#REF!</f>
        <v>10352.6774656656</v>
      </c>
      <c r="G1197" s="48">
        <f t="shared" si="347"/>
        <v>2436</v>
      </c>
      <c r="H1197" s="48">
        <f>#REF!</f>
        <v>528</v>
      </c>
      <c r="I1197" s="48">
        <f>#REF!</f>
        <v>666</v>
      </c>
      <c r="J1197" s="48">
        <f>#REF!</f>
        <v>621</v>
      </c>
      <c r="K1197" s="48">
        <f>#REF!</f>
        <v>621</v>
      </c>
      <c r="L1197" s="47">
        <f t="shared" si="348"/>
        <v>10352.677465665598</v>
      </c>
      <c r="M1197" s="47">
        <f>#REF!</f>
        <v>2228.7513541487997</v>
      </c>
      <c r="N1197" s="47">
        <f>#REF!</f>
        <v>2835.7100577935998</v>
      </c>
      <c r="O1197" s="47">
        <f>#REF!</f>
        <v>2644.1080268615997</v>
      </c>
      <c r="P1197" s="47">
        <f>#REF!</f>
        <v>2644.1080268615997</v>
      </c>
      <c r="Q1197" s="17">
        <f t="shared" si="344"/>
        <v>0</v>
      </c>
      <c r="R1197" s="17">
        <f t="shared" si="341"/>
        <v>0</v>
      </c>
    </row>
    <row r="1198" spans="2:18" s="18" customFormat="1" ht="15" customHeight="1" x14ac:dyDescent="0.25">
      <c r="B1198" s="154"/>
      <c r="C1198" s="19" t="s">
        <v>24</v>
      </c>
      <c r="D1198" s="20" t="s">
        <v>15</v>
      </c>
      <c r="E1198" s="65">
        <f>#REF!</f>
        <v>3540</v>
      </c>
      <c r="F1198" s="47">
        <f>#REF!</f>
        <v>10063.352469292198</v>
      </c>
      <c r="G1198" s="48">
        <f t="shared" si="347"/>
        <v>3540</v>
      </c>
      <c r="H1198" s="48">
        <f>#REF!</f>
        <v>862</v>
      </c>
      <c r="I1198" s="48">
        <f>#REF!</f>
        <v>892</v>
      </c>
      <c r="J1198" s="48">
        <f>#REF!</f>
        <v>892</v>
      </c>
      <c r="K1198" s="48">
        <f>#REF!</f>
        <v>894</v>
      </c>
      <c r="L1198" s="47">
        <f t="shared" si="348"/>
        <v>10063.352469292196</v>
      </c>
      <c r="M1198" s="47">
        <f>#REF!</f>
        <v>2439.2292623945996</v>
      </c>
      <c r="N1198" s="47">
        <f>#REF!</f>
        <v>2539.4764378463992</v>
      </c>
      <c r="O1198" s="47">
        <f>#REF!</f>
        <v>2539.4764378463992</v>
      </c>
      <c r="P1198" s="47">
        <f>#REF!</f>
        <v>2545.1703312047998</v>
      </c>
      <c r="Q1198" s="17">
        <f t="shared" si="344"/>
        <v>0</v>
      </c>
      <c r="R1198" s="17">
        <f t="shared" si="341"/>
        <v>0</v>
      </c>
    </row>
    <row r="1199" spans="2:18" s="18" customFormat="1" ht="32.25" customHeight="1" x14ac:dyDescent="0.25">
      <c r="B1199" s="154"/>
      <c r="C1199" s="19" t="s">
        <v>19</v>
      </c>
      <c r="D1199" s="20" t="s">
        <v>15</v>
      </c>
      <c r="E1199" s="65">
        <f>#REF!</f>
        <v>891</v>
      </c>
      <c r="F1199" s="47">
        <f>#REF!</f>
        <v>2649.7482727715992</v>
      </c>
      <c r="G1199" s="48">
        <f t="shared" si="347"/>
        <v>891</v>
      </c>
      <c r="H1199" s="48">
        <f>#REF!</f>
        <v>320</v>
      </c>
      <c r="I1199" s="48">
        <f>#REF!</f>
        <v>151</v>
      </c>
      <c r="J1199" s="48">
        <f>#REF!</f>
        <v>210</v>
      </c>
      <c r="K1199" s="48">
        <f>#REF!</f>
        <v>210</v>
      </c>
      <c r="L1199" s="47">
        <f t="shared" si="348"/>
        <v>2649.7482727715997</v>
      </c>
      <c r="M1199" s="47">
        <f>#REF!</f>
        <v>937.82632670999988</v>
      </c>
      <c r="N1199" s="47">
        <f>#REF!</f>
        <v>452.71491042959991</v>
      </c>
      <c r="O1199" s="47">
        <f>#REF!</f>
        <v>629.60351781599991</v>
      </c>
      <c r="P1199" s="47">
        <f>#REF!</f>
        <v>629.60351781599991</v>
      </c>
      <c r="Q1199" s="17">
        <f t="shared" si="344"/>
        <v>0</v>
      </c>
      <c r="R1199" s="17">
        <f t="shared" si="341"/>
        <v>0</v>
      </c>
    </row>
    <row r="1200" spans="2:18" s="18" customFormat="1" ht="32.25" customHeight="1" x14ac:dyDescent="0.25">
      <c r="B1200" s="154"/>
      <c r="C1200" s="19" t="s">
        <v>20</v>
      </c>
      <c r="D1200" s="20" t="s">
        <v>15</v>
      </c>
      <c r="E1200" s="65"/>
      <c r="F1200" s="47"/>
      <c r="G1200" s="48"/>
      <c r="H1200" s="48"/>
      <c r="I1200" s="48"/>
      <c r="J1200" s="48"/>
      <c r="K1200" s="48"/>
      <c r="L1200" s="47"/>
      <c r="M1200" s="47"/>
      <c r="N1200" s="47"/>
      <c r="O1200" s="47"/>
      <c r="P1200" s="47"/>
      <c r="Q1200" s="17">
        <f t="shared" si="344"/>
        <v>0</v>
      </c>
      <c r="R1200" s="17">
        <f t="shared" si="341"/>
        <v>0</v>
      </c>
    </row>
    <row r="1201" spans="2:18" s="18" customFormat="1" ht="15" customHeight="1" x14ac:dyDescent="0.25">
      <c r="B1201" s="154"/>
      <c r="C1201" s="19" t="s">
        <v>21</v>
      </c>
      <c r="D1201" s="20" t="s">
        <v>15</v>
      </c>
      <c r="E1201" s="65">
        <f>#REF!</f>
        <v>1796</v>
      </c>
      <c r="F1201" s="47">
        <f>#REF!</f>
        <v>4739.5284541800002</v>
      </c>
      <c r="G1201" s="48">
        <f t="shared" si="347"/>
        <v>1796</v>
      </c>
      <c r="H1201" s="48">
        <f>#REF!</f>
        <v>392</v>
      </c>
      <c r="I1201" s="48">
        <f>#REF!</f>
        <v>468</v>
      </c>
      <c r="J1201" s="48">
        <f>#REF!</f>
        <v>468</v>
      </c>
      <c r="K1201" s="48">
        <f>#REF!</f>
        <v>468</v>
      </c>
      <c r="L1201" s="47">
        <f t="shared" si="348"/>
        <v>4739.5284541800002</v>
      </c>
      <c r="M1201" s="47">
        <f>#REF!</f>
        <v>1025.3967776520001</v>
      </c>
      <c r="N1201" s="47">
        <f>#REF!</f>
        <v>1238.0438921760001</v>
      </c>
      <c r="O1201" s="47">
        <f>#REF!</f>
        <v>1238.0438921760001</v>
      </c>
      <c r="P1201" s="47">
        <f>#REF!</f>
        <v>1238.0438921760001</v>
      </c>
      <c r="Q1201" s="17">
        <f t="shared" si="344"/>
        <v>0</v>
      </c>
      <c r="R1201" s="17">
        <f t="shared" si="341"/>
        <v>0</v>
      </c>
    </row>
    <row r="1202" spans="2:18" s="18" customFormat="1" ht="15" customHeight="1" x14ac:dyDescent="0.25">
      <c r="B1202" s="154"/>
      <c r="C1202" s="19" t="s">
        <v>95</v>
      </c>
      <c r="D1202" s="20" t="s">
        <v>15</v>
      </c>
      <c r="E1202" s="65">
        <f>#REF!</f>
        <v>898</v>
      </c>
      <c r="F1202" s="47">
        <f>#REF!</f>
        <v>1669.3125291179999</v>
      </c>
      <c r="G1202" s="48">
        <f t="shared" si="347"/>
        <v>898</v>
      </c>
      <c r="H1202" s="48">
        <f>#REF!</f>
        <v>196</v>
      </c>
      <c r="I1202" s="48">
        <f>#REF!</f>
        <v>234</v>
      </c>
      <c r="J1202" s="48">
        <f>#REF!</f>
        <v>234</v>
      </c>
      <c r="K1202" s="48">
        <f>#REF!</f>
        <v>234</v>
      </c>
      <c r="L1202" s="47">
        <f t="shared" si="348"/>
        <v>1669.3125291180002</v>
      </c>
      <c r="M1202" s="47">
        <f>#REF!</f>
        <v>360.52327167480001</v>
      </c>
      <c r="N1202" s="47">
        <f>#REF!</f>
        <v>436.26308581440003</v>
      </c>
      <c r="O1202" s="47">
        <f>#REF!</f>
        <v>436.26308581440003</v>
      </c>
      <c r="P1202" s="47">
        <f>#REF!</f>
        <v>436.26308581440003</v>
      </c>
      <c r="Q1202" s="17">
        <f t="shared" si="344"/>
        <v>0</v>
      </c>
      <c r="R1202" s="17">
        <f t="shared" si="341"/>
        <v>0</v>
      </c>
    </row>
    <row r="1203" spans="2:18" s="18" customFormat="1" ht="15" customHeight="1" x14ac:dyDescent="0.25">
      <c r="B1203" s="154"/>
      <c r="C1203" s="19" t="s">
        <v>18</v>
      </c>
      <c r="D1203" s="20" t="s">
        <v>15</v>
      </c>
      <c r="E1203" s="65">
        <f>#REF!</f>
        <v>1796</v>
      </c>
      <c r="F1203" s="47">
        <f>#REF!</f>
        <v>4025.9435156460004</v>
      </c>
      <c r="G1203" s="48">
        <f t="shared" si="347"/>
        <v>1796</v>
      </c>
      <c r="H1203" s="48">
        <f>#REF!</f>
        <v>392</v>
      </c>
      <c r="I1203" s="48">
        <f>#REF!</f>
        <v>468</v>
      </c>
      <c r="J1203" s="48">
        <f>#REF!</f>
        <v>468</v>
      </c>
      <c r="K1203" s="48">
        <f>#REF!</f>
        <v>468</v>
      </c>
      <c r="L1203" s="47">
        <f t="shared" si="348"/>
        <v>4025.9435156460004</v>
      </c>
      <c r="M1203" s="47">
        <f>#REF!</f>
        <v>877.77476125559997</v>
      </c>
      <c r="N1203" s="47">
        <f>#REF!</f>
        <v>1049.3895847968001</v>
      </c>
      <c r="O1203" s="47">
        <f>#REF!</f>
        <v>1049.3895847968001</v>
      </c>
      <c r="P1203" s="47">
        <f>#REF!</f>
        <v>1049.3895847968001</v>
      </c>
      <c r="Q1203" s="17">
        <f t="shared" si="344"/>
        <v>0</v>
      </c>
      <c r="R1203" s="17">
        <f t="shared" si="341"/>
        <v>0</v>
      </c>
    </row>
    <row r="1204" spans="2:18" s="18" customFormat="1" ht="15" customHeight="1" x14ac:dyDescent="0.25">
      <c r="B1204" s="154"/>
      <c r="C1204" s="19" t="s">
        <v>96</v>
      </c>
      <c r="D1204" s="20" t="s">
        <v>15</v>
      </c>
      <c r="E1204" s="65">
        <f>#REF!</f>
        <v>900</v>
      </c>
      <c r="F1204" s="47">
        <f>#REF!</f>
        <v>2017.4665077683999</v>
      </c>
      <c r="G1204" s="48">
        <f t="shared" si="347"/>
        <v>900</v>
      </c>
      <c r="H1204" s="48">
        <f>#REF!</f>
        <v>195</v>
      </c>
      <c r="I1204" s="48">
        <f>#REF!</f>
        <v>235</v>
      </c>
      <c r="J1204" s="48">
        <f>#REF!</f>
        <v>239</v>
      </c>
      <c r="K1204" s="48">
        <f>#REF!</f>
        <v>231</v>
      </c>
      <c r="L1204" s="47">
        <f t="shared" si="348"/>
        <v>2017.4665077683999</v>
      </c>
      <c r="M1204" s="47">
        <f>#REF!</f>
        <v>436.65527426040001</v>
      </c>
      <c r="N1204" s="47">
        <f>#REF!</f>
        <v>526.93707783600007</v>
      </c>
      <c r="O1204" s="47">
        <f>#REF!</f>
        <v>535.90621958639997</v>
      </c>
      <c r="P1204" s="47">
        <f>#REF!</f>
        <v>517.96793608559994</v>
      </c>
      <c r="Q1204" s="17">
        <f t="shared" si="344"/>
        <v>0</v>
      </c>
      <c r="R1204" s="17">
        <f t="shared" si="341"/>
        <v>0</v>
      </c>
    </row>
    <row r="1205" spans="2:18" s="18" customFormat="1" ht="15" customHeight="1" x14ac:dyDescent="0.25">
      <c r="B1205" s="154"/>
      <c r="C1205" s="19" t="s">
        <v>58</v>
      </c>
      <c r="D1205" s="20" t="s">
        <v>15</v>
      </c>
      <c r="E1205" s="65">
        <f>#REF!</f>
        <v>912</v>
      </c>
      <c r="F1205" s="47">
        <f>#REF!</f>
        <v>2044.2365155719001</v>
      </c>
      <c r="G1205" s="48">
        <f t="shared" si="347"/>
        <v>912</v>
      </c>
      <c r="H1205" s="48">
        <f>#REF!</f>
        <v>221</v>
      </c>
      <c r="I1205" s="48">
        <f>#REF!</f>
        <v>235</v>
      </c>
      <c r="J1205" s="48">
        <f>#REF!</f>
        <v>228</v>
      </c>
      <c r="K1205" s="48">
        <f>#REF!</f>
        <v>228</v>
      </c>
      <c r="L1205" s="47">
        <f t="shared" si="348"/>
        <v>2044.2365155719001</v>
      </c>
      <c r="M1205" s="47">
        <f>#REF!</f>
        <v>494.81727819030004</v>
      </c>
      <c r="N1205" s="47">
        <f>#REF!</f>
        <v>526.93707783599996</v>
      </c>
      <c r="O1205" s="47">
        <f>#REF!</f>
        <v>511.24107977279999</v>
      </c>
      <c r="P1205" s="47">
        <f>#REF!</f>
        <v>511.24107977279999</v>
      </c>
      <c r="Q1205" s="17">
        <f t="shared" si="344"/>
        <v>0</v>
      </c>
      <c r="R1205" s="17">
        <f t="shared" si="341"/>
        <v>0</v>
      </c>
    </row>
    <row r="1206" spans="2:18" s="18" customFormat="1" ht="15" customHeight="1" x14ac:dyDescent="0.25">
      <c r="B1206" s="154"/>
      <c r="C1206" s="19" t="s">
        <v>27</v>
      </c>
      <c r="D1206" s="20" t="s">
        <v>15</v>
      </c>
      <c r="E1206" s="65">
        <f>#REF!</f>
        <v>1008</v>
      </c>
      <c r="F1206" s="47">
        <f>#REF!</f>
        <v>2259.3686792040003</v>
      </c>
      <c r="G1206" s="48">
        <f t="shared" si="347"/>
        <v>1008</v>
      </c>
      <c r="H1206" s="48">
        <f>#REF!</f>
        <v>252</v>
      </c>
      <c r="I1206" s="48">
        <f>#REF!</f>
        <v>252</v>
      </c>
      <c r="J1206" s="48">
        <f>#REF!</f>
        <v>252</v>
      </c>
      <c r="K1206" s="48">
        <f>#REF!</f>
        <v>252</v>
      </c>
      <c r="L1206" s="47">
        <f t="shared" si="348"/>
        <v>2259.3686792039998</v>
      </c>
      <c r="M1206" s="47">
        <f>#REF!</f>
        <v>564.20088837840001</v>
      </c>
      <c r="N1206" s="47">
        <f>#REF!</f>
        <v>565.05593027520001</v>
      </c>
      <c r="O1206" s="47">
        <f>#REF!</f>
        <v>565.05593027520001</v>
      </c>
      <c r="P1206" s="47">
        <f>#REF!</f>
        <v>565.05593027520001</v>
      </c>
      <c r="Q1206" s="17">
        <f t="shared" si="344"/>
        <v>0</v>
      </c>
      <c r="R1206" s="17">
        <f t="shared" si="341"/>
        <v>0</v>
      </c>
    </row>
    <row r="1207" spans="2:18" s="18" customFormat="1" ht="15" customHeight="1" x14ac:dyDescent="0.25">
      <c r="B1207" s="154"/>
      <c r="C1207" s="19" t="s">
        <v>26</v>
      </c>
      <c r="D1207" s="20" t="s">
        <v>15</v>
      </c>
      <c r="E1207" s="65">
        <f>#REF!</f>
        <v>870</v>
      </c>
      <c r="F1207" s="47">
        <f>#REF!</f>
        <v>2447.7507755999995</v>
      </c>
      <c r="G1207" s="48">
        <f t="shared" si="347"/>
        <v>870</v>
      </c>
      <c r="H1207" s="48">
        <f>#REF!</f>
        <v>195</v>
      </c>
      <c r="I1207" s="48">
        <f>#REF!</f>
        <v>225</v>
      </c>
      <c r="J1207" s="48">
        <f>#REF!</f>
        <v>225</v>
      </c>
      <c r="K1207" s="48">
        <f>#REF!</f>
        <v>225</v>
      </c>
      <c r="L1207" s="47">
        <f t="shared" si="348"/>
        <v>2447.7507756</v>
      </c>
      <c r="M1207" s="47">
        <f>#REF!</f>
        <v>543.06786455999986</v>
      </c>
      <c r="N1207" s="47">
        <f>#REF!</f>
        <v>634.89430368000001</v>
      </c>
      <c r="O1207" s="47">
        <f>#REF!</f>
        <v>634.89430368000001</v>
      </c>
      <c r="P1207" s="47">
        <f>#REF!</f>
        <v>634.89430368000001</v>
      </c>
      <c r="Q1207" s="17">
        <f t="shared" si="344"/>
        <v>0</v>
      </c>
      <c r="R1207" s="17">
        <f t="shared" si="341"/>
        <v>0</v>
      </c>
    </row>
    <row r="1208" spans="2:18" s="18" customFormat="1" ht="42" customHeight="1" x14ac:dyDescent="0.25">
      <c r="B1208" s="154"/>
      <c r="C1208" s="19" t="s">
        <v>97</v>
      </c>
      <c r="D1208" s="20" t="s">
        <v>15</v>
      </c>
      <c r="E1208" s="65">
        <f>#REF!</f>
        <v>532</v>
      </c>
      <c r="F1208" s="47">
        <f>#REF!</f>
        <v>1192.4683318548</v>
      </c>
      <c r="G1208" s="48">
        <f t="shared" si="347"/>
        <v>532</v>
      </c>
      <c r="H1208" s="48">
        <f>#REF!</f>
        <v>129</v>
      </c>
      <c r="I1208" s="48">
        <f>#REF!</f>
        <v>135</v>
      </c>
      <c r="J1208" s="48">
        <f>#REF!</f>
        <v>135</v>
      </c>
      <c r="K1208" s="48">
        <f>#REF!</f>
        <v>133</v>
      </c>
      <c r="L1208" s="47">
        <f t="shared" si="348"/>
        <v>1192.4683318547998</v>
      </c>
      <c r="M1208" s="47">
        <f>#REF!</f>
        <v>288.82730050200001</v>
      </c>
      <c r="N1208" s="47">
        <f>#REF!</f>
        <v>302.70853407599992</v>
      </c>
      <c r="O1208" s="47">
        <f>#REF!</f>
        <v>302.70853407599992</v>
      </c>
      <c r="P1208" s="47">
        <f>#REF!</f>
        <v>298.22396320079997</v>
      </c>
      <c r="Q1208" s="17">
        <f t="shared" si="344"/>
        <v>0</v>
      </c>
      <c r="R1208" s="17">
        <f t="shared" si="341"/>
        <v>0</v>
      </c>
    </row>
    <row r="1209" spans="2:18" s="18" customFormat="1" ht="15" customHeight="1" x14ac:dyDescent="0.25">
      <c r="B1209" s="154"/>
      <c r="C1209" s="19" t="s">
        <v>25</v>
      </c>
      <c r="D1209" s="20" t="s">
        <v>15</v>
      </c>
      <c r="E1209" s="65">
        <f>#REF!</f>
        <v>1872</v>
      </c>
      <c r="F1209" s="47">
        <f>#REF!</f>
        <v>4178.7357098760003</v>
      </c>
      <c r="G1209" s="48">
        <f t="shared" si="347"/>
        <v>1872</v>
      </c>
      <c r="H1209" s="48">
        <f>#REF!</f>
        <v>468</v>
      </c>
      <c r="I1209" s="48">
        <f>#REF!</f>
        <v>468</v>
      </c>
      <c r="J1209" s="48">
        <f>#REF!</f>
        <v>468</v>
      </c>
      <c r="K1209" s="48">
        <f>#REF!</f>
        <v>468</v>
      </c>
      <c r="L1209" s="47">
        <f t="shared" si="348"/>
        <v>4178.7357098760003</v>
      </c>
      <c r="M1209" s="47">
        <f>#REF!</f>
        <v>1030.5669554855999</v>
      </c>
      <c r="N1209" s="47">
        <f>#REF!</f>
        <v>1049.3895847968001</v>
      </c>
      <c r="O1209" s="47">
        <f>#REF!</f>
        <v>1049.3895847968001</v>
      </c>
      <c r="P1209" s="47">
        <f>#REF!</f>
        <v>1049.3895847968001</v>
      </c>
      <c r="Q1209" s="17">
        <f t="shared" si="344"/>
        <v>0</v>
      </c>
      <c r="R1209" s="17">
        <f t="shared" si="341"/>
        <v>0</v>
      </c>
    </row>
    <row r="1210" spans="2:18" s="18" customFormat="1" ht="15" customHeight="1" x14ac:dyDescent="0.25">
      <c r="B1210" s="154"/>
      <c r="C1210" s="19" t="s">
        <v>98</v>
      </c>
      <c r="D1210" s="20" t="s">
        <v>15</v>
      </c>
      <c r="E1210" s="65">
        <f>#REF!</f>
        <v>456</v>
      </c>
      <c r="F1210" s="47">
        <f>#REF!</f>
        <v>1022.0953548780001</v>
      </c>
      <c r="G1210" s="48">
        <f t="shared" si="347"/>
        <v>456</v>
      </c>
      <c r="H1210" s="48">
        <f>#REF!</f>
        <v>114</v>
      </c>
      <c r="I1210" s="48">
        <f>#REF!</f>
        <v>114</v>
      </c>
      <c r="J1210" s="48">
        <f>#REF!</f>
        <v>98</v>
      </c>
      <c r="K1210" s="48">
        <f>#REF!</f>
        <v>130</v>
      </c>
      <c r="L1210" s="47">
        <f t="shared" si="348"/>
        <v>1022.0953548780001</v>
      </c>
      <c r="M1210" s="47">
        <f>#REF!</f>
        <v>255.23373521880001</v>
      </c>
      <c r="N1210" s="47">
        <f>#REF!</f>
        <v>255.6205398864</v>
      </c>
      <c r="O1210" s="47">
        <f>#REF!</f>
        <v>219.74397288480003</v>
      </c>
      <c r="P1210" s="47">
        <f>#REF!</f>
        <v>291.49710688800002</v>
      </c>
      <c r="Q1210" s="17">
        <f t="shared" si="344"/>
        <v>0</v>
      </c>
      <c r="R1210" s="17">
        <f t="shared" si="341"/>
        <v>0</v>
      </c>
    </row>
    <row r="1211" spans="2:18" s="18" customFormat="1" ht="15" customHeight="1" x14ac:dyDescent="0.25">
      <c r="B1211" s="154"/>
      <c r="C1211" s="19" t="s">
        <v>99</v>
      </c>
      <c r="D1211" s="20" t="s">
        <v>15</v>
      </c>
      <c r="E1211" s="65">
        <f>#REF!</f>
        <v>577</v>
      </c>
      <c r="F1211" s="47">
        <f>#REF!</f>
        <v>1522.460450004</v>
      </c>
      <c r="G1211" s="48">
        <f t="shared" si="347"/>
        <v>577</v>
      </c>
      <c r="H1211" s="48">
        <f>#REF!</f>
        <v>130</v>
      </c>
      <c r="I1211" s="48">
        <f>#REF!</f>
        <v>150</v>
      </c>
      <c r="J1211" s="48">
        <f>#REF!</f>
        <v>148</v>
      </c>
      <c r="K1211" s="48">
        <f>#REF!</f>
        <v>149</v>
      </c>
      <c r="L1211" s="47">
        <f t="shared" si="348"/>
        <v>1522.4604500039998</v>
      </c>
      <c r="M1211" s="47">
        <f>#REF!</f>
        <v>339.96980940000003</v>
      </c>
      <c r="N1211" s="47">
        <f>#REF!</f>
        <v>396.80893980000002</v>
      </c>
      <c r="O1211" s="47">
        <f>#REF!</f>
        <v>391.51815393599998</v>
      </c>
      <c r="P1211" s="47">
        <f>#REF!</f>
        <v>394.16354686799997</v>
      </c>
      <c r="Q1211" s="17">
        <f t="shared" si="344"/>
        <v>0</v>
      </c>
      <c r="R1211" s="17">
        <f t="shared" si="341"/>
        <v>0</v>
      </c>
    </row>
    <row r="1212" spans="2:18" s="18" customFormat="1" ht="15" customHeight="1" x14ac:dyDescent="0.25">
      <c r="B1212" s="154"/>
      <c r="C1212" s="19" t="s">
        <v>100</v>
      </c>
      <c r="D1212" s="20" t="s">
        <v>15</v>
      </c>
      <c r="E1212" s="65">
        <f>#REF!</f>
        <v>0</v>
      </c>
      <c r="F1212" s="47">
        <f>#REF!</f>
        <v>0</v>
      </c>
      <c r="G1212" s="48">
        <f t="shared" si="347"/>
        <v>0</v>
      </c>
      <c r="H1212" s="48">
        <f>#REF!</f>
        <v>0</v>
      </c>
      <c r="I1212" s="48">
        <f>#REF!</f>
        <v>0</v>
      </c>
      <c r="J1212" s="48">
        <f>#REF!</f>
        <v>0</v>
      </c>
      <c r="K1212" s="48">
        <f>#REF!</f>
        <v>0</v>
      </c>
      <c r="L1212" s="47">
        <f t="shared" si="348"/>
        <v>0</v>
      </c>
      <c r="M1212" s="47">
        <f>#REF!</f>
        <v>0</v>
      </c>
      <c r="N1212" s="47">
        <f>#REF!</f>
        <v>0</v>
      </c>
      <c r="O1212" s="47">
        <f>#REF!</f>
        <v>0</v>
      </c>
      <c r="P1212" s="47">
        <f>#REF!</f>
        <v>0</v>
      </c>
      <c r="Q1212" s="17">
        <f t="shared" si="344"/>
        <v>0</v>
      </c>
      <c r="R1212" s="17">
        <f t="shared" si="341"/>
        <v>0</v>
      </c>
    </row>
    <row r="1213" spans="2:18" s="18" customFormat="1" ht="15" customHeight="1" x14ac:dyDescent="0.25">
      <c r="B1213" s="154"/>
      <c r="C1213" s="19" t="s">
        <v>101</v>
      </c>
      <c r="D1213" s="20" t="s">
        <v>15</v>
      </c>
      <c r="E1213" s="65">
        <f>#REF!</f>
        <v>1020</v>
      </c>
      <c r="F1213" s="47">
        <f>#REF!</f>
        <v>2286.5611184207996</v>
      </c>
      <c r="G1213" s="48">
        <f t="shared" si="347"/>
        <v>1020</v>
      </c>
      <c r="H1213" s="48">
        <f>#REF!</f>
        <v>197</v>
      </c>
      <c r="I1213" s="48">
        <f>#REF!</f>
        <v>255</v>
      </c>
      <c r="J1213" s="48">
        <f>#REF!</f>
        <v>255</v>
      </c>
      <c r="K1213" s="48">
        <f>#REF!</f>
        <v>313</v>
      </c>
      <c r="L1213" s="47">
        <f t="shared" si="348"/>
        <v>2286.5611184208001</v>
      </c>
      <c r="M1213" s="47">
        <f>#REF!</f>
        <v>441.16020327599995</v>
      </c>
      <c r="N1213" s="47">
        <f>#REF!</f>
        <v>571.78278658800002</v>
      </c>
      <c r="O1213" s="47">
        <f>#REF!</f>
        <v>571.78278658800002</v>
      </c>
      <c r="P1213" s="47">
        <f>#REF!</f>
        <v>701.83534196879998</v>
      </c>
      <c r="Q1213" s="17">
        <f t="shared" si="344"/>
        <v>0</v>
      </c>
      <c r="R1213" s="17">
        <f t="shared" si="341"/>
        <v>0</v>
      </c>
    </row>
    <row r="1214" spans="2:18" s="18" customFormat="1" ht="15" customHeight="1" x14ac:dyDescent="0.25">
      <c r="B1214" s="154"/>
      <c r="C1214" s="19" t="s">
        <v>23</v>
      </c>
      <c r="D1214" s="20" t="s">
        <v>15</v>
      </c>
      <c r="E1214" s="65">
        <f>#REF!</f>
        <v>201</v>
      </c>
      <c r="F1214" s="47">
        <f>#REF!</f>
        <v>600.36695712239987</v>
      </c>
      <c r="G1214" s="48">
        <f t="shared" si="347"/>
        <v>201</v>
      </c>
      <c r="H1214" s="48">
        <f>#REF!</f>
        <v>47</v>
      </c>
      <c r="I1214" s="48">
        <f>#REF!</f>
        <v>22</v>
      </c>
      <c r="J1214" s="48">
        <f>#REF!</f>
        <v>66</v>
      </c>
      <c r="K1214" s="48">
        <f>#REF!</f>
        <v>66</v>
      </c>
      <c r="L1214" s="47">
        <f t="shared" si="348"/>
        <v>600.36695712239987</v>
      </c>
      <c r="M1214" s="47">
        <f>#REF!</f>
        <v>138.657710724</v>
      </c>
      <c r="N1214" s="47">
        <f>#REF!</f>
        <v>65.958463771199973</v>
      </c>
      <c r="O1214" s="47">
        <f>#REF!</f>
        <v>197.87539131359992</v>
      </c>
      <c r="P1214" s="47">
        <f>#REF!</f>
        <v>197.87539131359992</v>
      </c>
      <c r="Q1214" s="17">
        <f t="shared" si="344"/>
        <v>0</v>
      </c>
      <c r="R1214" s="17">
        <f t="shared" si="341"/>
        <v>0</v>
      </c>
    </row>
    <row r="1215" spans="2:18" s="18" customFormat="1" ht="15" customHeight="1" x14ac:dyDescent="0.25">
      <c r="B1215" s="154"/>
      <c r="C1215" s="19" t="s">
        <v>59</v>
      </c>
      <c r="D1215" s="20" t="s">
        <v>15</v>
      </c>
      <c r="E1215" s="65">
        <f>#REF!</f>
        <v>684</v>
      </c>
      <c r="F1215" s="47">
        <f>#REF!</f>
        <v>1533.397509072</v>
      </c>
      <c r="G1215" s="48">
        <f t="shared" si="347"/>
        <v>684</v>
      </c>
      <c r="H1215" s="48">
        <f>#REF!</f>
        <v>126</v>
      </c>
      <c r="I1215" s="48">
        <f>#REF!</f>
        <v>186</v>
      </c>
      <c r="J1215" s="48">
        <f>#REF!</f>
        <v>186</v>
      </c>
      <c r="K1215" s="48">
        <f>#REF!</f>
        <v>186</v>
      </c>
      <c r="L1215" s="47">
        <f t="shared" si="348"/>
        <v>1533.3975090719998</v>
      </c>
      <c r="M1215" s="47">
        <f>#REF!</f>
        <v>282.20223489120002</v>
      </c>
      <c r="N1215" s="47">
        <f>#REF!</f>
        <v>417.06509139359997</v>
      </c>
      <c r="O1215" s="47">
        <f>#REF!</f>
        <v>417.06509139359997</v>
      </c>
      <c r="P1215" s="47">
        <f>#REF!</f>
        <v>417.06509139359997</v>
      </c>
      <c r="Q1215" s="17">
        <f t="shared" si="344"/>
        <v>0</v>
      </c>
      <c r="R1215" s="17">
        <f t="shared" si="341"/>
        <v>0</v>
      </c>
    </row>
    <row r="1216" spans="2:18" s="18" customFormat="1" ht="34.5" customHeight="1" x14ac:dyDescent="0.25">
      <c r="B1216" s="154"/>
      <c r="C1216" s="19" t="s">
        <v>102</v>
      </c>
      <c r="D1216" s="20" t="s">
        <v>15</v>
      </c>
      <c r="E1216" s="65">
        <f>#REF!</f>
        <v>691</v>
      </c>
      <c r="F1216" s="47">
        <f>#REF!</f>
        <v>2814.0860681505001</v>
      </c>
      <c r="G1216" s="48">
        <f t="shared" si="347"/>
        <v>691</v>
      </c>
      <c r="H1216" s="48">
        <f>#REF!</f>
        <v>146</v>
      </c>
      <c r="I1216" s="48">
        <f>#REF!</f>
        <v>189</v>
      </c>
      <c r="J1216" s="48">
        <f>#REF!</f>
        <v>164</v>
      </c>
      <c r="K1216" s="48">
        <f>#REF!</f>
        <v>192</v>
      </c>
      <c r="L1216" s="47">
        <f t="shared" si="348"/>
        <v>2814.0860681505001</v>
      </c>
      <c r="M1216" s="47">
        <f>#REF!</f>
        <v>589.68852561450001</v>
      </c>
      <c r="N1216" s="47">
        <f>#REF!</f>
        <v>771.39657897120003</v>
      </c>
      <c r="O1216" s="47">
        <f>#REF!</f>
        <v>669.35999445120001</v>
      </c>
      <c r="P1216" s="47">
        <f>#REF!</f>
        <v>783.64096911360002</v>
      </c>
      <c r="Q1216" s="17">
        <f t="shared" si="344"/>
        <v>0</v>
      </c>
      <c r="R1216" s="17">
        <f t="shared" si="341"/>
        <v>0</v>
      </c>
    </row>
    <row r="1217" spans="2:18" s="18" customFormat="1" ht="15" customHeight="1" x14ac:dyDescent="0.25">
      <c r="B1217" s="156"/>
      <c r="C1217" s="76" t="s">
        <v>103</v>
      </c>
      <c r="D1217" s="26" t="s">
        <v>32</v>
      </c>
      <c r="E1217" s="55">
        <f>E1218+E1219</f>
        <v>1817</v>
      </c>
      <c r="F1217" s="55">
        <f t="shared" ref="F1217:P1217" si="349">F1218+F1219</f>
        <v>12484.590199999999</v>
      </c>
      <c r="G1217" s="55">
        <f t="shared" si="349"/>
        <v>1817</v>
      </c>
      <c r="H1217" s="55">
        <f t="shared" si="349"/>
        <v>334</v>
      </c>
      <c r="I1217" s="55">
        <f t="shared" si="349"/>
        <v>494</v>
      </c>
      <c r="J1217" s="55">
        <f t="shared" si="349"/>
        <v>397</v>
      </c>
      <c r="K1217" s="55">
        <f t="shared" si="349"/>
        <v>592</v>
      </c>
      <c r="L1217" s="55">
        <f t="shared" si="349"/>
        <v>12484.590199999999</v>
      </c>
      <c r="M1217" s="55">
        <f t="shared" si="349"/>
        <v>2180.4616999999994</v>
      </c>
      <c r="N1217" s="55">
        <f t="shared" si="349"/>
        <v>3201.6411499999995</v>
      </c>
      <c r="O1217" s="55">
        <f t="shared" si="349"/>
        <v>2676.56005</v>
      </c>
      <c r="P1217" s="55">
        <f t="shared" si="349"/>
        <v>4425.9272999999994</v>
      </c>
      <c r="Q1217" s="17">
        <f t="shared" si="344"/>
        <v>0</v>
      </c>
      <c r="R1217" s="17">
        <f t="shared" si="341"/>
        <v>0</v>
      </c>
    </row>
    <row r="1218" spans="2:18" s="18" customFormat="1" ht="15" customHeight="1" x14ac:dyDescent="0.25">
      <c r="B1218" s="156"/>
      <c r="C1218" s="32" t="s">
        <v>104</v>
      </c>
      <c r="D1218" s="20" t="s">
        <v>32</v>
      </c>
      <c r="E1218" s="65">
        <f>#REF!</f>
        <v>469</v>
      </c>
      <c r="F1218" s="47">
        <f>#REF!</f>
        <v>4015.578</v>
      </c>
      <c r="G1218" s="48">
        <f>H1218+I1218+J1218+K1218</f>
        <v>469</v>
      </c>
      <c r="H1218" s="48">
        <f>#REF!</f>
        <v>36</v>
      </c>
      <c r="I1218" s="48">
        <f>#REF!</f>
        <v>43</v>
      </c>
      <c r="J1218" s="48">
        <f>#REF!</f>
        <v>80</v>
      </c>
      <c r="K1218" s="48">
        <f>#REF!</f>
        <v>310</v>
      </c>
      <c r="L1218" s="47">
        <f>M1218+N1218+O1218+P1218</f>
        <v>4015.5779999999995</v>
      </c>
      <c r="M1218" s="47">
        <f>#REF!</f>
        <v>308.23200000000003</v>
      </c>
      <c r="N1218" s="47">
        <f>#REF!</f>
        <v>368.16599999999994</v>
      </c>
      <c r="O1218" s="47">
        <f>#REF!</f>
        <v>684.96</v>
      </c>
      <c r="P1218" s="47">
        <f>#REF!</f>
        <v>2654.22</v>
      </c>
      <c r="Q1218" s="17">
        <f t="shared" si="344"/>
        <v>0</v>
      </c>
      <c r="R1218" s="17">
        <f t="shared" si="341"/>
        <v>0</v>
      </c>
    </row>
    <row r="1219" spans="2:18" s="18" customFormat="1" ht="15" customHeight="1" x14ac:dyDescent="0.25">
      <c r="B1219" s="156"/>
      <c r="C1219" s="32" t="s">
        <v>105</v>
      </c>
      <c r="D1219" s="20" t="s">
        <v>32</v>
      </c>
      <c r="E1219" s="65">
        <f>#REF!</f>
        <v>1348</v>
      </c>
      <c r="F1219" s="47">
        <f>#REF!</f>
        <v>8469.0121999999992</v>
      </c>
      <c r="G1219" s="48">
        <f>H1219+I1219+J1219+K1219</f>
        <v>1348</v>
      </c>
      <c r="H1219" s="48">
        <f>#REF!</f>
        <v>298</v>
      </c>
      <c r="I1219" s="48">
        <f>#REF!</f>
        <v>451</v>
      </c>
      <c r="J1219" s="48">
        <f>#REF!</f>
        <v>317</v>
      </c>
      <c r="K1219" s="48">
        <f>#REF!</f>
        <v>282</v>
      </c>
      <c r="L1219" s="47">
        <f>M1219+N1219+O1219+P1219</f>
        <v>8469.0121999999992</v>
      </c>
      <c r="M1219" s="47">
        <f>#REF!</f>
        <v>1872.2296999999994</v>
      </c>
      <c r="N1219" s="47">
        <f>#REF!</f>
        <v>2833.4751499999998</v>
      </c>
      <c r="O1219" s="47">
        <f>#REF!</f>
        <v>1991.6000499999998</v>
      </c>
      <c r="P1219" s="47">
        <f>#REF!</f>
        <v>1771.7073</v>
      </c>
      <c r="Q1219" s="17">
        <f t="shared" si="344"/>
        <v>0</v>
      </c>
      <c r="R1219" s="17">
        <f t="shared" si="341"/>
        <v>0</v>
      </c>
    </row>
    <row r="1220" spans="2:18" s="18" customFormat="1" ht="15" customHeight="1" x14ac:dyDescent="0.25">
      <c r="B1220" s="154"/>
      <c r="C1220" s="76" t="s">
        <v>64</v>
      </c>
      <c r="D1220" s="26" t="s">
        <v>32</v>
      </c>
      <c r="E1220" s="55">
        <f>#REF!</f>
        <v>5678</v>
      </c>
      <c r="F1220" s="30">
        <f>#REF!</f>
        <v>6010.3798814303991</v>
      </c>
      <c r="G1220" s="64">
        <f>H1220+I1220+J1220+K1220</f>
        <v>5678</v>
      </c>
      <c r="H1220" s="64">
        <f>#REF!</f>
        <v>306</v>
      </c>
      <c r="I1220" s="64">
        <f>#REF!</f>
        <v>866</v>
      </c>
      <c r="J1220" s="64">
        <f>#REF!</f>
        <v>1233</v>
      </c>
      <c r="K1220" s="64">
        <f>#REF!</f>
        <v>3273</v>
      </c>
      <c r="L1220" s="30">
        <f>M1220+N1220+O1220+P1220</f>
        <v>6010.3798814303991</v>
      </c>
      <c r="M1220" s="30">
        <f>#REF!</f>
        <v>323.91268822079996</v>
      </c>
      <c r="N1220" s="30">
        <f>#REF!</f>
        <v>916.69407842879991</v>
      </c>
      <c r="O1220" s="30">
        <f>#REF!</f>
        <v>1305.1775966543998</v>
      </c>
      <c r="P1220" s="30">
        <f>#REF!</f>
        <v>3464.5955181263998</v>
      </c>
      <c r="Q1220" s="17">
        <f t="shared" si="344"/>
        <v>0</v>
      </c>
      <c r="R1220" s="17">
        <f t="shared" si="341"/>
        <v>0</v>
      </c>
    </row>
    <row r="1221" spans="2:18" s="18" customFormat="1" ht="15" customHeight="1" x14ac:dyDescent="0.25">
      <c r="B1221" s="154"/>
      <c r="C1221" s="64" t="s">
        <v>65</v>
      </c>
      <c r="D1221" s="64" t="s">
        <v>32</v>
      </c>
      <c r="E1221" s="55">
        <f>#REF!</f>
        <v>2576</v>
      </c>
      <c r="F1221" s="30">
        <f>#REF!</f>
        <v>5000.0467682591998</v>
      </c>
      <c r="G1221" s="64">
        <f>H1221+I1221+J1221+K1221</f>
        <v>2576</v>
      </c>
      <c r="H1221" s="64">
        <f>#REF!</f>
        <v>516</v>
      </c>
      <c r="I1221" s="64">
        <f>#REF!</f>
        <v>757</v>
      </c>
      <c r="J1221" s="64">
        <f>#REF!</f>
        <v>655</v>
      </c>
      <c r="K1221" s="64">
        <f>#REF!</f>
        <v>648</v>
      </c>
      <c r="L1221" s="30">
        <f>M1221+N1221+O1221+P1221</f>
        <v>5000.0467682591989</v>
      </c>
      <c r="M1221" s="30">
        <f>#REF!</f>
        <v>1001.5621632071999</v>
      </c>
      <c r="N1221" s="30">
        <f>#REF!</f>
        <v>1469.3460417593997</v>
      </c>
      <c r="O1221" s="30">
        <f>#REF!</f>
        <v>1271.3628234509997</v>
      </c>
      <c r="P1221" s="30">
        <f>#REF!</f>
        <v>1257.7757398415997</v>
      </c>
      <c r="Q1221" s="17">
        <f t="shared" si="344"/>
        <v>0</v>
      </c>
      <c r="R1221" s="17">
        <f t="shared" si="341"/>
        <v>0</v>
      </c>
    </row>
    <row r="1222" spans="2:18" s="18" customFormat="1" ht="15" customHeight="1" x14ac:dyDescent="0.25">
      <c r="B1222" s="154"/>
      <c r="C1222" s="25" t="s">
        <v>33</v>
      </c>
      <c r="D1222" s="26" t="s">
        <v>34</v>
      </c>
      <c r="E1222" s="55">
        <f>SUM(E1223:E1226)</f>
        <v>19688</v>
      </c>
      <c r="F1222" s="55">
        <f t="shared" ref="F1222:P1222" si="350">SUM(F1223:F1226)</f>
        <v>24339.458807856918</v>
      </c>
      <c r="G1222" s="55">
        <f t="shared" si="350"/>
        <v>19688</v>
      </c>
      <c r="H1222" s="55">
        <f t="shared" si="350"/>
        <v>4695</v>
      </c>
      <c r="I1222" s="55">
        <f t="shared" si="350"/>
        <v>2770</v>
      </c>
      <c r="J1222" s="55">
        <f>SUM(J1223:J1226)</f>
        <v>4152</v>
      </c>
      <c r="K1222" s="55">
        <f t="shared" si="350"/>
        <v>8071</v>
      </c>
      <c r="L1222" s="55">
        <f t="shared" si="350"/>
        <v>24339.458807856925</v>
      </c>
      <c r="M1222" s="55">
        <f t="shared" si="350"/>
        <v>5805.0335937193613</v>
      </c>
      <c r="N1222" s="55">
        <f t="shared" si="350"/>
        <v>3424.1573498711282</v>
      </c>
      <c r="O1222" s="55">
        <f t="shared" si="350"/>
        <v>5135.51704104486</v>
      </c>
      <c r="P1222" s="55">
        <f t="shared" si="350"/>
        <v>9974.750823221575</v>
      </c>
      <c r="Q1222" s="17">
        <f t="shared" si="344"/>
        <v>0</v>
      </c>
      <c r="R1222" s="17">
        <f t="shared" si="341"/>
        <v>0</v>
      </c>
    </row>
    <row r="1223" spans="2:18" s="18" customFormat="1" ht="15" customHeight="1" x14ac:dyDescent="0.25">
      <c r="B1223" s="154"/>
      <c r="C1223" s="36" t="s">
        <v>17</v>
      </c>
      <c r="D1223" s="20" t="s">
        <v>34</v>
      </c>
      <c r="E1223" s="65">
        <f>#REF!</f>
        <v>19315</v>
      </c>
      <c r="F1223" s="47">
        <f>#REF!</f>
        <v>23858.377949775459</v>
      </c>
      <c r="G1223" s="48">
        <f>SUM(H1223:K1223)</f>
        <v>19315</v>
      </c>
      <c r="H1223" s="48">
        <f>#REF!</f>
        <v>4600</v>
      </c>
      <c r="I1223" s="48">
        <f>#REF!</f>
        <v>2697</v>
      </c>
      <c r="J1223" s="48">
        <f>#REF!</f>
        <v>4031</v>
      </c>
      <c r="K1223" s="48">
        <f>#REF!</f>
        <v>7987</v>
      </c>
      <c r="L1223" s="47">
        <f>SUM(M1223:P1223)</f>
        <v>23858.377949775466</v>
      </c>
      <c r="M1223" s="47">
        <f>#REF!</f>
        <v>5682.0366849064012</v>
      </c>
      <c r="N1223" s="47">
        <f>#REF!</f>
        <v>3331.4028128679483</v>
      </c>
      <c r="O1223" s="47">
        <f>#REF!</f>
        <v>4979.1934514908053</v>
      </c>
      <c r="P1223" s="47">
        <f>#REF!</f>
        <v>9865.7450005103092</v>
      </c>
      <c r="Q1223" s="17">
        <f t="shared" si="344"/>
        <v>0</v>
      </c>
      <c r="R1223" s="17">
        <f t="shared" si="341"/>
        <v>0</v>
      </c>
    </row>
    <row r="1224" spans="2:18" s="18" customFormat="1" ht="15" customHeight="1" x14ac:dyDescent="0.25">
      <c r="B1224" s="154"/>
      <c r="C1224" s="36" t="s">
        <v>60</v>
      </c>
      <c r="D1224" s="20" t="s">
        <v>34</v>
      </c>
      <c r="E1224" s="65">
        <f>#REF!</f>
        <v>0</v>
      </c>
      <c r="F1224" s="47">
        <f>#REF!</f>
        <v>0</v>
      </c>
      <c r="G1224" s="48">
        <f>SUM(H1224:K1224)</f>
        <v>0</v>
      </c>
      <c r="H1224" s="48">
        <f>#REF!</f>
        <v>0</v>
      </c>
      <c r="I1224" s="48">
        <f>#REF!</f>
        <v>0</v>
      </c>
      <c r="J1224" s="48">
        <f>#REF!</f>
        <v>0</v>
      </c>
      <c r="K1224" s="48">
        <f>#REF!</f>
        <v>0</v>
      </c>
      <c r="L1224" s="47">
        <f>SUM(M1224:P1224)</f>
        <v>0</v>
      </c>
      <c r="M1224" s="47">
        <f>#REF!</f>
        <v>0</v>
      </c>
      <c r="N1224" s="47">
        <f>#REF!</f>
        <v>0</v>
      </c>
      <c r="O1224" s="47">
        <f>#REF!</f>
        <v>0</v>
      </c>
      <c r="P1224" s="47">
        <f>#REF!</f>
        <v>0</v>
      </c>
      <c r="Q1224" s="17">
        <f t="shared" si="344"/>
        <v>0</v>
      </c>
      <c r="R1224" s="17">
        <f t="shared" si="341"/>
        <v>0</v>
      </c>
    </row>
    <row r="1225" spans="2:18" s="18" customFormat="1" ht="15" customHeight="1" x14ac:dyDescent="0.25">
      <c r="B1225" s="154"/>
      <c r="C1225" s="36" t="s">
        <v>21</v>
      </c>
      <c r="D1225" s="20" t="s">
        <v>34</v>
      </c>
      <c r="E1225" s="65">
        <f>#REF!</f>
        <v>252</v>
      </c>
      <c r="F1225" s="47">
        <f>#REF!</f>
        <v>331.61858876109602</v>
      </c>
      <c r="G1225" s="48">
        <f>SUM(H1225:K1225)</f>
        <v>252</v>
      </c>
      <c r="H1225" s="48">
        <f>#REF!</f>
        <v>70</v>
      </c>
      <c r="I1225" s="48">
        <f>#REF!</f>
        <v>32</v>
      </c>
      <c r="J1225" s="48">
        <f>#REF!</f>
        <v>85</v>
      </c>
      <c r="K1225" s="48">
        <f>#REF!</f>
        <v>65</v>
      </c>
      <c r="L1225" s="47">
        <f>SUM(M1225:P1225)</f>
        <v>331.61858876109602</v>
      </c>
      <c r="M1225" s="47">
        <f>#REF!</f>
        <v>92.116274655859996</v>
      </c>
      <c r="N1225" s="47">
        <f>#REF!</f>
        <v>42.110296985536003</v>
      </c>
      <c r="O1225" s="47">
        <f>#REF!</f>
        <v>111.85547636783002</v>
      </c>
      <c r="P1225" s="47">
        <f>#REF!</f>
        <v>85.536540751870007</v>
      </c>
      <c r="Q1225" s="17">
        <f t="shared" si="344"/>
        <v>0</v>
      </c>
      <c r="R1225" s="17">
        <f t="shared" si="341"/>
        <v>0</v>
      </c>
    </row>
    <row r="1226" spans="2:18" s="18" customFormat="1" ht="15" customHeight="1" x14ac:dyDescent="0.25">
      <c r="B1226" s="154"/>
      <c r="C1226" s="36" t="s">
        <v>18</v>
      </c>
      <c r="D1226" s="20" t="s">
        <v>34</v>
      </c>
      <c r="E1226" s="65">
        <f>#REF!</f>
        <v>121</v>
      </c>
      <c r="F1226" s="47">
        <f>#REF!</f>
        <v>149.46226932036399</v>
      </c>
      <c r="G1226" s="48">
        <f>SUM(H1226:K1226)</f>
        <v>121</v>
      </c>
      <c r="H1226" s="48">
        <f>#REF!</f>
        <v>25</v>
      </c>
      <c r="I1226" s="48">
        <f>#REF!</f>
        <v>41</v>
      </c>
      <c r="J1226" s="48">
        <f>#REF!</f>
        <v>36</v>
      </c>
      <c r="K1226" s="48">
        <f>#REF!</f>
        <v>19</v>
      </c>
      <c r="L1226" s="47">
        <f>SUM(M1226:P1226)</f>
        <v>149.46226932036402</v>
      </c>
      <c r="M1226" s="47">
        <f>#REF!</f>
        <v>30.880634157100005</v>
      </c>
      <c r="N1226" s="47">
        <f>#REF!</f>
        <v>50.644240017644009</v>
      </c>
      <c r="O1226" s="47">
        <f>#REF!</f>
        <v>44.468113186224009</v>
      </c>
      <c r="P1226" s="47">
        <f>#REF!</f>
        <v>23.469281959396003</v>
      </c>
      <c r="Q1226" s="17">
        <f t="shared" si="344"/>
        <v>0</v>
      </c>
      <c r="R1226" s="17">
        <f t="shared" si="341"/>
        <v>0</v>
      </c>
    </row>
    <row r="1227" spans="2:18" s="18" customFormat="1" ht="15" customHeight="1" x14ac:dyDescent="0.25">
      <c r="B1227" s="154"/>
      <c r="C1227" s="25" t="s">
        <v>35</v>
      </c>
      <c r="D1227" s="26" t="s">
        <v>34</v>
      </c>
      <c r="E1227" s="55">
        <f>SUM(E1228:E1246)</f>
        <v>6227</v>
      </c>
      <c r="F1227" s="55">
        <f t="shared" ref="F1227:P1227" si="351">SUM(F1228:F1246)</f>
        <v>15194.140327999999</v>
      </c>
      <c r="G1227" s="55">
        <f t="shared" si="351"/>
        <v>6227</v>
      </c>
      <c r="H1227" s="55">
        <f t="shared" si="351"/>
        <v>1504</v>
      </c>
      <c r="I1227" s="55">
        <f t="shared" si="351"/>
        <v>1546</v>
      </c>
      <c r="J1227" s="55">
        <f t="shared" si="351"/>
        <v>1512</v>
      </c>
      <c r="K1227" s="55">
        <f t="shared" si="351"/>
        <v>1665</v>
      </c>
      <c r="L1227" s="55">
        <f t="shared" si="351"/>
        <v>15194.140327999999</v>
      </c>
      <c r="M1227" s="55">
        <f t="shared" si="351"/>
        <v>3681.4877569999999</v>
      </c>
      <c r="N1227" s="55">
        <f t="shared" si="351"/>
        <v>3674.7913120000003</v>
      </c>
      <c r="O1227" s="55">
        <f t="shared" si="351"/>
        <v>3586.6526549999999</v>
      </c>
      <c r="P1227" s="55">
        <f t="shared" si="351"/>
        <v>4251.2086040000013</v>
      </c>
      <c r="Q1227" s="17">
        <f t="shared" si="344"/>
        <v>0</v>
      </c>
      <c r="R1227" s="17">
        <f t="shared" si="341"/>
        <v>0</v>
      </c>
    </row>
    <row r="1228" spans="2:18" s="18" customFormat="1" ht="15" customHeight="1" x14ac:dyDescent="0.25">
      <c r="B1228" s="154"/>
      <c r="C1228" s="50" t="s">
        <v>67</v>
      </c>
      <c r="D1228" s="20" t="s">
        <v>34</v>
      </c>
      <c r="E1228" s="65">
        <f>#REF!</f>
        <v>108</v>
      </c>
      <c r="F1228" s="47">
        <f>#REF!</f>
        <v>507.55139999999994</v>
      </c>
      <c r="G1228" s="48">
        <f>SUM(H1228:K1228)</f>
        <v>108</v>
      </c>
      <c r="H1228" s="48">
        <f>#REF!</f>
        <v>23</v>
      </c>
      <c r="I1228" s="48">
        <f>#REF!</f>
        <v>0</v>
      </c>
      <c r="J1228" s="48">
        <f>#REF!</f>
        <v>9</v>
      </c>
      <c r="K1228" s="48">
        <f>#REF!</f>
        <v>76</v>
      </c>
      <c r="L1228" s="47">
        <f>SUM(M1228:P1228)</f>
        <v>507.55140000000006</v>
      </c>
      <c r="M1228" s="47">
        <f>#REF!</f>
        <v>108.08965000000001</v>
      </c>
      <c r="N1228" s="47">
        <f>#REF!</f>
        <v>0</v>
      </c>
      <c r="O1228" s="47">
        <f>#REF!</f>
        <v>42.295949999999998</v>
      </c>
      <c r="P1228" s="47">
        <f>#REF!</f>
        <v>357.16580000000005</v>
      </c>
      <c r="Q1228" s="17">
        <f t="shared" si="344"/>
        <v>0</v>
      </c>
      <c r="R1228" s="17">
        <f t="shared" si="341"/>
        <v>0</v>
      </c>
    </row>
    <row r="1229" spans="2:18" s="18" customFormat="1" ht="15" customHeight="1" x14ac:dyDescent="0.25">
      <c r="B1229" s="154"/>
      <c r="C1229" s="50" t="s">
        <v>94</v>
      </c>
      <c r="D1229" s="20" t="s">
        <v>34</v>
      </c>
      <c r="E1229" s="65">
        <f>#REF!</f>
        <v>60</v>
      </c>
      <c r="F1229" s="47">
        <f>#REF!</f>
        <v>128.31</v>
      </c>
      <c r="G1229" s="48">
        <f t="shared" ref="G1229:G1246" si="352">SUM(H1229:K1229)</f>
        <v>60</v>
      </c>
      <c r="H1229" s="48">
        <f>#REF!</f>
        <v>12</v>
      </c>
      <c r="I1229" s="48">
        <f>#REF!</f>
        <v>18</v>
      </c>
      <c r="J1229" s="48">
        <f>#REF!</f>
        <v>15</v>
      </c>
      <c r="K1229" s="48">
        <f>#REF!</f>
        <v>15</v>
      </c>
      <c r="L1229" s="47">
        <f t="shared" ref="L1229:L1246" si="353">SUM(M1229:P1229)</f>
        <v>128.31</v>
      </c>
      <c r="M1229" s="47">
        <f>#REF!</f>
        <v>25.661999999999999</v>
      </c>
      <c r="N1229" s="47">
        <f>#REF!</f>
        <v>38.492999999999995</v>
      </c>
      <c r="O1229" s="47">
        <f>#REF!</f>
        <v>32.077500000000001</v>
      </c>
      <c r="P1229" s="47">
        <f>#REF!</f>
        <v>32.077500000000001</v>
      </c>
      <c r="Q1229" s="17">
        <f t="shared" si="344"/>
        <v>0</v>
      </c>
      <c r="R1229" s="17">
        <f t="shared" si="341"/>
        <v>0</v>
      </c>
    </row>
    <row r="1230" spans="2:18" s="18" customFormat="1" ht="15" customHeight="1" x14ac:dyDescent="0.25">
      <c r="B1230" s="154"/>
      <c r="C1230" s="50" t="s">
        <v>17</v>
      </c>
      <c r="D1230" s="20" t="s">
        <v>34</v>
      </c>
      <c r="E1230" s="65">
        <f>#REF!</f>
        <v>4367</v>
      </c>
      <c r="F1230" s="47">
        <f>#REF!</f>
        <v>9338.8295000000016</v>
      </c>
      <c r="G1230" s="48">
        <f t="shared" si="352"/>
        <v>4367</v>
      </c>
      <c r="H1230" s="48">
        <f>#REF!</f>
        <v>1049</v>
      </c>
      <c r="I1230" s="48">
        <f>#REF!</f>
        <v>1110</v>
      </c>
      <c r="J1230" s="48">
        <f>#REF!</f>
        <v>1098</v>
      </c>
      <c r="K1230" s="48">
        <f>#REF!</f>
        <v>1110</v>
      </c>
      <c r="L1230" s="47">
        <f t="shared" si="353"/>
        <v>9338.8295000000016</v>
      </c>
      <c r="M1230" s="47">
        <f>#REF!</f>
        <v>2243.2865000000002</v>
      </c>
      <c r="N1230" s="47">
        <f>#REF!</f>
        <v>2373.7350000000001</v>
      </c>
      <c r="O1230" s="47">
        <f>#REF!</f>
        <v>2348.0730000000003</v>
      </c>
      <c r="P1230" s="47">
        <f>#REF!</f>
        <v>2373.7350000000001</v>
      </c>
      <c r="Q1230" s="17">
        <f t="shared" si="344"/>
        <v>0</v>
      </c>
      <c r="R1230" s="17">
        <f t="shared" si="341"/>
        <v>0</v>
      </c>
    </row>
    <row r="1231" spans="2:18" s="18" customFormat="1" ht="15" customHeight="1" x14ac:dyDescent="0.25">
      <c r="B1231" s="154"/>
      <c r="C1231" s="58" t="s">
        <v>106</v>
      </c>
      <c r="D1231" s="20" t="s">
        <v>34</v>
      </c>
      <c r="E1231" s="65">
        <f>#REF!</f>
        <v>60</v>
      </c>
      <c r="F1231" s="47">
        <f>#REF!</f>
        <v>136.69500000000002</v>
      </c>
      <c r="G1231" s="48">
        <f t="shared" si="352"/>
        <v>60</v>
      </c>
      <c r="H1231" s="48">
        <f>#REF!</f>
        <v>12</v>
      </c>
      <c r="I1231" s="48">
        <f>#REF!</f>
        <v>18</v>
      </c>
      <c r="J1231" s="48">
        <f>#REF!</f>
        <v>15</v>
      </c>
      <c r="K1231" s="48">
        <f>#REF!</f>
        <v>15</v>
      </c>
      <c r="L1231" s="47">
        <f t="shared" si="353"/>
        <v>136.69500000000002</v>
      </c>
      <c r="M1231" s="47">
        <f>#REF!</f>
        <v>27.339000000000002</v>
      </c>
      <c r="N1231" s="47">
        <f>#REF!</f>
        <v>41.008500000000005</v>
      </c>
      <c r="O1231" s="47">
        <f>#REF!</f>
        <v>34.173750000000005</v>
      </c>
      <c r="P1231" s="47">
        <f>#REF!</f>
        <v>34.173750000000005</v>
      </c>
      <c r="Q1231" s="17">
        <f t="shared" si="344"/>
        <v>0</v>
      </c>
      <c r="R1231" s="17">
        <f t="shared" si="341"/>
        <v>0</v>
      </c>
    </row>
    <row r="1232" spans="2:18" s="18" customFormat="1" ht="15" customHeight="1" x14ac:dyDescent="0.25">
      <c r="B1232" s="154"/>
      <c r="C1232" s="77" t="s">
        <v>29</v>
      </c>
      <c r="D1232" s="20" t="s">
        <v>34</v>
      </c>
      <c r="E1232" s="65">
        <f>#REF!</f>
        <v>192</v>
      </c>
      <c r="F1232" s="47">
        <f>#REF!</f>
        <v>407.1473279999999</v>
      </c>
      <c r="G1232" s="48">
        <f t="shared" si="352"/>
        <v>192</v>
      </c>
      <c r="H1232" s="48">
        <f>#REF!</f>
        <v>48</v>
      </c>
      <c r="I1232" s="48">
        <f>#REF!</f>
        <v>48</v>
      </c>
      <c r="J1232" s="48">
        <f>#REF!</f>
        <v>30</v>
      </c>
      <c r="K1232" s="48">
        <f>#REF!</f>
        <v>66</v>
      </c>
      <c r="L1232" s="47">
        <f t="shared" si="353"/>
        <v>407.14732799999996</v>
      </c>
      <c r="M1232" s="47">
        <f>#REF!</f>
        <v>101.78683199999999</v>
      </c>
      <c r="N1232" s="47">
        <f>#REF!</f>
        <v>101.78683199999999</v>
      </c>
      <c r="O1232" s="47">
        <f>#REF!</f>
        <v>63.616769999999988</v>
      </c>
      <c r="P1232" s="47">
        <f>#REF!</f>
        <v>139.95689399999998</v>
      </c>
      <c r="Q1232" s="17">
        <f t="shared" si="344"/>
        <v>0</v>
      </c>
      <c r="R1232" s="17">
        <f t="shared" si="341"/>
        <v>0</v>
      </c>
    </row>
    <row r="1233" spans="2:18" s="18" customFormat="1" ht="15" customHeight="1" x14ac:dyDescent="0.25">
      <c r="B1233" s="154"/>
      <c r="C1233" s="50" t="s">
        <v>24</v>
      </c>
      <c r="D1233" s="20" t="s">
        <v>34</v>
      </c>
      <c r="E1233" s="65">
        <f>#REF!</f>
        <v>144</v>
      </c>
      <c r="F1233" s="47">
        <f>#REF!</f>
        <v>365.32799999999986</v>
      </c>
      <c r="G1233" s="48">
        <f t="shared" si="352"/>
        <v>144</v>
      </c>
      <c r="H1233" s="48">
        <f>#REF!</f>
        <v>39</v>
      </c>
      <c r="I1233" s="48">
        <f>#REF!</f>
        <v>39</v>
      </c>
      <c r="J1233" s="48">
        <f>#REF!</f>
        <v>36</v>
      </c>
      <c r="K1233" s="48">
        <f>#REF!</f>
        <v>30</v>
      </c>
      <c r="L1233" s="47">
        <f t="shared" si="353"/>
        <v>365.32799999999997</v>
      </c>
      <c r="M1233" s="47">
        <f>#REF!</f>
        <v>98.943000000000012</v>
      </c>
      <c r="N1233" s="47">
        <f>#REF!</f>
        <v>98.943000000000012</v>
      </c>
      <c r="O1233" s="47">
        <f>#REF!</f>
        <v>91.331999999999979</v>
      </c>
      <c r="P1233" s="47">
        <f>#REF!</f>
        <v>76.109999999999985</v>
      </c>
      <c r="Q1233" s="17">
        <f t="shared" si="344"/>
        <v>0</v>
      </c>
      <c r="R1233" s="17">
        <f t="shared" si="341"/>
        <v>0</v>
      </c>
    </row>
    <row r="1234" spans="2:18" s="18" customFormat="1" ht="15" customHeight="1" x14ac:dyDescent="0.25">
      <c r="B1234" s="154"/>
      <c r="C1234" s="50" t="s">
        <v>19</v>
      </c>
      <c r="D1234" s="20" t="s">
        <v>34</v>
      </c>
      <c r="E1234" s="65">
        <f>#REF!</f>
        <v>72</v>
      </c>
      <c r="F1234" s="47">
        <f>#REF!</f>
        <v>231.15599999999998</v>
      </c>
      <c r="G1234" s="48">
        <f t="shared" si="352"/>
        <v>72</v>
      </c>
      <c r="H1234" s="48">
        <f>#REF!</f>
        <v>20</v>
      </c>
      <c r="I1234" s="48">
        <f>#REF!</f>
        <v>18</v>
      </c>
      <c r="J1234" s="48">
        <f>#REF!</f>
        <v>12</v>
      </c>
      <c r="K1234" s="48">
        <f>#REF!</f>
        <v>22</v>
      </c>
      <c r="L1234" s="47">
        <f t="shared" si="353"/>
        <v>231.15600000000001</v>
      </c>
      <c r="M1234" s="47">
        <f>#REF!</f>
        <v>64.209999999999994</v>
      </c>
      <c r="N1234" s="47">
        <f>#REF!</f>
        <v>57.789000000000001</v>
      </c>
      <c r="O1234" s="47">
        <f>#REF!</f>
        <v>38.526000000000003</v>
      </c>
      <c r="P1234" s="47">
        <f>#REF!</f>
        <v>70.630999999999986</v>
      </c>
      <c r="Q1234" s="17">
        <f t="shared" si="344"/>
        <v>0</v>
      </c>
      <c r="R1234" s="17">
        <f t="shared" si="341"/>
        <v>0</v>
      </c>
    </row>
    <row r="1235" spans="2:18" s="18" customFormat="1" ht="15" customHeight="1" x14ac:dyDescent="0.25">
      <c r="B1235" s="154"/>
      <c r="C1235" s="50" t="s">
        <v>21</v>
      </c>
      <c r="D1235" s="20" t="s">
        <v>34</v>
      </c>
      <c r="E1235" s="65">
        <f>#REF!</f>
        <v>72</v>
      </c>
      <c r="F1235" s="47">
        <f>#REF!</f>
        <v>164.03400000000002</v>
      </c>
      <c r="G1235" s="48">
        <f t="shared" si="352"/>
        <v>72</v>
      </c>
      <c r="H1235" s="48">
        <f>#REF!</f>
        <v>18</v>
      </c>
      <c r="I1235" s="48">
        <f>#REF!</f>
        <v>18</v>
      </c>
      <c r="J1235" s="48">
        <f>#REF!</f>
        <v>18</v>
      </c>
      <c r="K1235" s="48">
        <f>#REF!</f>
        <v>18</v>
      </c>
      <c r="L1235" s="47">
        <f t="shared" si="353"/>
        <v>164.03400000000002</v>
      </c>
      <c r="M1235" s="47">
        <f>#REF!</f>
        <v>41.008500000000005</v>
      </c>
      <c r="N1235" s="47">
        <f>#REF!</f>
        <v>41.008500000000005</v>
      </c>
      <c r="O1235" s="47">
        <f>#REF!</f>
        <v>41.008500000000005</v>
      </c>
      <c r="P1235" s="47">
        <f>#REF!</f>
        <v>41.008500000000005</v>
      </c>
      <c r="Q1235" s="17">
        <f t="shared" si="344"/>
        <v>0</v>
      </c>
      <c r="R1235" s="17">
        <f t="shared" si="341"/>
        <v>0</v>
      </c>
    </row>
    <row r="1236" spans="2:18" s="18" customFormat="1" ht="15" customHeight="1" x14ac:dyDescent="0.25">
      <c r="B1236" s="154"/>
      <c r="C1236" s="50" t="s">
        <v>95</v>
      </c>
      <c r="D1236" s="20" t="s">
        <v>34</v>
      </c>
      <c r="E1236" s="65">
        <f>#REF!</f>
        <v>36</v>
      </c>
      <c r="F1236" s="47">
        <f>#REF!</f>
        <v>66.366000000000014</v>
      </c>
      <c r="G1236" s="48">
        <f t="shared" si="352"/>
        <v>36</v>
      </c>
      <c r="H1236" s="48">
        <f>#REF!</f>
        <v>9</v>
      </c>
      <c r="I1236" s="48">
        <f>#REF!</f>
        <v>9</v>
      </c>
      <c r="J1236" s="48">
        <f>#REF!</f>
        <v>9</v>
      </c>
      <c r="K1236" s="48">
        <f>#REF!</f>
        <v>9</v>
      </c>
      <c r="L1236" s="47">
        <f t="shared" si="353"/>
        <v>66.366000000000014</v>
      </c>
      <c r="M1236" s="47">
        <f>#REF!</f>
        <v>16.591500000000003</v>
      </c>
      <c r="N1236" s="47">
        <f>#REF!</f>
        <v>16.591500000000003</v>
      </c>
      <c r="O1236" s="47">
        <f>#REF!</f>
        <v>16.591500000000003</v>
      </c>
      <c r="P1236" s="47">
        <f>#REF!</f>
        <v>16.591500000000003</v>
      </c>
      <c r="Q1236" s="17">
        <f t="shared" si="344"/>
        <v>0</v>
      </c>
      <c r="R1236" s="17">
        <f t="shared" si="341"/>
        <v>0</v>
      </c>
    </row>
    <row r="1237" spans="2:18" s="18" customFormat="1" ht="15" customHeight="1" x14ac:dyDescent="0.25">
      <c r="B1237" s="154"/>
      <c r="C1237" s="50" t="s">
        <v>96</v>
      </c>
      <c r="D1237" s="20" t="s">
        <v>34</v>
      </c>
      <c r="E1237" s="65">
        <f>#REF!</f>
        <v>120</v>
      </c>
      <c r="F1237" s="47">
        <f>#REF!</f>
        <v>256.62</v>
      </c>
      <c r="G1237" s="48">
        <f t="shared" si="352"/>
        <v>120</v>
      </c>
      <c r="H1237" s="48">
        <f>#REF!</f>
        <v>30</v>
      </c>
      <c r="I1237" s="48">
        <f>#REF!</f>
        <v>30</v>
      </c>
      <c r="J1237" s="48">
        <f>#REF!</f>
        <v>30</v>
      </c>
      <c r="K1237" s="48">
        <f>#REF!</f>
        <v>30</v>
      </c>
      <c r="L1237" s="47">
        <f t="shared" si="353"/>
        <v>256.62</v>
      </c>
      <c r="M1237" s="47">
        <f>#REF!</f>
        <v>64.155000000000001</v>
      </c>
      <c r="N1237" s="47">
        <f>#REF!</f>
        <v>64.155000000000001</v>
      </c>
      <c r="O1237" s="47">
        <f>#REF!</f>
        <v>64.155000000000001</v>
      </c>
      <c r="P1237" s="47">
        <f>#REF!</f>
        <v>64.155000000000001</v>
      </c>
      <c r="Q1237" s="17">
        <f t="shared" si="344"/>
        <v>0</v>
      </c>
      <c r="R1237" s="17">
        <f t="shared" si="341"/>
        <v>0</v>
      </c>
    </row>
    <row r="1238" spans="2:18" s="18" customFormat="1" ht="15" customHeight="1" x14ac:dyDescent="0.25">
      <c r="B1238" s="154"/>
      <c r="C1238" s="51" t="s">
        <v>58</v>
      </c>
      <c r="D1238" s="20" t="s">
        <v>34</v>
      </c>
      <c r="E1238" s="65">
        <f>#REF!</f>
        <v>144</v>
      </c>
      <c r="F1238" s="47">
        <f>#REF!</f>
        <v>307.94399999999996</v>
      </c>
      <c r="G1238" s="48">
        <f t="shared" si="352"/>
        <v>144</v>
      </c>
      <c r="H1238" s="48">
        <f>#REF!</f>
        <v>36</v>
      </c>
      <c r="I1238" s="48">
        <f>#REF!</f>
        <v>31</v>
      </c>
      <c r="J1238" s="48">
        <f>#REF!</f>
        <v>43</v>
      </c>
      <c r="K1238" s="48">
        <f>#REF!</f>
        <v>34</v>
      </c>
      <c r="L1238" s="47">
        <f t="shared" si="353"/>
        <v>307.94399999999996</v>
      </c>
      <c r="M1238" s="47">
        <f>#REF!</f>
        <v>76.98599999999999</v>
      </c>
      <c r="N1238" s="47">
        <f>#REF!</f>
        <v>66.293499999999995</v>
      </c>
      <c r="O1238" s="47">
        <f>#REF!</f>
        <v>91.955499999999986</v>
      </c>
      <c r="P1238" s="47">
        <f>#REF!</f>
        <v>72.709000000000003</v>
      </c>
      <c r="Q1238" s="17">
        <f t="shared" si="344"/>
        <v>0</v>
      </c>
      <c r="R1238" s="17">
        <f t="shared" si="341"/>
        <v>0</v>
      </c>
    </row>
    <row r="1239" spans="2:18" s="18" customFormat="1" ht="15" customHeight="1" x14ac:dyDescent="0.25">
      <c r="B1239" s="154"/>
      <c r="C1239" s="50" t="s">
        <v>27</v>
      </c>
      <c r="D1239" s="20" t="s">
        <v>34</v>
      </c>
      <c r="E1239" s="65">
        <f>#REF!</f>
        <v>420</v>
      </c>
      <c r="F1239" s="47">
        <f>#REF!</f>
        <v>2362.1871000000001</v>
      </c>
      <c r="G1239" s="48">
        <f t="shared" si="352"/>
        <v>420</v>
      </c>
      <c r="H1239" s="48">
        <f>#REF!</f>
        <v>105</v>
      </c>
      <c r="I1239" s="48">
        <f>#REF!</f>
        <v>96</v>
      </c>
      <c r="J1239" s="48">
        <f>#REF!</f>
        <v>87</v>
      </c>
      <c r="K1239" s="48">
        <f>#REF!</f>
        <v>132</v>
      </c>
      <c r="L1239" s="47">
        <f t="shared" si="353"/>
        <v>2362.1871000000001</v>
      </c>
      <c r="M1239" s="47">
        <f>#REF!</f>
        <v>590.54677500000003</v>
      </c>
      <c r="N1239" s="47">
        <f>#REF!</f>
        <v>539.92848000000004</v>
      </c>
      <c r="O1239" s="47">
        <f>#REF!</f>
        <v>489.31018499999999</v>
      </c>
      <c r="P1239" s="47">
        <f>#REF!</f>
        <v>742.40165999999999</v>
      </c>
      <c r="Q1239" s="17">
        <f t="shared" si="344"/>
        <v>0</v>
      </c>
      <c r="R1239" s="17">
        <f t="shared" si="341"/>
        <v>0</v>
      </c>
    </row>
    <row r="1240" spans="2:18" s="18" customFormat="1" ht="15" customHeight="1" x14ac:dyDescent="0.25">
      <c r="B1240" s="154"/>
      <c r="C1240" s="50" t="s">
        <v>36</v>
      </c>
      <c r="D1240" s="20" t="s">
        <v>34</v>
      </c>
      <c r="E1240" s="65">
        <f>#REF!</f>
        <v>36</v>
      </c>
      <c r="F1240" s="47">
        <f>#REF!</f>
        <v>63.918000000000006</v>
      </c>
      <c r="G1240" s="48">
        <f t="shared" si="352"/>
        <v>36</v>
      </c>
      <c r="H1240" s="48">
        <f>#REF!</f>
        <v>9</v>
      </c>
      <c r="I1240" s="48">
        <f>#REF!</f>
        <v>9</v>
      </c>
      <c r="J1240" s="48">
        <f>#REF!</f>
        <v>9</v>
      </c>
      <c r="K1240" s="48">
        <f>#REF!</f>
        <v>9</v>
      </c>
      <c r="L1240" s="47">
        <f t="shared" si="353"/>
        <v>63.918000000000006</v>
      </c>
      <c r="M1240" s="47">
        <f>#REF!</f>
        <v>15.979500000000002</v>
      </c>
      <c r="N1240" s="47">
        <f>#REF!</f>
        <v>15.979500000000002</v>
      </c>
      <c r="O1240" s="47">
        <f>#REF!</f>
        <v>15.979500000000002</v>
      </c>
      <c r="P1240" s="47">
        <f>#REF!</f>
        <v>15.979500000000002</v>
      </c>
      <c r="Q1240" s="17">
        <f t="shared" si="344"/>
        <v>0</v>
      </c>
      <c r="R1240" s="17">
        <f t="shared" si="341"/>
        <v>0</v>
      </c>
    </row>
    <row r="1241" spans="2:18" s="18" customFormat="1" ht="15" customHeight="1" x14ac:dyDescent="0.25">
      <c r="B1241" s="154"/>
      <c r="C1241" s="50" t="s">
        <v>97</v>
      </c>
      <c r="D1241" s="20" t="s">
        <v>34</v>
      </c>
      <c r="E1241" s="65">
        <f>#REF!</f>
        <v>36</v>
      </c>
      <c r="F1241" s="47">
        <f>#REF!</f>
        <v>76.98599999999999</v>
      </c>
      <c r="G1241" s="48">
        <f t="shared" si="352"/>
        <v>36</v>
      </c>
      <c r="H1241" s="48">
        <f>#REF!</f>
        <v>9</v>
      </c>
      <c r="I1241" s="48">
        <f>#REF!</f>
        <v>9</v>
      </c>
      <c r="J1241" s="48">
        <f>#REF!</f>
        <v>9</v>
      </c>
      <c r="K1241" s="48">
        <f>#REF!</f>
        <v>9</v>
      </c>
      <c r="L1241" s="47">
        <f t="shared" si="353"/>
        <v>76.98599999999999</v>
      </c>
      <c r="M1241" s="47">
        <f>#REF!</f>
        <v>19.246499999999997</v>
      </c>
      <c r="N1241" s="47">
        <f>#REF!</f>
        <v>19.246499999999997</v>
      </c>
      <c r="O1241" s="47">
        <f>#REF!</f>
        <v>19.246499999999997</v>
      </c>
      <c r="P1241" s="47">
        <f>#REF!</f>
        <v>19.246499999999997</v>
      </c>
      <c r="Q1241" s="17">
        <f t="shared" si="344"/>
        <v>0</v>
      </c>
      <c r="R1241" s="17">
        <f t="shared" si="341"/>
        <v>0</v>
      </c>
    </row>
    <row r="1242" spans="2:18" s="18" customFormat="1" ht="15" customHeight="1" x14ac:dyDescent="0.25">
      <c r="B1242" s="154"/>
      <c r="C1242" s="78" t="s">
        <v>25</v>
      </c>
      <c r="D1242" s="20" t="s">
        <v>34</v>
      </c>
      <c r="E1242" s="65">
        <f>#REF!</f>
        <v>168</v>
      </c>
      <c r="F1242" s="47">
        <f>#REF!</f>
        <v>255.69600000000005</v>
      </c>
      <c r="G1242" s="48">
        <f t="shared" si="352"/>
        <v>168</v>
      </c>
      <c r="H1242" s="48">
        <f>#REF!</f>
        <v>37</v>
      </c>
      <c r="I1242" s="48">
        <f>#REF!</f>
        <v>45</v>
      </c>
      <c r="J1242" s="48">
        <f>#REF!</f>
        <v>44</v>
      </c>
      <c r="K1242" s="48">
        <f>#REF!</f>
        <v>42</v>
      </c>
      <c r="L1242" s="47">
        <f t="shared" si="353"/>
        <v>255.696</v>
      </c>
      <c r="M1242" s="47">
        <f>#REF!</f>
        <v>56.314</v>
      </c>
      <c r="N1242" s="47">
        <f>#REF!</f>
        <v>68.490000000000009</v>
      </c>
      <c r="O1242" s="47">
        <f>#REF!</f>
        <v>66.967999999999989</v>
      </c>
      <c r="P1242" s="47">
        <f>#REF!</f>
        <v>63.923999999999999</v>
      </c>
      <c r="Q1242" s="17">
        <f t="shared" si="344"/>
        <v>0</v>
      </c>
      <c r="R1242" s="17">
        <f t="shared" si="341"/>
        <v>0</v>
      </c>
    </row>
    <row r="1243" spans="2:18" s="18" customFormat="1" ht="15" customHeight="1" x14ac:dyDescent="0.25">
      <c r="B1243" s="154"/>
      <c r="C1243" s="50" t="s">
        <v>100</v>
      </c>
      <c r="D1243" s="20" t="s">
        <v>34</v>
      </c>
      <c r="E1243" s="65">
        <f>#REF!</f>
        <v>0</v>
      </c>
      <c r="F1243" s="47">
        <f>#REF!</f>
        <v>0</v>
      </c>
      <c r="G1243" s="48">
        <f t="shared" si="352"/>
        <v>0</v>
      </c>
      <c r="H1243" s="48">
        <f>#REF!</f>
        <v>0</v>
      </c>
      <c r="I1243" s="48">
        <f>#REF!</f>
        <v>0</v>
      </c>
      <c r="J1243" s="48">
        <f>#REF!</f>
        <v>0</v>
      </c>
      <c r="K1243" s="48">
        <f>#REF!</f>
        <v>0</v>
      </c>
      <c r="L1243" s="47">
        <f t="shared" si="353"/>
        <v>0</v>
      </c>
      <c r="M1243" s="47">
        <f>#REF!</f>
        <v>0</v>
      </c>
      <c r="N1243" s="47">
        <f>#REF!</f>
        <v>0</v>
      </c>
      <c r="O1243" s="47">
        <f>#REF!</f>
        <v>0</v>
      </c>
      <c r="P1243" s="47">
        <f>#REF!</f>
        <v>0</v>
      </c>
      <c r="Q1243" s="17">
        <f t="shared" si="344"/>
        <v>0</v>
      </c>
      <c r="R1243" s="17">
        <f t="shared" si="341"/>
        <v>0</v>
      </c>
    </row>
    <row r="1244" spans="2:18" s="18" customFormat="1" ht="15" customHeight="1" x14ac:dyDescent="0.25">
      <c r="B1244" s="154"/>
      <c r="C1244" s="50" t="s">
        <v>101</v>
      </c>
      <c r="D1244" s="20" t="s">
        <v>34</v>
      </c>
      <c r="E1244" s="65">
        <f>#REF!</f>
        <v>60</v>
      </c>
      <c r="F1244" s="47">
        <f>#REF!</f>
        <v>128.31</v>
      </c>
      <c r="G1244" s="48">
        <f t="shared" si="352"/>
        <v>60</v>
      </c>
      <c r="H1244" s="48">
        <f>#REF!</f>
        <v>15</v>
      </c>
      <c r="I1244" s="48">
        <f>#REF!</f>
        <v>15</v>
      </c>
      <c r="J1244" s="48">
        <f>#REF!</f>
        <v>15</v>
      </c>
      <c r="K1244" s="48">
        <f>#REF!</f>
        <v>15</v>
      </c>
      <c r="L1244" s="47">
        <f t="shared" si="353"/>
        <v>128.31</v>
      </c>
      <c r="M1244" s="47">
        <f>#REF!</f>
        <v>32.077500000000001</v>
      </c>
      <c r="N1244" s="47">
        <f>#REF!</f>
        <v>32.077500000000001</v>
      </c>
      <c r="O1244" s="47">
        <f>#REF!</f>
        <v>32.077500000000001</v>
      </c>
      <c r="P1244" s="47">
        <f>#REF!</f>
        <v>32.077500000000001</v>
      </c>
      <c r="Q1244" s="17">
        <f t="shared" si="344"/>
        <v>0</v>
      </c>
      <c r="R1244" s="17">
        <f t="shared" si="341"/>
        <v>0</v>
      </c>
    </row>
    <row r="1245" spans="2:18" s="18" customFormat="1" ht="15" customHeight="1" x14ac:dyDescent="0.25">
      <c r="B1245" s="154"/>
      <c r="C1245" s="50" t="s">
        <v>59</v>
      </c>
      <c r="D1245" s="20" t="s">
        <v>34</v>
      </c>
      <c r="E1245" s="65">
        <f>#REF!</f>
        <v>72</v>
      </c>
      <c r="F1245" s="47">
        <f>#REF!</f>
        <v>153.97199999999998</v>
      </c>
      <c r="G1245" s="48">
        <f t="shared" si="352"/>
        <v>72</v>
      </c>
      <c r="H1245" s="48">
        <f>#REF!</f>
        <v>18</v>
      </c>
      <c r="I1245" s="48">
        <f>#REF!</f>
        <v>18</v>
      </c>
      <c r="J1245" s="48">
        <f>#REF!</f>
        <v>18</v>
      </c>
      <c r="K1245" s="48">
        <f>#REF!</f>
        <v>18</v>
      </c>
      <c r="L1245" s="47">
        <f t="shared" si="353"/>
        <v>153.97199999999998</v>
      </c>
      <c r="M1245" s="47">
        <f>#REF!</f>
        <v>38.492999999999995</v>
      </c>
      <c r="N1245" s="47">
        <f>#REF!</f>
        <v>38.492999999999995</v>
      </c>
      <c r="O1245" s="47">
        <f>#REF!</f>
        <v>38.492999999999995</v>
      </c>
      <c r="P1245" s="47">
        <f>#REF!</f>
        <v>38.492999999999995</v>
      </c>
      <c r="Q1245" s="17">
        <f t="shared" ref="Q1245:Q1308" si="354">E1245-G1245</f>
        <v>0</v>
      </c>
      <c r="R1245" s="17">
        <f t="shared" si="341"/>
        <v>0</v>
      </c>
    </row>
    <row r="1246" spans="2:18" s="18" customFormat="1" ht="15" customHeight="1" x14ac:dyDescent="0.25">
      <c r="B1246" s="154"/>
      <c r="C1246" s="50" t="s">
        <v>102</v>
      </c>
      <c r="D1246" s="20" t="s">
        <v>34</v>
      </c>
      <c r="E1246" s="65">
        <f>#REF!</f>
        <v>60</v>
      </c>
      <c r="F1246" s="47">
        <f>#REF!</f>
        <v>243.08999999999995</v>
      </c>
      <c r="G1246" s="48">
        <f t="shared" si="352"/>
        <v>60</v>
      </c>
      <c r="H1246" s="48">
        <f>#REF!</f>
        <v>15</v>
      </c>
      <c r="I1246" s="48">
        <f>#REF!</f>
        <v>15</v>
      </c>
      <c r="J1246" s="48">
        <f>#REF!</f>
        <v>15</v>
      </c>
      <c r="K1246" s="48">
        <f>#REF!</f>
        <v>15</v>
      </c>
      <c r="L1246" s="47">
        <f t="shared" si="353"/>
        <v>243.08999999999997</v>
      </c>
      <c r="M1246" s="47">
        <f>#REF!</f>
        <v>60.772500000000001</v>
      </c>
      <c r="N1246" s="47">
        <f>#REF!</f>
        <v>60.772499999999994</v>
      </c>
      <c r="O1246" s="47">
        <f>#REF!</f>
        <v>60.772499999999994</v>
      </c>
      <c r="P1246" s="47">
        <f>#REF!</f>
        <v>60.772499999999994</v>
      </c>
      <c r="Q1246" s="17">
        <f t="shared" si="354"/>
        <v>0</v>
      </c>
      <c r="R1246" s="17">
        <f t="shared" si="341"/>
        <v>0</v>
      </c>
    </row>
    <row r="1247" spans="2:18" s="18" customFormat="1" ht="15" customHeight="1" x14ac:dyDescent="0.25">
      <c r="B1247" s="154"/>
      <c r="C1247" s="25" t="s">
        <v>41</v>
      </c>
      <c r="D1247" s="26" t="s">
        <v>34</v>
      </c>
      <c r="E1247" s="55">
        <f>SUM(E1248:E1271)</f>
        <v>36795</v>
      </c>
      <c r="F1247" s="55">
        <f t="shared" ref="F1247:P1247" si="355">SUM(F1248:F1271)</f>
        <v>9725.2277489399985</v>
      </c>
      <c r="G1247" s="55">
        <f t="shared" si="355"/>
        <v>36795</v>
      </c>
      <c r="H1247" s="55">
        <f t="shared" si="355"/>
        <v>8614</v>
      </c>
      <c r="I1247" s="55">
        <f t="shared" si="355"/>
        <v>9510</v>
      </c>
      <c r="J1247" s="55">
        <f>SUM(J1248:J1271)</f>
        <v>9618</v>
      </c>
      <c r="K1247" s="55">
        <f t="shared" si="355"/>
        <v>9053</v>
      </c>
      <c r="L1247" s="55">
        <f t="shared" si="355"/>
        <v>9725.2277489399985</v>
      </c>
      <c r="M1247" s="55">
        <f t="shared" si="355"/>
        <v>2280.3577268399995</v>
      </c>
      <c r="N1247" s="55">
        <f t="shared" si="355"/>
        <v>2527.5523561199989</v>
      </c>
      <c r="O1247" s="55">
        <f t="shared" si="355"/>
        <v>2545.3647266399994</v>
      </c>
      <c r="P1247" s="55">
        <f t="shared" si="355"/>
        <v>2371.9529393399994</v>
      </c>
      <c r="Q1247" s="17">
        <f t="shared" si="354"/>
        <v>0</v>
      </c>
      <c r="R1247" s="17">
        <f t="shared" si="341"/>
        <v>0</v>
      </c>
    </row>
    <row r="1248" spans="2:18" s="18" customFormat="1" ht="15" customHeight="1" x14ac:dyDescent="0.25">
      <c r="B1248" s="154"/>
      <c r="C1248" s="34" t="s">
        <v>28</v>
      </c>
      <c r="D1248" s="20" t="s">
        <v>34</v>
      </c>
      <c r="E1248" s="65">
        <f>#REF!</f>
        <v>1692</v>
      </c>
      <c r="F1248" s="47">
        <f>#REF!</f>
        <v>471.16548719999992</v>
      </c>
      <c r="G1248" s="48">
        <f>SUM(H1248:K1248)</f>
        <v>1692</v>
      </c>
      <c r="H1248" s="48">
        <f>#REF!</f>
        <v>334</v>
      </c>
      <c r="I1248" s="48">
        <f>#REF!</f>
        <v>453</v>
      </c>
      <c r="J1248" s="48">
        <f>#REF!</f>
        <v>453</v>
      </c>
      <c r="K1248" s="48">
        <f>#REF!</f>
        <v>452</v>
      </c>
      <c r="L1248" s="47">
        <f>SUM(M1248:P1248)</f>
        <v>471.16548719999986</v>
      </c>
      <c r="M1248" s="47">
        <f>#REF!</f>
        <v>93.007844399999982</v>
      </c>
      <c r="N1248" s="47">
        <f>#REF!</f>
        <v>126.14536979999995</v>
      </c>
      <c r="O1248" s="47">
        <f>#REF!</f>
        <v>126.14536979999995</v>
      </c>
      <c r="P1248" s="47">
        <f>#REF!</f>
        <v>125.86690319999997</v>
      </c>
      <c r="Q1248" s="17">
        <f t="shared" si="354"/>
        <v>0</v>
      </c>
      <c r="R1248" s="17">
        <f t="shared" si="341"/>
        <v>0</v>
      </c>
    </row>
    <row r="1249" spans="2:18" s="18" customFormat="1" ht="15" customHeight="1" x14ac:dyDescent="0.25">
      <c r="B1249" s="154"/>
      <c r="C1249" s="34" t="s">
        <v>94</v>
      </c>
      <c r="D1249" s="20" t="s">
        <v>34</v>
      </c>
      <c r="E1249" s="65">
        <f>#REF!</f>
        <v>564</v>
      </c>
      <c r="F1249" s="47">
        <f>#REF!</f>
        <v>137.93119703999997</v>
      </c>
      <c r="G1249" s="48">
        <f t="shared" ref="G1249:G1271" si="356">SUM(H1249:K1249)</f>
        <v>564</v>
      </c>
      <c r="H1249" s="48">
        <f>#REF!</f>
        <v>108</v>
      </c>
      <c r="I1249" s="48">
        <f>#REF!</f>
        <v>167</v>
      </c>
      <c r="J1249" s="48">
        <f>#REF!</f>
        <v>156</v>
      </c>
      <c r="K1249" s="48">
        <f>#REF!</f>
        <v>133</v>
      </c>
      <c r="L1249" s="47">
        <f t="shared" ref="L1249:L1271" si="357">SUM(M1249:P1249)</f>
        <v>137.93119703999997</v>
      </c>
      <c r="M1249" s="47">
        <f>#REF!</f>
        <v>26.412356879999997</v>
      </c>
      <c r="N1249" s="47">
        <f>#REF!</f>
        <v>40.841329619999989</v>
      </c>
      <c r="O1249" s="47">
        <f>#REF!</f>
        <v>38.151182159999998</v>
      </c>
      <c r="P1249" s="47">
        <f>#REF!</f>
        <v>32.526328379999995</v>
      </c>
      <c r="Q1249" s="17">
        <f t="shared" si="354"/>
        <v>0</v>
      </c>
      <c r="R1249" s="17">
        <f t="shared" ref="R1249:R1319" si="358">F1249-L1249</f>
        <v>0</v>
      </c>
    </row>
    <row r="1250" spans="2:18" s="18" customFormat="1" ht="15" customHeight="1" x14ac:dyDescent="0.25">
      <c r="B1250" s="154"/>
      <c r="C1250" s="34" t="s">
        <v>17</v>
      </c>
      <c r="D1250" s="20" t="s">
        <v>34</v>
      </c>
      <c r="E1250" s="65">
        <f>#REF!</f>
        <v>19683</v>
      </c>
      <c r="F1250" s="47">
        <f>#REF!</f>
        <v>4813.652041379999</v>
      </c>
      <c r="G1250" s="48">
        <f>SUM(H1250:K1250)</f>
        <v>19683</v>
      </c>
      <c r="H1250" s="48">
        <f>#REF!</f>
        <v>4518</v>
      </c>
      <c r="I1250" s="48">
        <f>#REF!</f>
        <v>5055</v>
      </c>
      <c r="J1250" s="48">
        <f>#REF!</f>
        <v>5055</v>
      </c>
      <c r="K1250" s="48">
        <f>#REF!</f>
        <v>5055</v>
      </c>
      <c r="L1250" s="47">
        <f t="shared" si="357"/>
        <v>4813.6520413799999</v>
      </c>
      <c r="M1250" s="47">
        <f>#REF!</f>
        <v>1104.9169294799999</v>
      </c>
      <c r="N1250" s="47">
        <f>#REF!</f>
        <v>1236.2450372999999</v>
      </c>
      <c r="O1250" s="47">
        <f>#REF!</f>
        <v>1236.2450372999999</v>
      </c>
      <c r="P1250" s="47">
        <f>#REF!</f>
        <v>1236.2450372999999</v>
      </c>
      <c r="Q1250" s="17">
        <f t="shared" si="354"/>
        <v>0</v>
      </c>
      <c r="R1250" s="17">
        <f t="shared" si="358"/>
        <v>0</v>
      </c>
    </row>
    <row r="1251" spans="2:18" s="18" customFormat="1" ht="15" customHeight="1" x14ac:dyDescent="0.25">
      <c r="B1251" s="154"/>
      <c r="C1251" s="34" t="s">
        <v>60</v>
      </c>
      <c r="D1251" s="20" t="s">
        <v>34</v>
      </c>
      <c r="E1251" s="65">
        <f>#REF!</f>
        <v>0</v>
      </c>
      <c r="F1251" s="47">
        <f>#REF!</f>
        <v>0</v>
      </c>
      <c r="G1251" s="48">
        <f t="shared" si="356"/>
        <v>0</v>
      </c>
      <c r="H1251" s="48">
        <f>#REF!</f>
        <v>0</v>
      </c>
      <c r="I1251" s="48">
        <f>#REF!</f>
        <v>0</v>
      </c>
      <c r="J1251" s="48">
        <f>#REF!</f>
        <v>0</v>
      </c>
      <c r="K1251" s="48">
        <f>#REF!</f>
        <v>0</v>
      </c>
      <c r="L1251" s="47">
        <f t="shared" si="357"/>
        <v>0</v>
      </c>
      <c r="M1251" s="47">
        <f>#REF!</f>
        <v>0</v>
      </c>
      <c r="N1251" s="47">
        <f>#REF!</f>
        <v>0</v>
      </c>
      <c r="O1251" s="47">
        <f>#REF!</f>
        <v>0</v>
      </c>
      <c r="P1251" s="47">
        <f>#REF!</f>
        <v>0</v>
      </c>
      <c r="Q1251" s="17">
        <f t="shared" si="354"/>
        <v>0</v>
      </c>
      <c r="R1251" s="17">
        <f t="shared" si="358"/>
        <v>0</v>
      </c>
    </row>
    <row r="1252" spans="2:18" s="18" customFormat="1" ht="15" customHeight="1" x14ac:dyDescent="0.25">
      <c r="B1252" s="154"/>
      <c r="C1252" s="34" t="s">
        <v>29</v>
      </c>
      <c r="D1252" s="20" t="s">
        <v>34</v>
      </c>
      <c r="E1252" s="65">
        <f>#REF!</f>
        <v>2076</v>
      </c>
      <c r="F1252" s="47">
        <f>#REF!</f>
        <v>1044.4912783199998</v>
      </c>
      <c r="G1252" s="48">
        <f t="shared" si="356"/>
        <v>2076</v>
      </c>
      <c r="H1252" s="48">
        <f>#REF!</f>
        <v>506</v>
      </c>
      <c r="I1252" s="48">
        <f>#REF!</f>
        <v>579</v>
      </c>
      <c r="J1252" s="48">
        <f>#REF!</f>
        <v>531</v>
      </c>
      <c r="K1252" s="48">
        <f>#REF!</f>
        <v>460</v>
      </c>
      <c r="L1252" s="47">
        <f t="shared" si="357"/>
        <v>1044.4912783199998</v>
      </c>
      <c r="M1252" s="47">
        <f>#REF!</f>
        <v>254.58217091999998</v>
      </c>
      <c r="N1252" s="47">
        <f>#REF!</f>
        <v>291.31042877999988</v>
      </c>
      <c r="O1252" s="47">
        <f>#REF!</f>
        <v>267.16034142000001</v>
      </c>
      <c r="P1252" s="47">
        <f>#REF!</f>
        <v>231.43833719999998</v>
      </c>
      <c r="Q1252" s="17">
        <f t="shared" si="354"/>
        <v>0</v>
      </c>
      <c r="R1252" s="17">
        <f t="shared" si="358"/>
        <v>0</v>
      </c>
    </row>
    <row r="1253" spans="2:18" s="18" customFormat="1" ht="15" customHeight="1" x14ac:dyDescent="0.25">
      <c r="B1253" s="154"/>
      <c r="C1253" s="34" t="s">
        <v>24</v>
      </c>
      <c r="D1253" s="20" t="s">
        <v>34</v>
      </c>
      <c r="E1253" s="65">
        <f>#REF!</f>
        <v>1440</v>
      </c>
      <c r="F1253" s="47">
        <f>#REF!</f>
        <v>417.78910080000003</v>
      </c>
      <c r="G1253" s="48">
        <f t="shared" si="356"/>
        <v>1440</v>
      </c>
      <c r="H1253" s="48">
        <f>#REF!</f>
        <v>352</v>
      </c>
      <c r="I1253" s="48">
        <f>#REF!</f>
        <v>417</v>
      </c>
      <c r="J1253" s="48">
        <f>#REF!</f>
        <v>543</v>
      </c>
      <c r="K1253" s="48">
        <f>#REF!</f>
        <v>128</v>
      </c>
      <c r="L1253" s="47">
        <f t="shared" si="357"/>
        <v>417.78910079999997</v>
      </c>
      <c r="M1253" s="47">
        <f>#REF!</f>
        <v>102.12622463999998</v>
      </c>
      <c r="N1253" s="47">
        <f>#REF!</f>
        <v>120.98476043999999</v>
      </c>
      <c r="O1253" s="47">
        <f>#REF!</f>
        <v>157.54130675999997</v>
      </c>
      <c r="P1253" s="47">
        <f>#REF!</f>
        <v>37.136808959999989</v>
      </c>
      <c r="Q1253" s="17">
        <f t="shared" si="354"/>
        <v>0</v>
      </c>
      <c r="R1253" s="17">
        <f t="shared" si="358"/>
        <v>0</v>
      </c>
    </row>
    <row r="1254" spans="2:18" s="18" customFormat="1" ht="15" customHeight="1" x14ac:dyDescent="0.25">
      <c r="B1254" s="154"/>
      <c r="C1254" s="34" t="s">
        <v>19</v>
      </c>
      <c r="D1254" s="20" t="s">
        <v>34</v>
      </c>
      <c r="E1254" s="65">
        <f>#REF!</f>
        <v>600</v>
      </c>
      <c r="F1254" s="47">
        <f>#REF!</f>
        <v>220.29166799999996</v>
      </c>
      <c r="G1254" s="48">
        <f t="shared" si="356"/>
        <v>600</v>
      </c>
      <c r="H1254" s="48">
        <f>#REF!</f>
        <v>150</v>
      </c>
      <c r="I1254" s="48">
        <f>#REF!</f>
        <v>150</v>
      </c>
      <c r="J1254" s="48">
        <f>#REF!</f>
        <v>150</v>
      </c>
      <c r="K1254" s="48">
        <f>#REF!</f>
        <v>150</v>
      </c>
      <c r="L1254" s="47">
        <f t="shared" si="357"/>
        <v>220.29166799999999</v>
      </c>
      <c r="M1254" s="47">
        <f>#REF!</f>
        <v>55.072917000000004</v>
      </c>
      <c r="N1254" s="47">
        <f>#REF!</f>
        <v>55.072916999999997</v>
      </c>
      <c r="O1254" s="47">
        <f>#REF!</f>
        <v>55.072916999999997</v>
      </c>
      <c r="P1254" s="47">
        <f>#REF!</f>
        <v>55.072916999999997</v>
      </c>
      <c r="Q1254" s="17">
        <f t="shared" si="354"/>
        <v>0</v>
      </c>
      <c r="R1254" s="17">
        <f t="shared" si="358"/>
        <v>0</v>
      </c>
    </row>
    <row r="1255" spans="2:18" s="18" customFormat="1" ht="15" customHeight="1" x14ac:dyDescent="0.25">
      <c r="B1255" s="154"/>
      <c r="C1255" s="34" t="s">
        <v>21</v>
      </c>
      <c r="D1255" s="20" t="s">
        <v>34</v>
      </c>
      <c r="E1255" s="65">
        <f>#REF!</f>
        <v>1410</v>
      </c>
      <c r="F1255" s="47">
        <f>#REF!</f>
        <v>367.36234469999999</v>
      </c>
      <c r="G1255" s="48">
        <f t="shared" si="356"/>
        <v>1410</v>
      </c>
      <c r="H1255" s="48">
        <f>#REF!</f>
        <v>330</v>
      </c>
      <c r="I1255" s="48">
        <f>#REF!</f>
        <v>360</v>
      </c>
      <c r="J1255" s="48">
        <f>#REF!</f>
        <v>360</v>
      </c>
      <c r="K1255" s="48">
        <f>#REF!</f>
        <v>360</v>
      </c>
      <c r="L1255" s="47">
        <f t="shared" si="357"/>
        <v>367.36234469999999</v>
      </c>
      <c r="M1255" s="47">
        <f>#REF!</f>
        <v>85.978421099999991</v>
      </c>
      <c r="N1255" s="47">
        <f>#REF!</f>
        <v>93.794641199999987</v>
      </c>
      <c r="O1255" s="47">
        <f>#REF!</f>
        <v>93.794641199999987</v>
      </c>
      <c r="P1255" s="47">
        <f>#REF!</f>
        <v>93.794641199999987</v>
      </c>
      <c r="Q1255" s="17">
        <f t="shared" si="354"/>
        <v>0</v>
      </c>
      <c r="R1255" s="17">
        <f t="shared" si="358"/>
        <v>0</v>
      </c>
    </row>
    <row r="1256" spans="2:18" s="18" customFormat="1" ht="15" customHeight="1" x14ac:dyDescent="0.25">
      <c r="B1256" s="154"/>
      <c r="C1256" s="34" t="s">
        <v>95</v>
      </c>
      <c r="D1256" s="20" t="s">
        <v>34</v>
      </c>
      <c r="E1256" s="65">
        <f>#REF!</f>
        <v>930</v>
      </c>
      <c r="F1256" s="47">
        <f>#REF!</f>
        <v>196.06507380000002</v>
      </c>
      <c r="G1256" s="48">
        <f t="shared" si="356"/>
        <v>930</v>
      </c>
      <c r="H1256" s="48">
        <f>#REF!</f>
        <v>210</v>
      </c>
      <c r="I1256" s="48">
        <f>#REF!</f>
        <v>240</v>
      </c>
      <c r="J1256" s="48">
        <f>#REF!</f>
        <v>240</v>
      </c>
      <c r="K1256" s="48">
        <f>#REF!</f>
        <v>240</v>
      </c>
      <c r="L1256" s="47">
        <f t="shared" si="357"/>
        <v>196.06507379999999</v>
      </c>
      <c r="M1256" s="47">
        <f>#REF!</f>
        <v>44.272758600000003</v>
      </c>
      <c r="N1256" s="47">
        <f>#REF!</f>
        <v>50.597438400000001</v>
      </c>
      <c r="O1256" s="47">
        <f>#REF!</f>
        <v>50.597438400000001</v>
      </c>
      <c r="P1256" s="47">
        <f>#REF!</f>
        <v>50.597438400000001</v>
      </c>
      <c r="Q1256" s="17">
        <f t="shared" si="354"/>
        <v>0</v>
      </c>
      <c r="R1256" s="17">
        <f t="shared" si="358"/>
        <v>0</v>
      </c>
    </row>
    <row r="1257" spans="2:18" s="18" customFormat="1" ht="15" customHeight="1" x14ac:dyDescent="0.25">
      <c r="B1257" s="154"/>
      <c r="C1257" s="34" t="s">
        <v>18</v>
      </c>
      <c r="D1257" s="20" t="s">
        <v>34</v>
      </c>
      <c r="E1257" s="65">
        <f>#REF!</f>
        <v>1410</v>
      </c>
      <c r="F1257" s="47">
        <f>#REF!</f>
        <v>344.82799260000007</v>
      </c>
      <c r="G1257" s="48">
        <f t="shared" si="356"/>
        <v>1410</v>
      </c>
      <c r="H1257" s="48">
        <f>#REF!</f>
        <v>330</v>
      </c>
      <c r="I1257" s="48">
        <f>#REF!</f>
        <v>360</v>
      </c>
      <c r="J1257" s="48">
        <f>#REF!</f>
        <v>360</v>
      </c>
      <c r="K1257" s="48">
        <f>#REF!</f>
        <v>360</v>
      </c>
      <c r="L1257" s="47">
        <f t="shared" si="357"/>
        <v>344.82799259999996</v>
      </c>
      <c r="M1257" s="47">
        <f>#REF!</f>
        <v>80.704423799999986</v>
      </c>
      <c r="N1257" s="47">
        <f>#REF!</f>
        <v>88.041189599999996</v>
      </c>
      <c r="O1257" s="47">
        <f>#REF!</f>
        <v>88.041189599999996</v>
      </c>
      <c r="P1257" s="47">
        <f>#REF!</f>
        <v>88.041189599999996</v>
      </c>
      <c r="Q1257" s="17">
        <f t="shared" si="354"/>
        <v>0</v>
      </c>
      <c r="R1257" s="17">
        <f t="shared" si="358"/>
        <v>0</v>
      </c>
    </row>
    <row r="1258" spans="2:18" s="18" customFormat="1" ht="15" customHeight="1" x14ac:dyDescent="0.25">
      <c r="B1258" s="154"/>
      <c r="C1258" s="34" t="s">
        <v>96</v>
      </c>
      <c r="D1258" s="20" t="s">
        <v>34</v>
      </c>
      <c r="E1258" s="65">
        <f>#REF!</f>
        <v>612</v>
      </c>
      <c r="F1258" s="47">
        <f>#REF!</f>
        <v>149.67002231999996</v>
      </c>
      <c r="G1258" s="48">
        <f t="shared" si="356"/>
        <v>612</v>
      </c>
      <c r="H1258" s="48">
        <f>#REF!</f>
        <v>153</v>
      </c>
      <c r="I1258" s="48">
        <f>#REF!</f>
        <v>153</v>
      </c>
      <c r="J1258" s="48">
        <f>#REF!</f>
        <v>153</v>
      </c>
      <c r="K1258" s="48">
        <f>#REF!</f>
        <v>153</v>
      </c>
      <c r="L1258" s="47">
        <f t="shared" si="357"/>
        <v>149.67002231999996</v>
      </c>
      <c r="M1258" s="47">
        <f>#REF!</f>
        <v>37.417505579999997</v>
      </c>
      <c r="N1258" s="47">
        <f>#REF!</f>
        <v>37.41750557999999</v>
      </c>
      <c r="O1258" s="47">
        <f>#REF!</f>
        <v>37.41750557999999</v>
      </c>
      <c r="P1258" s="47">
        <f>#REF!</f>
        <v>37.41750557999999</v>
      </c>
      <c r="Q1258" s="17">
        <f t="shared" si="354"/>
        <v>0</v>
      </c>
      <c r="R1258" s="17">
        <f t="shared" si="358"/>
        <v>0</v>
      </c>
    </row>
    <row r="1259" spans="2:18" s="18" customFormat="1" ht="15" customHeight="1" x14ac:dyDescent="0.25">
      <c r="B1259" s="154"/>
      <c r="C1259" s="34" t="s">
        <v>58</v>
      </c>
      <c r="D1259" s="20" t="s">
        <v>34</v>
      </c>
      <c r="E1259" s="65">
        <f>#REF!</f>
        <v>600</v>
      </c>
      <c r="F1259" s="47">
        <f>#REF!</f>
        <v>146.73531599999998</v>
      </c>
      <c r="G1259" s="48">
        <f t="shared" si="356"/>
        <v>600</v>
      </c>
      <c r="H1259" s="48">
        <f>#REF!</f>
        <v>150</v>
      </c>
      <c r="I1259" s="48">
        <f>#REF!</f>
        <v>150</v>
      </c>
      <c r="J1259" s="48">
        <f>#REF!</f>
        <v>150</v>
      </c>
      <c r="K1259" s="48">
        <f>#REF!</f>
        <v>150</v>
      </c>
      <c r="L1259" s="47">
        <f t="shared" si="357"/>
        <v>146.73531599999998</v>
      </c>
      <c r="M1259" s="47">
        <f>#REF!</f>
        <v>36.683828999999996</v>
      </c>
      <c r="N1259" s="47">
        <f>#REF!</f>
        <v>36.683828999999996</v>
      </c>
      <c r="O1259" s="47">
        <f>#REF!</f>
        <v>36.683828999999996</v>
      </c>
      <c r="P1259" s="47">
        <f>#REF!</f>
        <v>36.683828999999996</v>
      </c>
      <c r="Q1259" s="17">
        <f t="shared" si="354"/>
        <v>0</v>
      </c>
      <c r="R1259" s="17">
        <f t="shared" si="358"/>
        <v>0</v>
      </c>
    </row>
    <row r="1260" spans="2:18" s="18" customFormat="1" ht="15" customHeight="1" x14ac:dyDescent="0.25">
      <c r="B1260" s="154"/>
      <c r="C1260" s="34" t="s">
        <v>27</v>
      </c>
      <c r="D1260" s="20" t="s">
        <v>34</v>
      </c>
      <c r="E1260" s="65">
        <f>#REF!</f>
        <v>0</v>
      </c>
      <c r="F1260" s="47">
        <f>#REF!</f>
        <v>0</v>
      </c>
      <c r="G1260" s="48">
        <f t="shared" si="356"/>
        <v>0</v>
      </c>
      <c r="H1260" s="48">
        <f>#REF!</f>
        <v>0</v>
      </c>
      <c r="I1260" s="48">
        <f>#REF!</f>
        <v>0</v>
      </c>
      <c r="J1260" s="48">
        <f>#REF!</f>
        <v>0</v>
      </c>
      <c r="K1260" s="48">
        <f>#REF!</f>
        <v>0</v>
      </c>
      <c r="L1260" s="47">
        <f t="shared" si="357"/>
        <v>0</v>
      </c>
      <c r="M1260" s="47">
        <f>#REF!</f>
        <v>0</v>
      </c>
      <c r="N1260" s="47">
        <f>#REF!</f>
        <v>0</v>
      </c>
      <c r="O1260" s="47">
        <f>#REF!</f>
        <v>0</v>
      </c>
      <c r="P1260" s="47">
        <f>#REF!</f>
        <v>0</v>
      </c>
      <c r="Q1260" s="17">
        <f t="shared" si="354"/>
        <v>0</v>
      </c>
      <c r="R1260" s="17">
        <f t="shared" si="358"/>
        <v>0</v>
      </c>
    </row>
    <row r="1261" spans="2:18" s="18" customFormat="1" ht="15" customHeight="1" x14ac:dyDescent="0.25">
      <c r="B1261" s="154"/>
      <c r="C1261" s="34" t="s">
        <v>36</v>
      </c>
      <c r="D1261" s="20" t="s">
        <v>34</v>
      </c>
      <c r="E1261" s="65">
        <f>#REF!</f>
        <v>930</v>
      </c>
      <c r="F1261" s="47">
        <f>#REF!</f>
        <v>188.83294739999999</v>
      </c>
      <c r="G1261" s="48">
        <f t="shared" si="356"/>
        <v>930</v>
      </c>
      <c r="H1261" s="48">
        <f>#REF!</f>
        <v>210</v>
      </c>
      <c r="I1261" s="48">
        <f>#REF!</f>
        <v>240</v>
      </c>
      <c r="J1261" s="48">
        <f>#REF!</f>
        <v>240</v>
      </c>
      <c r="K1261" s="48">
        <f>#REF!</f>
        <v>240</v>
      </c>
      <c r="L1261" s="47">
        <f t="shared" si="357"/>
        <v>188.83294739999999</v>
      </c>
      <c r="M1261" s="47">
        <f>#REF!</f>
        <v>42.639697799999993</v>
      </c>
      <c r="N1261" s="47">
        <f>#REF!</f>
        <v>48.731083199999993</v>
      </c>
      <c r="O1261" s="47">
        <f>#REF!</f>
        <v>48.731083199999993</v>
      </c>
      <c r="P1261" s="47">
        <f>#REF!</f>
        <v>48.731083199999993</v>
      </c>
      <c r="Q1261" s="17">
        <f t="shared" si="354"/>
        <v>0</v>
      </c>
      <c r="R1261" s="17">
        <f t="shared" si="358"/>
        <v>0</v>
      </c>
    </row>
    <row r="1262" spans="2:18" s="18" customFormat="1" ht="15" customHeight="1" x14ac:dyDescent="0.25">
      <c r="B1262" s="154"/>
      <c r="C1262" s="34" t="s">
        <v>97</v>
      </c>
      <c r="D1262" s="20" t="s">
        <v>34</v>
      </c>
      <c r="E1262" s="65">
        <f>#REF!</f>
        <v>470</v>
      </c>
      <c r="F1262" s="47">
        <f>#REF!</f>
        <v>114.94266419999998</v>
      </c>
      <c r="G1262" s="48">
        <f t="shared" si="356"/>
        <v>470</v>
      </c>
      <c r="H1262" s="48">
        <f>#REF!</f>
        <v>110</v>
      </c>
      <c r="I1262" s="48">
        <f>#REF!</f>
        <v>120</v>
      </c>
      <c r="J1262" s="48">
        <f>#REF!</f>
        <v>120</v>
      </c>
      <c r="K1262" s="48">
        <f>#REF!</f>
        <v>120</v>
      </c>
      <c r="L1262" s="47">
        <f t="shared" si="357"/>
        <v>114.94266419999998</v>
      </c>
      <c r="M1262" s="47">
        <f>#REF!</f>
        <v>26.901474599999997</v>
      </c>
      <c r="N1262" s="47">
        <f>#REF!</f>
        <v>29.347063199999997</v>
      </c>
      <c r="O1262" s="47">
        <f>#REF!</f>
        <v>29.347063199999997</v>
      </c>
      <c r="P1262" s="47">
        <f>#REF!</f>
        <v>29.347063199999997</v>
      </c>
      <c r="Q1262" s="17">
        <f t="shared" si="354"/>
        <v>0</v>
      </c>
      <c r="R1262" s="17">
        <f t="shared" si="358"/>
        <v>0</v>
      </c>
    </row>
    <row r="1263" spans="2:18" s="18" customFormat="1" ht="15" customHeight="1" x14ac:dyDescent="0.25">
      <c r="B1263" s="154"/>
      <c r="C1263" s="34" t="s">
        <v>25</v>
      </c>
      <c r="D1263" s="20" t="s">
        <v>34</v>
      </c>
      <c r="E1263" s="65">
        <f>#REF!</f>
        <v>1410</v>
      </c>
      <c r="F1263" s="47">
        <f>#REF!</f>
        <v>245.41884719999999</v>
      </c>
      <c r="G1263" s="48">
        <f t="shared" si="356"/>
        <v>1410</v>
      </c>
      <c r="H1263" s="48">
        <f>#REF!</f>
        <v>330</v>
      </c>
      <c r="I1263" s="48">
        <f>#REF!</f>
        <v>360</v>
      </c>
      <c r="J1263" s="48">
        <f>#REF!</f>
        <v>360</v>
      </c>
      <c r="K1263" s="48">
        <f>#REF!</f>
        <v>360</v>
      </c>
      <c r="L1263" s="47">
        <f t="shared" si="357"/>
        <v>245.41884719999999</v>
      </c>
      <c r="M1263" s="47">
        <f>#REF!</f>
        <v>57.438453600000003</v>
      </c>
      <c r="N1263" s="47">
        <f>#REF!</f>
        <v>62.660131199999995</v>
      </c>
      <c r="O1263" s="47">
        <f>#REF!</f>
        <v>62.660131199999995</v>
      </c>
      <c r="P1263" s="47">
        <f>#REF!</f>
        <v>62.660131199999995</v>
      </c>
      <c r="Q1263" s="17">
        <f t="shared" si="354"/>
        <v>0</v>
      </c>
      <c r="R1263" s="17">
        <f t="shared" si="358"/>
        <v>0</v>
      </c>
    </row>
    <row r="1264" spans="2:18" s="18" customFormat="1" ht="15" customHeight="1" x14ac:dyDescent="0.25">
      <c r="B1264" s="154"/>
      <c r="C1264" s="34" t="s">
        <v>98</v>
      </c>
      <c r="D1264" s="20" t="s">
        <v>34</v>
      </c>
      <c r="E1264" s="65">
        <f>#REF!</f>
        <v>470</v>
      </c>
      <c r="F1264" s="47">
        <f>#REF!</f>
        <v>114.94266419999998</v>
      </c>
      <c r="G1264" s="48">
        <f t="shared" si="356"/>
        <v>470</v>
      </c>
      <c r="H1264" s="48">
        <f>#REF!</f>
        <v>110</v>
      </c>
      <c r="I1264" s="48">
        <f>#REF!</f>
        <v>120</v>
      </c>
      <c r="J1264" s="48">
        <f>#REF!</f>
        <v>120</v>
      </c>
      <c r="K1264" s="48">
        <f>#REF!</f>
        <v>120</v>
      </c>
      <c r="L1264" s="47">
        <f t="shared" si="357"/>
        <v>114.94266419999998</v>
      </c>
      <c r="M1264" s="47">
        <f>#REF!</f>
        <v>26.901474599999997</v>
      </c>
      <c r="N1264" s="47">
        <f>#REF!</f>
        <v>29.347063199999997</v>
      </c>
      <c r="O1264" s="47">
        <f>#REF!</f>
        <v>29.347063199999997</v>
      </c>
      <c r="P1264" s="47">
        <f>#REF!</f>
        <v>29.347063199999997</v>
      </c>
      <c r="Q1264" s="17">
        <f t="shared" si="354"/>
        <v>0</v>
      </c>
      <c r="R1264" s="17">
        <f t="shared" si="358"/>
        <v>0</v>
      </c>
    </row>
    <row r="1265" spans="2:18" s="18" customFormat="1" ht="15" customHeight="1" x14ac:dyDescent="0.25">
      <c r="B1265" s="154"/>
      <c r="C1265" s="34" t="s">
        <v>107</v>
      </c>
      <c r="D1265" s="20" t="s">
        <v>34</v>
      </c>
      <c r="E1265" s="65">
        <f>#REF!</f>
        <v>0</v>
      </c>
      <c r="F1265" s="47">
        <f>#REF!</f>
        <v>0</v>
      </c>
      <c r="G1265" s="48">
        <f t="shared" si="356"/>
        <v>0</v>
      </c>
      <c r="H1265" s="48">
        <f>#REF!</f>
        <v>0</v>
      </c>
      <c r="I1265" s="48">
        <f>#REF!</f>
        <v>0</v>
      </c>
      <c r="J1265" s="48">
        <f>#REF!</f>
        <v>0</v>
      </c>
      <c r="K1265" s="48">
        <f>#REF!</f>
        <v>0</v>
      </c>
      <c r="L1265" s="47">
        <f t="shared" si="357"/>
        <v>0</v>
      </c>
      <c r="M1265" s="47">
        <f>#REF!</f>
        <v>0</v>
      </c>
      <c r="N1265" s="47">
        <f>#REF!</f>
        <v>0</v>
      </c>
      <c r="O1265" s="47">
        <f>#REF!</f>
        <v>0</v>
      </c>
      <c r="P1265" s="47">
        <f>#REF!</f>
        <v>0</v>
      </c>
      <c r="Q1265" s="17">
        <f t="shared" si="354"/>
        <v>0</v>
      </c>
      <c r="R1265" s="17">
        <f t="shared" si="358"/>
        <v>0</v>
      </c>
    </row>
    <row r="1266" spans="2:18" s="18" customFormat="1" ht="15" customHeight="1" x14ac:dyDescent="0.25">
      <c r="B1266" s="154"/>
      <c r="C1266" s="34" t="s">
        <v>99</v>
      </c>
      <c r="D1266" s="20" t="s">
        <v>34</v>
      </c>
      <c r="E1266" s="65">
        <f>#REF!</f>
        <v>470</v>
      </c>
      <c r="F1266" s="47">
        <f>#REF!</f>
        <v>122.45411489999999</v>
      </c>
      <c r="G1266" s="48">
        <f t="shared" si="356"/>
        <v>470</v>
      </c>
      <c r="H1266" s="48">
        <f>#REF!</f>
        <v>110</v>
      </c>
      <c r="I1266" s="48">
        <f>#REF!</f>
        <v>120</v>
      </c>
      <c r="J1266" s="48">
        <f>#REF!</f>
        <v>120</v>
      </c>
      <c r="K1266" s="48">
        <f>#REF!</f>
        <v>120</v>
      </c>
      <c r="L1266" s="47">
        <f t="shared" si="357"/>
        <v>122.45411489999999</v>
      </c>
      <c r="M1266" s="47">
        <f>#REF!</f>
        <v>28.659473699999996</v>
      </c>
      <c r="N1266" s="47">
        <f>#REF!</f>
        <v>31.264880399999999</v>
      </c>
      <c r="O1266" s="47">
        <f>#REF!</f>
        <v>31.264880399999999</v>
      </c>
      <c r="P1266" s="47">
        <f>#REF!</f>
        <v>31.264880399999999</v>
      </c>
      <c r="Q1266" s="17">
        <f t="shared" si="354"/>
        <v>0</v>
      </c>
      <c r="R1266" s="17">
        <f t="shared" si="358"/>
        <v>0</v>
      </c>
    </row>
    <row r="1267" spans="2:18" s="18" customFormat="1" ht="15" customHeight="1" x14ac:dyDescent="0.25">
      <c r="B1267" s="154"/>
      <c r="C1267" s="34" t="s">
        <v>100</v>
      </c>
      <c r="D1267" s="20" t="s">
        <v>34</v>
      </c>
      <c r="E1267" s="65">
        <f>#REF!</f>
        <v>0</v>
      </c>
      <c r="F1267" s="47">
        <f>#REF!</f>
        <v>0</v>
      </c>
      <c r="G1267" s="48">
        <f t="shared" si="356"/>
        <v>0</v>
      </c>
      <c r="H1267" s="48">
        <f>#REF!</f>
        <v>0</v>
      </c>
      <c r="I1267" s="48">
        <f>#REF!</f>
        <v>0</v>
      </c>
      <c r="J1267" s="48">
        <f>#REF!</f>
        <v>0</v>
      </c>
      <c r="K1267" s="48">
        <f>#REF!</f>
        <v>0</v>
      </c>
      <c r="L1267" s="47">
        <f t="shared" si="357"/>
        <v>0</v>
      </c>
      <c r="M1267" s="47">
        <f>#REF!</f>
        <v>0</v>
      </c>
      <c r="N1267" s="47">
        <f>#REF!</f>
        <v>0</v>
      </c>
      <c r="O1267" s="47">
        <f>#REF!</f>
        <v>0</v>
      </c>
      <c r="P1267" s="47">
        <f>#REF!</f>
        <v>0</v>
      </c>
      <c r="Q1267" s="17">
        <f t="shared" si="354"/>
        <v>0</v>
      </c>
      <c r="R1267" s="17">
        <f t="shared" si="358"/>
        <v>0</v>
      </c>
    </row>
    <row r="1268" spans="2:18" s="18" customFormat="1" ht="15" customHeight="1" x14ac:dyDescent="0.25">
      <c r="B1268" s="154"/>
      <c r="C1268" s="34" t="s">
        <v>101</v>
      </c>
      <c r="D1268" s="20" t="s">
        <v>34</v>
      </c>
      <c r="E1268" s="65">
        <f>#REF!</f>
        <v>168</v>
      </c>
      <c r="F1268" s="47">
        <f>#REF!</f>
        <v>41.085888480000001</v>
      </c>
      <c r="G1268" s="48">
        <f t="shared" si="356"/>
        <v>168</v>
      </c>
      <c r="H1268" s="48">
        <f>#REF!</f>
        <v>42</v>
      </c>
      <c r="I1268" s="48">
        <f>#REF!</f>
        <v>42</v>
      </c>
      <c r="J1268" s="48">
        <f>#REF!</f>
        <v>42</v>
      </c>
      <c r="K1268" s="48">
        <f>#REF!</f>
        <v>42</v>
      </c>
      <c r="L1268" s="47">
        <f t="shared" si="357"/>
        <v>41.085888479999994</v>
      </c>
      <c r="M1268" s="47">
        <f>#REF!</f>
        <v>10.271472119999999</v>
      </c>
      <c r="N1268" s="47">
        <f>#REF!</f>
        <v>10.27147212</v>
      </c>
      <c r="O1268" s="47">
        <f>#REF!</f>
        <v>10.27147212</v>
      </c>
      <c r="P1268" s="47">
        <f>#REF!</f>
        <v>10.27147212</v>
      </c>
      <c r="Q1268" s="17">
        <f t="shared" si="354"/>
        <v>0</v>
      </c>
      <c r="R1268" s="17">
        <f t="shared" si="358"/>
        <v>0</v>
      </c>
    </row>
    <row r="1269" spans="2:18" s="18" customFormat="1" ht="15" customHeight="1" x14ac:dyDescent="0.25">
      <c r="B1269" s="154"/>
      <c r="C1269" s="34" t="s">
        <v>23</v>
      </c>
      <c r="D1269" s="20" t="s">
        <v>34</v>
      </c>
      <c r="E1269" s="65">
        <f>#REF!</f>
        <v>720</v>
      </c>
      <c r="F1269" s="47">
        <f>#REF!</f>
        <v>151.25711040000004</v>
      </c>
      <c r="G1269" s="48">
        <f t="shared" si="356"/>
        <v>720</v>
      </c>
      <c r="H1269" s="48">
        <f>#REF!</f>
        <v>296</v>
      </c>
      <c r="I1269" s="48">
        <f>#REF!</f>
        <v>124</v>
      </c>
      <c r="J1269" s="48">
        <f>#REF!</f>
        <v>180</v>
      </c>
      <c r="K1269" s="48">
        <f>#REF!</f>
        <v>120</v>
      </c>
      <c r="L1269" s="47">
        <f t="shared" si="357"/>
        <v>151.25711040000002</v>
      </c>
      <c r="M1269" s="47">
        <f>#REF!</f>
        <v>62.183478719999997</v>
      </c>
      <c r="N1269" s="47">
        <f>#REF!</f>
        <v>26.049835680000001</v>
      </c>
      <c r="O1269" s="47">
        <f>#REF!</f>
        <v>37.814277600000011</v>
      </c>
      <c r="P1269" s="47">
        <f>#REF!</f>
        <v>25.2095184</v>
      </c>
      <c r="Q1269" s="17">
        <f t="shared" si="354"/>
        <v>0</v>
      </c>
      <c r="R1269" s="17">
        <f t="shared" si="358"/>
        <v>0</v>
      </c>
    </row>
    <row r="1270" spans="2:18" s="18" customFormat="1" ht="15" customHeight="1" x14ac:dyDescent="0.25">
      <c r="B1270" s="154"/>
      <c r="C1270" s="34" t="s">
        <v>59</v>
      </c>
      <c r="D1270" s="20" t="s">
        <v>34</v>
      </c>
      <c r="E1270" s="65">
        <f>#REF!</f>
        <v>420</v>
      </c>
      <c r="F1270" s="47">
        <f>#REF!</f>
        <v>102.71472119999999</v>
      </c>
      <c r="G1270" s="48">
        <f t="shared" si="356"/>
        <v>420</v>
      </c>
      <c r="H1270" s="48">
        <f>#REF!</f>
        <v>85</v>
      </c>
      <c r="I1270" s="48">
        <f>#REF!</f>
        <v>120</v>
      </c>
      <c r="J1270" s="48">
        <f>#REF!</f>
        <v>105</v>
      </c>
      <c r="K1270" s="48">
        <f>#REF!</f>
        <v>110</v>
      </c>
      <c r="L1270" s="47">
        <f t="shared" si="357"/>
        <v>102.71472119999999</v>
      </c>
      <c r="M1270" s="47">
        <f>#REF!</f>
        <v>20.787503099999999</v>
      </c>
      <c r="N1270" s="47">
        <f>#REF!</f>
        <v>29.347063199999997</v>
      </c>
      <c r="O1270" s="47">
        <f>#REF!</f>
        <v>25.678680299999993</v>
      </c>
      <c r="P1270" s="47">
        <f>#REF!</f>
        <v>26.9014746</v>
      </c>
      <c r="Q1270" s="17">
        <f t="shared" si="354"/>
        <v>0</v>
      </c>
      <c r="R1270" s="17">
        <f t="shared" si="358"/>
        <v>0</v>
      </c>
    </row>
    <row r="1271" spans="2:18" s="18" customFormat="1" ht="15" customHeight="1" x14ac:dyDescent="0.25">
      <c r="B1271" s="154"/>
      <c r="C1271" s="34" t="s">
        <v>102</v>
      </c>
      <c r="D1271" s="20" t="s">
        <v>34</v>
      </c>
      <c r="E1271" s="65">
        <f>#REF!</f>
        <v>720</v>
      </c>
      <c r="F1271" s="47">
        <f>#REF!</f>
        <v>333.59726879999994</v>
      </c>
      <c r="G1271" s="48">
        <f t="shared" si="356"/>
        <v>720</v>
      </c>
      <c r="H1271" s="48">
        <f>#REF!</f>
        <v>180</v>
      </c>
      <c r="I1271" s="48">
        <f>#REF!</f>
        <v>180</v>
      </c>
      <c r="J1271" s="48">
        <f>#REF!</f>
        <v>180</v>
      </c>
      <c r="K1271" s="48">
        <f>#REF!</f>
        <v>180</v>
      </c>
      <c r="L1271" s="47">
        <f t="shared" si="357"/>
        <v>333.59726879999994</v>
      </c>
      <c r="M1271" s="47">
        <f>#REF!</f>
        <v>83.399317199999984</v>
      </c>
      <c r="N1271" s="47">
        <f>#REF!</f>
        <v>83.399317199999984</v>
      </c>
      <c r="O1271" s="47">
        <f>#REF!</f>
        <v>83.399317199999984</v>
      </c>
      <c r="P1271" s="47">
        <f>#REF!</f>
        <v>83.399317199999984</v>
      </c>
      <c r="Q1271" s="17">
        <f t="shared" si="354"/>
        <v>0</v>
      </c>
      <c r="R1271" s="17">
        <f t="shared" si="358"/>
        <v>0</v>
      </c>
    </row>
    <row r="1272" spans="2:18" s="18" customFormat="1" ht="15" customHeight="1" x14ac:dyDescent="0.25">
      <c r="B1272" s="154"/>
      <c r="C1272" s="25" t="s">
        <v>43</v>
      </c>
      <c r="D1272" s="26" t="s">
        <v>34</v>
      </c>
      <c r="E1272" s="55">
        <f>SUM(E1273:E1276)</f>
        <v>4872</v>
      </c>
      <c r="F1272" s="55">
        <f t="shared" ref="F1272:P1272" si="359">SUM(F1273:F1276)</f>
        <v>560.42594400000007</v>
      </c>
      <c r="G1272" s="55">
        <f t="shared" si="359"/>
        <v>4872</v>
      </c>
      <c r="H1272" s="55">
        <f t="shared" si="359"/>
        <v>1102</v>
      </c>
      <c r="I1272" s="55">
        <f t="shared" si="359"/>
        <v>1337</v>
      </c>
      <c r="J1272" s="55">
        <f t="shared" si="359"/>
        <v>1259</v>
      </c>
      <c r="K1272" s="55">
        <f t="shared" si="359"/>
        <v>1174</v>
      </c>
      <c r="L1272" s="55">
        <f t="shared" si="359"/>
        <v>560.42594400000007</v>
      </c>
      <c r="M1272" s="55">
        <f t="shared" si="359"/>
        <v>126.191676</v>
      </c>
      <c r="N1272" s="55">
        <f t="shared" si="359"/>
        <v>155.30811400000005</v>
      </c>
      <c r="O1272" s="55">
        <f t="shared" si="359"/>
        <v>145.05948600000002</v>
      </c>
      <c r="P1272" s="55">
        <f t="shared" si="359"/>
        <v>133.86666800000003</v>
      </c>
      <c r="Q1272" s="17">
        <f t="shared" si="354"/>
        <v>0</v>
      </c>
      <c r="R1272" s="17">
        <f t="shared" si="358"/>
        <v>0</v>
      </c>
    </row>
    <row r="1273" spans="2:18" s="18" customFormat="1" ht="15" customHeight="1" x14ac:dyDescent="0.25">
      <c r="B1273" s="154"/>
      <c r="C1273" s="32" t="s">
        <v>17</v>
      </c>
      <c r="D1273" s="20" t="s">
        <v>34</v>
      </c>
      <c r="E1273" s="65">
        <f>#REF!</f>
        <v>3852</v>
      </c>
      <c r="F1273" s="47">
        <f>#REF!</f>
        <v>428.35010400000004</v>
      </c>
      <c r="G1273" s="48">
        <f>SUM(H1273:K1273)</f>
        <v>3852</v>
      </c>
      <c r="H1273" s="48">
        <f>#REF!</f>
        <v>905</v>
      </c>
      <c r="I1273" s="48">
        <f>#REF!</f>
        <v>984</v>
      </c>
      <c r="J1273" s="48">
        <f>#REF!</f>
        <v>982</v>
      </c>
      <c r="K1273" s="48">
        <f>#REF!</f>
        <v>981</v>
      </c>
      <c r="L1273" s="47">
        <f>SUM(M1273:P1273)</f>
        <v>428.3501040000001</v>
      </c>
      <c r="M1273" s="47">
        <f>#REF!</f>
        <v>100.63781</v>
      </c>
      <c r="N1273" s="47">
        <f>#REF!</f>
        <v>109.42276800000003</v>
      </c>
      <c r="O1273" s="47">
        <f>#REF!</f>
        <v>109.20036400000002</v>
      </c>
      <c r="P1273" s="47">
        <f>#REF!</f>
        <v>109.08916200000002</v>
      </c>
      <c r="Q1273" s="17">
        <f t="shared" si="354"/>
        <v>0</v>
      </c>
      <c r="R1273" s="17">
        <f t="shared" si="358"/>
        <v>0</v>
      </c>
    </row>
    <row r="1274" spans="2:18" s="18" customFormat="1" ht="15" customHeight="1" x14ac:dyDescent="0.25">
      <c r="B1274" s="154"/>
      <c r="C1274" s="32" t="s">
        <v>60</v>
      </c>
      <c r="D1274" s="20" t="s">
        <v>34</v>
      </c>
      <c r="E1274" s="65">
        <f>#REF!</f>
        <v>0</v>
      </c>
      <c r="F1274" s="47">
        <f>#REF!</f>
        <v>0</v>
      </c>
      <c r="G1274" s="48">
        <f>SUM(H1274:K1274)</f>
        <v>0</v>
      </c>
      <c r="H1274" s="48">
        <f>#REF!</f>
        <v>0</v>
      </c>
      <c r="I1274" s="48">
        <f>#REF!</f>
        <v>0</v>
      </c>
      <c r="J1274" s="48">
        <f>#REF!</f>
        <v>0</v>
      </c>
      <c r="K1274" s="48">
        <f>#REF!</f>
        <v>0</v>
      </c>
      <c r="L1274" s="47">
        <f>SUM(M1274:P1274)</f>
        <v>0</v>
      </c>
      <c r="M1274" s="47">
        <f>#REF!</f>
        <v>0</v>
      </c>
      <c r="N1274" s="47">
        <f>#REF!</f>
        <v>0</v>
      </c>
      <c r="O1274" s="47">
        <f>#REF!</f>
        <v>0</v>
      </c>
      <c r="P1274" s="47">
        <f>#REF!</f>
        <v>0</v>
      </c>
      <c r="Q1274" s="17">
        <f t="shared" si="354"/>
        <v>0</v>
      </c>
      <c r="R1274" s="17">
        <f t="shared" si="358"/>
        <v>0</v>
      </c>
    </row>
    <row r="1275" spans="2:18" s="18" customFormat="1" ht="15" customHeight="1" x14ac:dyDescent="0.25">
      <c r="B1275" s="154"/>
      <c r="C1275" s="32" t="s">
        <v>24</v>
      </c>
      <c r="D1275" s="20" t="s">
        <v>34</v>
      </c>
      <c r="E1275" s="65">
        <f>#REF!</f>
        <v>900</v>
      </c>
      <c r="F1275" s="47">
        <f>#REF!</f>
        <v>118.7316</v>
      </c>
      <c r="G1275" s="48">
        <f>SUM(H1275:K1275)</f>
        <v>900</v>
      </c>
      <c r="H1275" s="48">
        <f>#REF!</f>
        <v>176</v>
      </c>
      <c r="I1275" s="48">
        <f>#REF!</f>
        <v>320</v>
      </c>
      <c r="J1275" s="48">
        <f>#REF!</f>
        <v>244</v>
      </c>
      <c r="K1275" s="48">
        <f>#REF!</f>
        <v>160</v>
      </c>
      <c r="L1275" s="47">
        <f>SUM(M1275:P1275)</f>
        <v>118.73159999999999</v>
      </c>
      <c r="M1275" s="47">
        <f>#REF!</f>
        <v>23.218623999999998</v>
      </c>
      <c r="N1275" s="47">
        <f>#REF!</f>
        <v>42.215679999999999</v>
      </c>
      <c r="O1275" s="47">
        <f>#REF!</f>
        <v>32.189455999999993</v>
      </c>
      <c r="P1275" s="47">
        <f>#REF!</f>
        <v>21.107840000000003</v>
      </c>
      <c r="Q1275" s="17">
        <f t="shared" si="354"/>
        <v>0</v>
      </c>
      <c r="R1275" s="17">
        <f t="shared" si="358"/>
        <v>0</v>
      </c>
    </row>
    <row r="1276" spans="2:18" s="18" customFormat="1" ht="15" customHeight="1" x14ac:dyDescent="0.25">
      <c r="B1276" s="154"/>
      <c r="C1276" s="32" t="s">
        <v>59</v>
      </c>
      <c r="D1276" s="20" t="s">
        <v>34</v>
      </c>
      <c r="E1276" s="65">
        <f>#REF!</f>
        <v>120</v>
      </c>
      <c r="F1276" s="47">
        <f>#REF!</f>
        <v>13.344239999999999</v>
      </c>
      <c r="G1276" s="48">
        <f>SUM(H1276:K1276)</f>
        <v>120</v>
      </c>
      <c r="H1276" s="48">
        <f>#REF!</f>
        <v>21</v>
      </c>
      <c r="I1276" s="48">
        <f>#REF!</f>
        <v>33</v>
      </c>
      <c r="J1276" s="48">
        <f>#REF!</f>
        <v>33</v>
      </c>
      <c r="K1276" s="48">
        <f>#REF!</f>
        <v>33</v>
      </c>
      <c r="L1276" s="47">
        <f>SUM(M1276:P1276)</f>
        <v>13.344239999999999</v>
      </c>
      <c r="M1276" s="47">
        <f>#REF!</f>
        <v>2.3352420000000005</v>
      </c>
      <c r="N1276" s="47">
        <f>#REF!</f>
        <v>3.6696660000000003</v>
      </c>
      <c r="O1276" s="47">
        <f>#REF!</f>
        <v>3.6696660000000003</v>
      </c>
      <c r="P1276" s="47">
        <f>#REF!</f>
        <v>3.6696660000000003</v>
      </c>
      <c r="Q1276" s="17">
        <f t="shared" si="354"/>
        <v>0</v>
      </c>
      <c r="R1276" s="17">
        <f t="shared" si="358"/>
        <v>0</v>
      </c>
    </row>
    <row r="1277" spans="2:18" s="18" customFormat="1" ht="15" customHeight="1" x14ac:dyDescent="0.25">
      <c r="B1277" s="154"/>
      <c r="C1277" s="79" t="s">
        <v>108</v>
      </c>
      <c r="D1277" s="26" t="s">
        <v>34</v>
      </c>
      <c r="E1277" s="55">
        <f>#REF!</f>
        <v>2783</v>
      </c>
      <c r="F1277" s="30">
        <f>#REF!</f>
        <v>3757.05</v>
      </c>
      <c r="G1277" s="44">
        <f>SUM(H1277:K1277)</f>
        <v>2783</v>
      </c>
      <c r="H1277" s="44">
        <f>#REF!</f>
        <v>506</v>
      </c>
      <c r="I1277" s="44">
        <f>#REF!</f>
        <v>759</v>
      </c>
      <c r="J1277" s="44">
        <f>#REF!</f>
        <v>759</v>
      </c>
      <c r="K1277" s="44">
        <f>#REF!</f>
        <v>759</v>
      </c>
      <c r="L1277" s="30">
        <f>SUM(M1277:P1277)</f>
        <v>3757.05</v>
      </c>
      <c r="M1277" s="30">
        <f>#REF!</f>
        <v>683.1</v>
      </c>
      <c r="N1277" s="30">
        <f>#REF!</f>
        <v>1024.6500000000001</v>
      </c>
      <c r="O1277" s="30">
        <f>#REF!</f>
        <v>1024.6500000000001</v>
      </c>
      <c r="P1277" s="30">
        <f>#REF!</f>
        <v>1024.6500000000001</v>
      </c>
      <c r="Q1277" s="17">
        <f t="shared" si="354"/>
        <v>0</v>
      </c>
      <c r="R1277" s="17">
        <f t="shared" si="358"/>
        <v>0</v>
      </c>
    </row>
    <row r="1278" spans="2:18" s="18" customFormat="1" ht="15" customHeight="1" x14ac:dyDescent="0.25">
      <c r="B1278" s="154"/>
      <c r="C1278" s="25" t="s">
        <v>47</v>
      </c>
      <c r="D1278" s="26" t="s">
        <v>34</v>
      </c>
      <c r="E1278" s="55">
        <f>'[1]ПМО взр'!BG$1421</f>
        <v>7002</v>
      </c>
      <c r="F1278" s="30">
        <f>'[1]ПМО взр'!NZ$1421</f>
        <v>23934.654000000002</v>
      </c>
      <c r="G1278" s="44">
        <f t="shared" ref="G1278:G1284" si="360">H1278+I1278+J1278+K1278</f>
        <v>7002</v>
      </c>
      <c r="H1278" s="61">
        <f>'[1]ПМО взр'!N$1421</f>
        <v>1369</v>
      </c>
      <c r="I1278" s="61">
        <f>'[1]ПМО взр'!Z$1421</f>
        <v>2141</v>
      </c>
      <c r="J1278" s="61">
        <f>'[1]ПМО взр'!AL$1421</f>
        <v>2338</v>
      </c>
      <c r="K1278" s="44">
        <f>'[1]ПМО взр'!BD$1421</f>
        <v>1154</v>
      </c>
      <c r="L1278" s="30">
        <f t="shared" ref="L1278:L1284" si="361">M1278+N1278+O1278+P1278</f>
        <v>23934.653999999995</v>
      </c>
      <c r="M1278" s="30">
        <f>'[1]ПМО взр'!FI$1421</f>
        <v>4636.9679999999998</v>
      </c>
      <c r="N1278" s="30">
        <f>'[1]ПМО взр'!HQ$1421</f>
        <v>7261.8919999999989</v>
      </c>
      <c r="O1278" s="30">
        <f>'[1]ПМО взр'!JY$1421</f>
        <v>7892.0560000000005</v>
      </c>
      <c r="P1278" s="30">
        <f>'[1]ПМО взр'!NK$1421</f>
        <v>4143.7379999999994</v>
      </c>
      <c r="Q1278" s="17">
        <f t="shared" si="354"/>
        <v>0</v>
      </c>
      <c r="R1278" s="17">
        <f t="shared" si="358"/>
        <v>0</v>
      </c>
    </row>
    <row r="1279" spans="2:18" s="18" customFormat="1" ht="15" customHeight="1" x14ac:dyDescent="0.25">
      <c r="B1279" s="154"/>
      <c r="C1279" s="25" t="s">
        <v>51</v>
      </c>
      <c r="D1279" s="26" t="s">
        <v>34</v>
      </c>
      <c r="E1279" s="55">
        <f>'[1]ДВН1Этап новый '!BG$1178</f>
        <v>10317</v>
      </c>
      <c r="F1279" s="30">
        <f>'[1]ДВН1Этап новый '!OB$1178</f>
        <v>67950.102153178188</v>
      </c>
      <c r="G1279" s="44">
        <f t="shared" si="360"/>
        <v>10317</v>
      </c>
      <c r="H1279" s="44">
        <f>'[1]ДВН1Этап новый '!N$1178</f>
        <v>3886</v>
      </c>
      <c r="I1279" s="44">
        <f>'[1]ДВН1Этап новый '!Z$1178</f>
        <v>4931</v>
      </c>
      <c r="J1279" s="44">
        <f>'[1]ДВН1Этап новый '!AL$1178</f>
        <v>1500</v>
      </c>
      <c r="K1279" s="44">
        <f>'[1]ДВН1Этап новый '!BD$1178</f>
        <v>0</v>
      </c>
      <c r="L1279" s="30">
        <f t="shared" si="361"/>
        <v>67950.102153178232</v>
      </c>
      <c r="M1279" s="30">
        <f>'[1]ДВН1Этап новый '!FK$1178</f>
        <v>18766.910764428801</v>
      </c>
      <c r="N1279" s="30">
        <f>'[1]ДВН1Этап новый '!HS$1178</f>
        <v>35401.84232440863</v>
      </c>
      <c r="O1279" s="30">
        <f>'[1]ДВН1Этап новый '!KA$1178</f>
        <v>13781.349064340799</v>
      </c>
      <c r="P1279" s="30">
        <f>'[1]ДВН1Этап новый '!NM$1178</f>
        <v>0</v>
      </c>
      <c r="Q1279" s="17">
        <f t="shared" si="354"/>
        <v>0</v>
      </c>
      <c r="R1279" s="17">
        <f t="shared" si="358"/>
        <v>0</v>
      </c>
    </row>
    <row r="1280" spans="2:18" s="18" customFormat="1" ht="15" customHeight="1" x14ac:dyDescent="0.25">
      <c r="B1280" s="154"/>
      <c r="C1280" s="25" t="s">
        <v>52</v>
      </c>
      <c r="D1280" s="26" t="s">
        <v>34</v>
      </c>
      <c r="E1280" s="55">
        <f>'[1]ДВН2 этап'!BG$1184</f>
        <v>1724</v>
      </c>
      <c r="F1280" s="30">
        <f>'[1]ДВН2 этап'!NP$1184</f>
        <v>8882.4675151488009</v>
      </c>
      <c r="G1280" s="64">
        <f t="shared" si="360"/>
        <v>1724</v>
      </c>
      <c r="H1280" s="44">
        <f>'[1]ДВН2 этап'!N$1184</f>
        <v>1389</v>
      </c>
      <c r="I1280" s="44">
        <f>'[1]ДВН2 этап'!Z$1184</f>
        <v>335</v>
      </c>
      <c r="J1280" s="44">
        <f>'[1]ДВН2 этап'!AL$1184</f>
        <v>0</v>
      </c>
      <c r="K1280" s="44">
        <f>'[1]ДВН2 этап'!BD$1184</f>
        <v>0</v>
      </c>
      <c r="L1280" s="30">
        <f t="shared" si="361"/>
        <v>8882.4675151488009</v>
      </c>
      <c r="M1280" s="30">
        <f>'[1]ДВН2 этап'!EY$1184</f>
        <v>7230.3964027257998</v>
      </c>
      <c r="N1280" s="30">
        <f>'[1]ДВН2 этап'!HG$1184</f>
        <v>1652.0711124230002</v>
      </c>
      <c r="O1280" s="30">
        <f>'[1]ДВН2 этап'!JO$1184</f>
        <v>0</v>
      </c>
      <c r="P1280" s="30">
        <f>'[1]ДВН2 этап'!NA$1184</f>
        <v>0</v>
      </c>
      <c r="Q1280" s="17">
        <f t="shared" si="354"/>
        <v>0</v>
      </c>
      <c r="R1280" s="17">
        <f t="shared" si="358"/>
        <v>0</v>
      </c>
    </row>
    <row r="1281" spans="2:18" s="18" customFormat="1" ht="15" customHeight="1" x14ac:dyDescent="0.25">
      <c r="B1281" s="154"/>
      <c r="C1281" s="25" t="s">
        <v>53</v>
      </c>
      <c r="D1281" s="26" t="s">
        <v>34</v>
      </c>
      <c r="E1281" s="55">
        <f>'[1]1 этап угл.дисп.'!BG$181</f>
        <v>2528</v>
      </c>
      <c r="F1281" s="30">
        <f>'[1]1 этап угл.дисп.'!NB$181</f>
        <v>3953.7920000000004</v>
      </c>
      <c r="G1281" s="52">
        <f t="shared" si="360"/>
        <v>2528</v>
      </c>
      <c r="H1281" s="44">
        <f>'[1]1 этап угл.дисп.'!N$181</f>
        <v>630</v>
      </c>
      <c r="I1281" s="44">
        <f>'[1]1 этап угл.дисп.'!Z$181</f>
        <v>1054</v>
      </c>
      <c r="J1281" s="44">
        <f>'[1]1 этап угл.дисп.'!AL$181</f>
        <v>633</v>
      </c>
      <c r="K1281" s="44">
        <f>'[1]1 этап угл.дисп.'!BD$181</f>
        <v>211</v>
      </c>
      <c r="L1281" s="53">
        <f t="shared" si="361"/>
        <v>3953.7920000000004</v>
      </c>
      <c r="M1281" s="30">
        <f>'[1]1 этап угл.дисп.'!EI$181</f>
        <v>985.32</v>
      </c>
      <c r="N1281" s="30">
        <f>'[1]1 этап угл.дисп.'!GQ$181</f>
        <v>1648.4560000000001</v>
      </c>
      <c r="O1281" s="30">
        <f>'[1]1 этап угл.дисп.'!IY$181</f>
        <v>990.01200000000017</v>
      </c>
      <c r="P1281" s="30">
        <f>'[1]1 этап угл.дисп.'!MK$181</f>
        <v>330.00400000000008</v>
      </c>
      <c r="Q1281" s="17">
        <f t="shared" si="354"/>
        <v>0</v>
      </c>
      <c r="R1281" s="17">
        <f t="shared" si="358"/>
        <v>0</v>
      </c>
    </row>
    <row r="1282" spans="2:18" s="18" customFormat="1" ht="15" customHeight="1" x14ac:dyDescent="0.25">
      <c r="B1282" s="154"/>
      <c r="C1282" s="25" t="s">
        <v>54</v>
      </c>
      <c r="D1282" s="26" t="s">
        <v>34</v>
      </c>
      <c r="E1282" s="55">
        <f>'[1]2 этап угл.дисп.'!U$174</f>
        <v>297</v>
      </c>
      <c r="F1282" s="30">
        <f>'[1]2 этап угл.дисп.'!DV$174</f>
        <v>2093.5400488992009</v>
      </c>
      <c r="G1282" s="44">
        <f t="shared" si="360"/>
        <v>297</v>
      </c>
      <c r="H1282" s="44">
        <f>'[1]2 этап угл.дисп.'!F$174</f>
        <v>52</v>
      </c>
      <c r="I1282" s="44">
        <f>'[1]2 этап угл.дисп.'!J$174</f>
        <v>109</v>
      </c>
      <c r="J1282" s="44">
        <f>'[1]2 этап угл.дисп.'!N$174</f>
        <v>95</v>
      </c>
      <c r="K1282" s="44">
        <f>'[1]2 этап угл.дисп.'!T$174</f>
        <v>41</v>
      </c>
      <c r="L1282" s="30">
        <f t="shared" si="361"/>
        <v>2093.5400488992004</v>
      </c>
      <c r="M1282" s="30">
        <f>'[1]2 этап угл.дисп.'!AY$174</f>
        <v>366.54573246720008</v>
      </c>
      <c r="N1282" s="30">
        <f>'[1]2 этап угл.дисп.'!BS$174</f>
        <v>768.33624690240026</v>
      </c>
      <c r="O1282" s="30">
        <f>'[1]2 этап угл.дисп.'!CM$174</f>
        <v>669.65085739200003</v>
      </c>
      <c r="P1282" s="30">
        <f>'[1]2 этап угл.дисп.'!DQ$174</f>
        <v>289.00721213760005</v>
      </c>
      <c r="Q1282" s="17">
        <f t="shared" si="354"/>
        <v>0</v>
      </c>
      <c r="R1282" s="17">
        <f t="shared" si="358"/>
        <v>0</v>
      </c>
    </row>
    <row r="1283" spans="2:18" s="18" customFormat="1" ht="31.5" customHeight="1" x14ac:dyDescent="0.25">
      <c r="B1283" s="154"/>
      <c r="C1283" s="25" t="s">
        <v>55</v>
      </c>
      <c r="D1283" s="26" t="s">
        <v>34</v>
      </c>
      <c r="E1283" s="55">
        <f>'[1]1 этап репрод здоровья'!BG$1181</f>
        <v>6698</v>
      </c>
      <c r="F1283" s="30">
        <f>'[1]1 этап репрод здоровья'!MR$1181</f>
        <v>21065.54</v>
      </c>
      <c r="G1283" s="44">
        <f t="shared" si="360"/>
        <v>6698</v>
      </c>
      <c r="H1283" s="44">
        <f>'[1]1 этап репрод здоровья'!N$1181</f>
        <v>103</v>
      </c>
      <c r="I1283" s="44">
        <f>'[1]1 этап репрод здоровья'!Z$1181</f>
        <v>321</v>
      </c>
      <c r="J1283" s="44">
        <f>'[1]1 этап репрод здоровья'!AL$1181</f>
        <v>3059</v>
      </c>
      <c r="K1283" s="44">
        <f>'[1]1 этап репрод здоровья'!BD$1181</f>
        <v>3215</v>
      </c>
      <c r="L1283" s="30">
        <f t="shared" si="361"/>
        <v>21065.54</v>
      </c>
      <c r="M1283" s="30">
        <f>'[1]1 этап репрод здоровья'!EA$1181</f>
        <v>293.11</v>
      </c>
      <c r="N1283" s="30">
        <f>'[1]1 этап репрод здоровья'!GI$1181</f>
        <v>896.93999999999983</v>
      </c>
      <c r="O1283" s="30">
        <f>'[1]1 этап репрод здоровья'!IQ$1181</f>
        <v>9453.86</v>
      </c>
      <c r="P1283" s="30">
        <f>'[1]1 этап репрод здоровья'!MC$1181</f>
        <v>10421.630000000001</v>
      </c>
      <c r="Q1283" s="17">
        <f t="shared" si="354"/>
        <v>0</v>
      </c>
      <c r="R1283" s="17">
        <f t="shared" si="358"/>
        <v>0</v>
      </c>
    </row>
    <row r="1284" spans="2:18" s="18" customFormat="1" ht="31.5" customHeight="1" x14ac:dyDescent="0.25">
      <c r="B1284" s="154"/>
      <c r="C1284" s="25" t="s">
        <v>56</v>
      </c>
      <c r="D1284" s="26" t="s">
        <v>34</v>
      </c>
      <c r="E1284" s="55">
        <f>'[1]2 этап репрод здоровья'!BG$1181</f>
        <v>622</v>
      </c>
      <c r="F1284" s="30">
        <f>'[1]2 этап репрод здоровья'!MR$1181</f>
        <v>1816.31</v>
      </c>
      <c r="G1284" s="44">
        <f t="shared" si="360"/>
        <v>622</v>
      </c>
      <c r="H1284" s="44">
        <f>'[1]2 этап репрод здоровья'!N$1181</f>
        <v>0</v>
      </c>
      <c r="I1284" s="44">
        <f>'[1]2 этап репрод здоровья'!Z$1181</f>
        <v>0</v>
      </c>
      <c r="J1284" s="44">
        <f>'[1]2 этап репрод здоровья'!AL$1181</f>
        <v>210</v>
      </c>
      <c r="K1284" s="44">
        <f>'[1]2 этап репрод здоровья'!BD$1181</f>
        <v>412</v>
      </c>
      <c r="L1284" s="30">
        <f t="shared" si="361"/>
        <v>1816.31</v>
      </c>
      <c r="M1284" s="30">
        <f>'[1]2 этап репрод здоровья'!EA$1181</f>
        <v>0</v>
      </c>
      <c r="N1284" s="30">
        <f>'[1]2 этап репрод здоровья'!GI$1181</f>
        <v>0</v>
      </c>
      <c r="O1284" s="30">
        <f>'[1]2 этап репрод здоровья'!IQ$1181</f>
        <v>616.29999999999995</v>
      </c>
      <c r="P1284" s="30">
        <f>'[1]2 этап репрод здоровья'!MC$1181</f>
        <v>1200.01</v>
      </c>
      <c r="Q1284" s="17">
        <f t="shared" si="354"/>
        <v>0</v>
      </c>
      <c r="R1284" s="17">
        <f t="shared" si="358"/>
        <v>0</v>
      </c>
    </row>
    <row r="1285" spans="2:18" s="18" customFormat="1" ht="42" customHeight="1" x14ac:dyDescent="0.25">
      <c r="B1285" s="154"/>
      <c r="C1285" s="149" t="s">
        <v>8</v>
      </c>
      <c r="D1285" s="149"/>
      <c r="E1285" s="54">
        <f>E1191+E1220+E1221+E1222+E1227+E1247+E1272+E1277+E1278+E1279+E1280+E1217+E1281+E1282+E1283+E1284</f>
        <v>164242</v>
      </c>
      <c r="F1285" s="54">
        <f t="shared" ref="F1285:O1285" si="362">F1191+F1220+F1221+F1222+F1227+F1247+F1272+F1277+F1278+F1279+F1280+F1217+F1281+F1282+F1283+F1284</f>
        <v>340583.41066243325</v>
      </c>
      <c r="G1285" s="54">
        <f t="shared" si="362"/>
        <v>164242</v>
      </c>
      <c r="H1285" s="54">
        <f t="shared" si="362"/>
        <v>37314</v>
      </c>
      <c r="I1285" s="54">
        <f t="shared" si="362"/>
        <v>41033</v>
      </c>
      <c r="J1285" s="54">
        <f t="shared" si="362"/>
        <v>41545</v>
      </c>
      <c r="K1285" s="54">
        <f t="shared" si="362"/>
        <v>44350</v>
      </c>
      <c r="L1285" s="54">
        <f t="shared" si="362"/>
        <v>340583.41066243331</v>
      </c>
      <c r="M1285" s="54">
        <f t="shared" si="362"/>
        <v>78416.695722620178</v>
      </c>
      <c r="N1285" s="54">
        <f t="shared" si="362"/>
        <v>98633.12706730378</v>
      </c>
      <c r="O1285" s="54">
        <f t="shared" si="362"/>
        <v>85692.716846587864</v>
      </c>
      <c r="P1285" s="54">
        <f>P1191+P1220+P1221+P1222+P1227+P1247+P1272+P1277+P1278+P1279+P1280+P1217+P1281+P1282+P1283+P1284</f>
        <v>77840.871025921573</v>
      </c>
      <c r="Q1285" s="17">
        <f t="shared" si="354"/>
        <v>0</v>
      </c>
      <c r="R1285" s="17">
        <f t="shared" si="358"/>
        <v>0</v>
      </c>
    </row>
    <row r="1286" spans="2:18" s="18" customFormat="1" ht="29.25" customHeight="1" x14ac:dyDescent="0.25">
      <c r="B1286" s="154" t="s">
        <v>109</v>
      </c>
      <c r="C1286" s="25" t="s">
        <v>14</v>
      </c>
      <c r="D1286" s="26" t="s">
        <v>15</v>
      </c>
      <c r="E1286" s="55">
        <f>E1287+E1288+E1289+E1290+E1291+E1292+E1294+E1295+E1296+E1297+E1298+E1299+E1300+E1301+E1302+E1303+E1304+E1305+E1306+E1307+E1308+E1309</f>
        <v>39114</v>
      </c>
      <c r="F1286" s="55">
        <f t="shared" ref="F1286:P1286" si="363">F1287+F1288+F1289+F1290+F1291+F1292+F1294+F1295+F1296+F1297+F1298+F1299+F1300+F1301+F1302+F1303+F1304+F1305+F1306+F1307+F1308+F1309</f>
        <v>98504.528321616002</v>
      </c>
      <c r="G1286" s="55">
        <f t="shared" si="363"/>
        <v>39114</v>
      </c>
      <c r="H1286" s="55">
        <f t="shared" si="363"/>
        <v>6969</v>
      </c>
      <c r="I1286" s="55">
        <f t="shared" si="363"/>
        <v>9459</v>
      </c>
      <c r="J1286" s="55">
        <f t="shared" si="363"/>
        <v>10925</v>
      </c>
      <c r="K1286" s="55">
        <f t="shared" si="363"/>
        <v>11761</v>
      </c>
      <c r="L1286" s="55">
        <f t="shared" si="363"/>
        <v>98504.528321616017</v>
      </c>
      <c r="M1286" s="55">
        <f t="shared" si="363"/>
        <v>17539.171183622402</v>
      </c>
      <c r="N1286" s="55">
        <f t="shared" si="363"/>
        <v>23547.989736302399</v>
      </c>
      <c r="O1286" s="55">
        <f t="shared" si="363"/>
        <v>27665.762118695999</v>
      </c>
      <c r="P1286" s="55">
        <f t="shared" si="363"/>
        <v>29751.605282995206</v>
      </c>
      <c r="Q1286" s="17">
        <f t="shared" si="354"/>
        <v>0</v>
      </c>
      <c r="R1286" s="17">
        <f t="shared" si="358"/>
        <v>0</v>
      </c>
    </row>
    <row r="1287" spans="2:18" s="18" customFormat="1" ht="15" customHeight="1" x14ac:dyDescent="0.25">
      <c r="B1287" s="154"/>
      <c r="C1287" s="19" t="s">
        <v>28</v>
      </c>
      <c r="D1287" s="20" t="s">
        <v>15</v>
      </c>
      <c r="E1287" s="57">
        <f>#REF!</f>
        <v>1264</v>
      </c>
      <c r="F1287" s="41">
        <f>#REF!</f>
        <v>3699.1250843519997</v>
      </c>
      <c r="G1287" s="42">
        <f>SUM(H1287:K1287)</f>
        <v>1264</v>
      </c>
      <c r="H1287" s="42">
        <f>#REF!</f>
        <v>167</v>
      </c>
      <c r="I1287" s="42">
        <f>#REF!</f>
        <v>255</v>
      </c>
      <c r="J1287" s="42">
        <f>#REF!</f>
        <v>391</v>
      </c>
      <c r="K1287" s="42">
        <f>#REF!</f>
        <v>451</v>
      </c>
      <c r="L1287" s="41">
        <f>SUM(M1287:P1287)</f>
        <v>3699.1250843519997</v>
      </c>
      <c r="M1287" s="41">
        <f>#REF!</f>
        <v>484.19655461759999</v>
      </c>
      <c r="N1287" s="41">
        <f>#REF!</f>
        <v>747.31702377599993</v>
      </c>
      <c r="O1287" s="41">
        <f>#REF!</f>
        <v>1145.8861031232</v>
      </c>
      <c r="P1287" s="41">
        <f>#REF!</f>
        <v>1321.7254028351999</v>
      </c>
      <c r="Q1287" s="17">
        <f t="shared" si="354"/>
        <v>0</v>
      </c>
      <c r="R1287" s="17">
        <f t="shared" si="358"/>
        <v>0</v>
      </c>
    </row>
    <row r="1288" spans="2:18" s="18" customFormat="1" ht="15" customHeight="1" x14ac:dyDescent="0.25">
      <c r="B1288" s="154"/>
      <c r="C1288" s="19" t="s">
        <v>17</v>
      </c>
      <c r="D1288" s="20" t="s">
        <v>15</v>
      </c>
      <c r="E1288" s="57">
        <f>#REF!</f>
        <v>16701</v>
      </c>
      <c r="F1288" s="41">
        <f>#REF!</f>
        <v>37542.489909172204</v>
      </c>
      <c r="G1288" s="42">
        <f t="shared" ref="G1288:G1309" si="364">SUM(H1288:K1288)</f>
        <v>16701</v>
      </c>
      <c r="H1288" s="42">
        <f>#REF!</f>
        <v>3232</v>
      </c>
      <c r="I1288" s="42">
        <f>#REF!</f>
        <v>4202</v>
      </c>
      <c r="J1288" s="42">
        <f>#REF!</f>
        <v>4544</v>
      </c>
      <c r="K1288" s="42">
        <f>#REF!</f>
        <v>4723</v>
      </c>
      <c r="L1288" s="41">
        <f t="shared" ref="L1288:L1309" si="365">SUM(M1288:P1288)</f>
        <v>37542.489909172204</v>
      </c>
      <c r="M1288" s="41">
        <f>#REF!</f>
        <v>7257.1769815770003</v>
      </c>
      <c r="N1288" s="41">
        <f>#REF!</f>
        <v>9448.2801189216007</v>
      </c>
      <c r="O1288" s="41">
        <f>#REF!</f>
        <v>10217.2738839552</v>
      </c>
      <c r="P1288" s="41">
        <f>#REF!</f>
        <v>10619.758924718402</v>
      </c>
      <c r="Q1288" s="17">
        <f t="shared" si="354"/>
        <v>0</v>
      </c>
      <c r="R1288" s="17">
        <f t="shared" si="358"/>
        <v>0</v>
      </c>
    </row>
    <row r="1289" spans="2:18" s="18" customFormat="1" ht="33.75" customHeight="1" x14ac:dyDescent="0.25">
      <c r="B1289" s="154"/>
      <c r="C1289" s="19" t="s">
        <v>22</v>
      </c>
      <c r="D1289" s="20" t="s">
        <v>15</v>
      </c>
      <c r="E1289" s="57">
        <f>#REF!</f>
        <v>537</v>
      </c>
      <c r="F1289" s="41">
        <f>#REF!</f>
        <v>2358.1732557450005</v>
      </c>
      <c r="G1289" s="42">
        <f t="shared" si="364"/>
        <v>537</v>
      </c>
      <c r="H1289" s="42">
        <f>#REF!</f>
        <v>221</v>
      </c>
      <c r="I1289" s="42">
        <f>#REF!</f>
        <v>12</v>
      </c>
      <c r="J1289" s="42">
        <f>#REF!</f>
        <v>146</v>
      </c>
      <c r="K1289" s="42">
        <f>#REF!</f>
        <v>158</v>
      </c>
      <c r="L1289" s="41">
        <f t="shared" si="365"/>
        <v>2358.1732557450005</v>
      </c>
      <c r="M1289" s="41">
        <f>#REF!</f>
        <v>961.05927958500013</v>
      </c>
      <c r="N1289" s="41">
        <f>#REF!</f>
        <v>53.054961120000009</v>
      </c>
      <c r="O1289" s="41">
        <f>#REF!</f>
        <v>645.50202696000019</v>
      </c>
      <c r="P1289" s="41">
        <f>#REF!</f>
        <v>698.55698808000022</v>
      </c>
      <c r="Q1289" s="17">
        <f t="shared" si="354"/>
        <v>0</v>
      </c>
      <c r="R1289" s="17">
        <f t="shared" si="358"/>
        <v>0</v>
      </c>
    </row>
    <row r="1290" spans="2:18" s="18" customFormat="1" ht="15" customHeight="1" x14ac:dyDescent="0.25">
      <c r="B1290" s="154"/>
      <c r="C1290" s="19" t="s">
        <v>29</v>
      </c>
      <c r="D1290" s="20" t="s">
        <v>15</v>
      </c>
      <c r="E1290" s="57">
        <f>#REF!</f>
        <v>1761</v>
      </c>
      <c r="F1290" s="41">
        <f>#REF!</f>
        <v>7506.3165745967999</v>
      </c>
      <c r="G1290" s="42">
        <f t="shared" si="364"/>
        <v>1761</v>
      </c>
      <c r="H1290" s="42">
        <f>#REF!</f>
        <v>320</v>
      </c>
      <c r="I1290" s="42">
        <f>#REF!</f>
        <v>553</v>
      </c>
      <c r="J1290" s="42">
        <f>#REF!</f>
        <v>474</v>
      </c>
      <c r="K1290" s="42">
        <f>#REF!</f>
        <v>414</v>
      </c>
      <c r="L1290" s="41">
        <f t="shared" si="365"/>
        <v>7506.3165745967999</v>
      </c>
      <c r="M1290" s="41">
        <f>#REF!</f>
        <v>1353.7348476480001</v>
      </c>
      <c r="N1290" s="41">
        <f>#REF!</f>
        <v>2361.1226197103997</v>
      </c>
      <c r="O1290" s="41">
        <f>#REF!</f>
        <v>2023.8193883232</v>
      </c>
      <c r="P1290" s="41">
        <f>#REF!</f>
        <v>1767.6397189151999</v>
      </c>
      <c r="Q1290" s="17">
        <f t="shared" si="354"/>
        <v>0</v>
      </c>
      <c r="R1290" s="17">
        <f t="shared" si="358"/>
        <v>0</v>
      </c>
    </row>
    <row r="1291" spans="2:18" s="18" customFormat="1" ht="15" customHeight="1" x14ac:dyDescent="0.25">
      <c r="B1291" s="154"/>
      <c r="C1291" s="19" t="s">
        <v>24</v>
      </c>
      <c r="D1291" s="20" t="s">
        <v>15</v>
      </c>
      <c r="E1291" s="57">
        <f>#REF!</f>
        <v>2031</v>
      </c>
      <c r="F1291" s="41">
        <f>#REF!</f>
        <v>5793.6328808472008</v>
      </c>
      <c r="G1291" s="42">
        <f t="shared" si="364"/>
        <v>2031</v>
      </c>
      <c r="H1291" s="42">
        <f>#REF!</f>
        <v>309</v>
      </c>
      <c r="I1291" s="42">
        <f>#REF!</f>
        <v>354</v>
      </c>
      <c r="J1291" s="42">
        <f>#REF!</f>
        <v>593</v>
      </c>
      <c r="K1291" s="42">
        <f>#REF!</f>
        <v>775</v>
      </c>
      <c r="L1291" s="41">
        <f t="shared" si="365"/>
        <v>5793.6328808471999</v>
      </c>
      <c r="M1291" s="41">
        <f>#REF!</f>
        <v>877.5601834680001</v>
      </c>
      <c r="N1291" s="41">
        <f>#REF!</f>
        <v>1010.6212165344</v>
      </c>
      <c r="O1291" s="41">
        <f>#REF!</f>
        <v>1692.9332808047998</v>
      </c>
      <c r="P1291" s="41">
        <f>#REF!</f>
        <v>2212.51820004</v>
      </c>
      <c r="Q1291" s="17">
        <f t="shared" si="354"/>
        <v>0</v>
      </c>
      <c r="R1291" s="17">
        <f t="shared" si="358"/>
        <v>0</v>
      </c>
    </row>
    <row r="1292" spans="2:18" s="18" customFormat="1" ht="30" customHeight="1" x14ac:dyDescent="0.25">
      <c r="B1292" s="154"/>
      <c r="C1292" s="19" t="s">
        <v>19</v>
      </c>
      <c r="D1292" s="20" t="s">
        <v>15</v>
      </c>
      <c r="E1292" s="57">
        <f>#REF!</f>
        <v>710</v>
      </c>
      <c r="F1292" s="41">
        <f>#REF!</f>
        <v>2128.5806705982</v>
      </c>
      <c r="G1292" s="42">
        <f t="shared" si="364"/>
        <v>710</v>
      </c>
      <c r="H1292" s="42">
        <f>#REF!</f>
        <v>103</v>
      </c>
      <c r="I1292" s="42">
        <f>#REF!</f>
        <v>213</v>
      </c>
      <c r="J1292" s="42">
        <f>#REF!</f>
        <v>209</v>
      </c>
      <c r="K1292" s="42">
        <f>#REF!</f>
        <v>185</v>
      </c>
      <c r="L1292" s="41">
        <f t="shared" si="365"/>
        <v>2128.5806705982004</v>
      </c>
      <c r="M1292" s="41">
        <f>#REF!</f>
        <v>303.66685794060004</v>
      </c>
      <c r="N1292" s="41">
        <f>#REF!</f>
        <v>640.37338071840009</v>
      </c>
      <c r="O1292" s="41">
        <f>#REF!</f>
        <v>628.34758953120001</v>
      </c>
      <c r="P1292" s="41">
        <f>#REF!</f>
        <v>556.19284240799993</v>
      </c>
      <c r="Q1292" s="17">
        <f t="shared" si="354"/>
        <v>0</v>
      </c>
      <c r="R1292" s="17">
        <f t="shared" si="358"/>
        <v>0</v>
      </c>
    </row>
    <row r="1293" spans="2:18" s="18" customFormat="1" ht="33" customHeight="1" x14ac:dyDescent="0.25">
      <c r="B1293" s="154"/>
      <c r="C1293" s="19" t="s">
        <v>20</v>
      </c>
      <c r="D1293" s="20" t="s">
        <v>15</v>
      </c>
      <c r="E1293" s="57"/>
      <c r="F1293" s="41"/>
      <c r="G1293" s="42"/>
      <c r="H1293" s="42"/>
      <c r="I1293" s="42"/>
      <c r="J1293" s="42"/>
      <c r="K1293" s="42"/>
      <c r="L1293" s="47"/>
      <c r="M1293" s="41"/>
      <c r="N1293" s="41"/>
      <c r="O1293" s="41"/>
      <c r="P1293" s="41"/>
      <c r="Q1293" s="17">
        <f t="shared" si="354"/>
        <v>0</v>
      </c>
      <c r="R1293" s="17">
        <f t="shared" si="358"/>
        <v>0</v>
      </c>
    </row>
    <row r="1294" spans="2:18" s="18" customFormat="1" ht="15" customHeight="1" x14ac:dyDescent="0.25">
      <c r="B1294" s="154"/>
      <c r="C1294" s="19" t="s">
        <v>21</v>
      </c>
      <c r="D1294" s="20" t="s">
        <v>15</v>
      </c>
      <c r="E1294" s="57">
        <f>#REF!</f>
        <v>2455</v>
      </c>
      <c r="F1294" s="41">
        <f>#REF!</f>
        <v>6501.8032543379995</v>
      </c>
      <c r="G1294" s="42">
        <f t="shared" si="364"/>
        <v>2455</v>
      </c>
      <c r="H1294" s="42">
        <f>#REF!</f>
        <v>297</v>
      </c>
      <c r="I1294" s="42">
        <f>#REF!</f>
        <v>657</v>
      </c>
      <c r="J1294" s="42">
        <f>#REF!</f>
        <v>739</v>
      </c>
      <c r="K1294" s="42">
        <f>#REF!</f>
        <v>762</v>
      </c>
      <c r="L1294" s="41">
        <f t="shared" si="365"/>
        <v>6501.8032543380004</v>
      </c>
      <c r="M1294" s="41">
        <f>#REF!</f>
        <v>777.17294949000018</v>
      </c>
      <c r="N1294" s="41">
        <f>#REF!</f>
        <v>1742.8554727920002</v>
      </c>
      <c r="O1294" s="41">
        <f>#REF!</f>
        <v>1960.3808133840002</v>
      </c>
      <c r="P1294" s="41">
        <f>#REF!</f>
        <v>2021.3940186720001</v>
      </c>
      <c r="Q1294" s="17">
        <f t="shared" si="354"/>
        <v>0</v>
      </c>
      <c r="R1294" s="17">
        <f t="shared" si="358"/>
        <v>0</v>
      </c>
    </row>
    <row r="1295" spans="2:18" s="18" customFormat="1" ht="15" customHeight="1" x14ac:dyDescent="0.25">
      <c r="B1295" s="154"/>
      <c r="C1295" s="19" t="s">
        <v>95</v>
      </c>
      <c r="D1295" s="20" t="s">
        <v>15</v>
      </c>
      <c r="E1295" s="57">
        <f>#REF!</f>
        <v>831</v>
      </c>
      <c r="F1295" s="41">
        <f>#REF!</f>
        <v>1548.4856335524003</v>
      </c>
      <c r="G1295" s="42">
        <f t="shared" si="364"/>
        <v>831</v>
      </c>
      <c r="H1295" s="42">
        <f>#REF!</f>
        <v>195</v>
      </c>
      <c r="I1295" s="42">
        <f>#REF!</f>
        <v>233</v>
      </c>
      <c r="J1295" s="42">
        <f>#REF!</f>
        <v>193</v>
      </c>
      <c r="K1295" s="42">
        <f>#REF!</f>
        <v>210</v>
      </c>
      <c r="L1295" s="41">
        <f t="shared" si="365"/>
        <v>1548.4856335524</v>
      </c>
      <c r="M1295" s="41">
        <f>#REF!</f>
        <v>359.44816205159998</v>
      </c>
      <c r="N1295" s="41">
        <f>#REF!</f>
        <v>435.60649506240003</v>
      </c>
      <c r="O1295" s="41">
        <f>#REF!</f>
        <v>360.82426415040004</v>
      </c>
      <c r="P1295" s="41">
        <f>#REF!</f>
        <v>392.60671228800004</v>
      </c>
      <c r="Q1295" s="17">
        <f t="shared" si="354"/>
        <v>0</v>
      </c>
      <c r="R1295" s="17">
        <f t="shared" si="358"/>
        <v>0</v>
      </c>
    </row>
    <row r="1296" spans="2:18" s="18" customFormat="1" ht="15" customHeight="1" x14ac:dyDescent="0.25">
      <c r="B1296" s="154"/>
      <c r="C1296" s="19" t="s">
        <v>18</v>
      </c>
      <c r="D1296" s="20" t="s">
        <v>15</v>
      </c>
      <c r="E1296" s="57">
        <f>#REF!</f>
        <v>3885</v>
      </c>
      <c r="F1296" s="41">
        <f>#REF!</f>
        <v>8733.9631389822007</v>
      </c>
      <c r="G1296" s="42">
        <f t="shared" si="364"/>
        <v>3885</v>
      </c>
      <c r="H1296" s="42">
        <f>#REF!</f>
        <v>568</v>
      </c>
      <c r="I1296" s="42">
        <f>#REF!</f>
        <v>1006</v>
      </c>
      <c r="J1296" s="42">
        <f>#REF!</f>
        <v>1086</v>
      </c>
      <c r="K1296" s="42">
        <f>#REF!</f>
        <v>1225</v>
      </c>
      <c r="L1296" s="41">
        <f t="shared" si="365"/>
        <v>8733.9631389822007</v>
      </c>
      <c r="M1296" s="41">
        <f>#REF!</f>
        <v>1275.6230260686</v>
      </c>
      <c r="N1296" s="41">
        <f>#REF!</f>
        <v>2262.0108994848001</v>
      </c>
      <c r="O1296" s="41">
        <f>#REF!</f>
        <v>2441.8924819488002</v>
      </c>
      <c r="P1296" s="41">
        <f>#REF!</f>
        <v>2754.4367314800006</v>
      </c>
      <c r="Q1296" s="17">
        <f t="shared" si="354"/>
        <v>0</v>
      </c>
      <c r="R1296" s="17">
        <f t="shared" si="358"/>
        <v>0</v>
      </c>
    </row>
    <row r="1297" spans="2:18" s="18" customFormat="1" ht="15" customHeight="1" x14ac:dyDescent="0.25">
      <c r="B1297" s="154"/>
      <c r="C1297" s="19" t="s">
        <v>81</v>
      </c>
      <c r="D1297" s="20" t="s">
        <v>15</v>
      </c>
      <c r="E1297" s="57">
        <f>#REF!</f>
        <v>1322</v>
      </c>
      <c r="F1297" s="41">
        <f>#REF!</f>
        <v>2971.3233693114003</v>
      </c>
      <c r="G1297" s="42">
        <f t="shared" si="364"/>
        <v>1322</v>
      </c>
      <c r="H1297" s="42">
        <f>#REF!</f>
        <v>377</v>
      </c>
      <c r="I1297" s="42">
        <f>#REF!</f>
        <v>355</v>
      </c>
      <c r="J1297" s="42">
        <f>#REF!</f>
        <v>307</v>
      </c>
      <c r="K1297" s="42">
        <f>#REF!</f>
        <v>283</v>
      </c>
      <c r="L1297" s="41">
        <f t="shared" si="365"/>
        <v>2971.3233693114007</v>
      </c>
      <c r="M1297" s="41">
        <f>#REF!</f>
        <v>846.47217645540002</v>
      </c>
      <c r="N1297" s="41">
        <f>#REF!</f>
        <v>798.22452218400019</v>
      </c>
      <c r="O1297" s="41">
        <f>#REF!</f>
        <v>690.29557270560008</v>
      </c>
      <c r="P1297" s="41">
        <f>#REF!</f>
        <v>636.33109796640008</v>
      </c>
      <c r="Q1297" s="17">
        <f t="shared" si="354"/>
        <v>0</v>
      </c>
      <c r="R1297" s="17">
        <f t="shared" si="358"/>
        <v>0</v>
      </c>
    </row>
    <row r="1298" spans="2:18" s="18" customFormat="1" ht="15" customHeight="1" x14ac:dyDescent="0.25">
      <c r="B1298" s="154"/>
      <c r="C1298" s="19" t="s">
        <v>96</v>
      </c>
      <c r="D1298" s="20" t="s">
        <v>15</v>
      </c>
      <c r="E1298" s="57">
        <f>#REF!</f>
        <v>689</v>
      </c>
      <c r="F1298" s="41">
        <f>#REF!</f>
        <v>1548.7656935634004</v>
      </c>
      <c r="G1298" s="42">
        <f t="shared" si="364"/>
        <v>689</v>
      </c>
      <c r="H1298" s="42">
        <f>#REF!</f>
        <v>156</v>
      </c>
      <c r="I1298" s="42">
        <f>#REF!</f>
        <v>201</v>
      </c>
      <c r="J1298" s="42">
        <f>#REF!</f>
        <v>178</v>
      </c>
      <c r="K1298" s="42">
        <f>#REF!</f>
        <v>154</v>
      </c>
      <c r="L1298" s="41">
        <f t="shared" si="365"/>
        <v>1548.7656935634002</v>
      </c>
      <c r="M1298" s="41">
        <f>#REF!</f>
        <v>350.30465039700005</v>
      </c>
      <c r="N1298" s="41">
        <f>#REF!</f>
        <v>451.95247594080001</v>
      </c>
      <c r="O1298" s="41">
        <f>#REF!</f>
        <v>400.23652098240007</v>
      </c>
      <c r="P1298" s="41">
        <f>#REF!</f>
        <v>346.27204624320007</v>
      </c>
      <c r="Q1298" s="17">
        <f t="shared" si="354"/>
        <v>0</v>
      </c>
      <c r="R1298" s="17">
        <f t="shared" si="358"/>
        <v>0</v>
      </c>
    </row>
    <row r="1299" spans="2:18" s="18" customFormat="1" ht="15" customHeight="1" x14ac:dyDescent="0.25">
      <c r="B1299" s="154"/>
      <c r="C1299" s="19" t="s">
        <v>58</v>
      </c>
      <c r="D1299" s="20" t="s">
        <v>15</v>
      </c>
      <c r="E1299" s="57">
        <f>#REF!</f>
        <v>664</v>
      </c>
      <c r="F1299" s="41">
        <f>#REF!</f>
        <v>1492.6802911884001</v>
      </c>
      <c r="G1299" s="42">
        <f t="shared" si="364"/>
        <v>664</v>
      </c>
      <c r="H1299" s="42">
        <f>#REF!</f>
        <v>90</v>
      </c>
      <c r="I1299" s="42">
        <f>#REF!</f>
        <v>202</v>
      </c>
      <c r="J1299" s="42">
        <f>#REF!</f>
        <v>181</v>
      </c>
      <c r="K1299" s="42">
        <f>#REF!</f>
        <v>191</v>
      </c>
      <c r="L1299" s="41">
        <f t="shared" si="365"/>
        <v>1492.6802911884001</v>
      </c>
      <c r="M1299" s="41">
        <f>#REF!</f>
        <v>202.02993700920001</v>
      </c>
      <c r="N1299" s="41">
        <f>#REF!</f>
        <v>454.20099572160007</v>
      </c>
      <c r="O1299" s="41">
        <f>#REF!</f>
        <v>406.98208032479999</v>
      </c>
      <c r="P1299" s="41">
        <f>#REF!</f>
        <v>429.46727813280006</v>
      </c>
      <c r="Q1299" s="17">
        <f t="shared" si="354"/>
        <v>0</v>
      </c>
      <c r="R1299" s="17">
        <f t="shared" si="358"/>
        <v>0</v>
      </c>
    </row>
    <row r="1300" spans="2:18" s="18" customFormat="1" ht="15" customHeight="1" x14ac:dyDescent="0.25">
      <c r="B1300" s="154"/>
      <c r="C1300" s="19" t="s">
        <v>27</v>
      </c>
      <c r="D1300" s="20" t="s">
        <v>15</v>
      </c>
      <c r="E1300" s="57">
        <f>#REF!</f>
        <v>0</v>
      </c>
      <c r="F1300" s="41">
        <f>#REF!</f>
        <v>0</v>
      </c>
      <c r="G1300" s="42">
        <f t="shared" si="364"/>
        <v>0</v>
      </c>
      <c r="H1300" s="42">
        <f>#REF!</f>
        <v>0</v>
      </c>
      <c r="I1300" s="42">
        <f>#REF!</f>
        <v>0</v>
      </c>
      <c r="J1300" s="42">
        <f>#REF!</f>
        <v>0</v>
      </c>
      <c r="K1300" s="42">
        <f>#REF!</f>
        <v>0</v>
      </c>
      <c r="L1300" s="41">
        <f t="shared" si="365"/>
        <v>0</v>
      </c>
      <c r="M1300" s="41">
        <f>#REF!</f>
        <v>0</v>
      </c>
      <c r="N1300" s="41">
        <f>#REF!</f>
        <v>0</v>
      </c>
      <c r="O1300" s="41">
        <f>#REF!</f>
        <v>0</v>
      </c>
      <c r="P1300" s="41">
        <f>#REF!</f>
        <v>0</v>
      </c>
      <c r="Q1300" s="17">
        <f t="shared" si="354"/>
        <v>0</v>
      </c>
      <c r="R1300" s="17">
        <f t="shared" si="358"/>
        <v>0</v>
      </c>
    </row>
    <row r="1301" spans="2:18" s="18" customFormat="1" ht="15" customHeight="1" x14ac:dyDescent="0.25">
      <c r="B1301" s="154"/>
      <c r="C1301" s="19" t="s">
        <v>26</v>
      </c>
      <c r="D1301" s="20" t="s">
        <v>15</v>
      </c>
      <c r="E1301" s="57">
        <f>#REF!</f>
        <v>1266</v>
      </c>
      <c r="F1301" s="41">
        <f>#REF!</f>
        <v>3573.1588140096001</v>
      </c>
      <c r="G1301" s="42">
        <f t="shared" si="364"/>
        <v>1266</v>
      </c>
      <c r="H1301" s="42">
        <f>#REF!</f>
        <v>260</v>
      </c>
      <c r="I1301" s="42">
        <f>#REF!</f>
        <v>293</v>
      </c>
      <c r="J1301" s="42">
        <f>#REF!</f>
        <v>292</v>
      </c>
      <c r="K1301" s="42">
        <f>#REF!</f>
        <v>421</v>
      </c>
      <c r="L1301" s="41">
        <f t="shared" si="365"/>
        <v>3573.1588140096001</v>
      </c>
      <c r="M1301" s="41">
        <f>#REF!</f>
        <v>726.58330005120001</v>
      </c>
      <c r="N1301" s="41">
        <f>#REF!</f>
        <v>829.07219243520001</v>
      </c>
      <c r="O1301" s="41">
        <f>#REF!</f>
        <v>826.24259450880004</v>
      </c>
      <c r="P1301" s="41">
        <f>#REF!</f>
        <v>1191.2607270143999</v>
      </c>
      <c r="Q1301" s="17">
        <f t="shared" si="354"/>
        <v>0</v>
      </c>
      <c r="R1301" s="17">
        <f t="shared" si="358"/>
        <v>0</v>
      </c>
    </row>
    <row r="1302" spans="2:18" s="18" customFormat="1" ht="15" customHeight="1" x14ac:dyDescent="0.25">
      <c r="B1302" s="154"/>
      <c r="C1302" s="19" t="s">
        <v>25</v>
      </c>
      <c r="D1302" s="20" t="s">
        <v>15</v>
      </c>
      <c r="E1302" s="57">
        <f>#REF!</f>
        <v>1420</v>
      </c>
      <c r="F1302" s="41">
        <f>#REF!</f>
        <v>3186.6669311286005</v>
      </c>
      <c r="G1302" s="42">
        <f t="shared" si="364"/>
        <v>1420</v>
      </c>
      <c r="H1302" s="42">
        <f>#REF!</f>
        <v>204</v>
      </c>
      <c r="I1302" s="42">
        <f>#REF!</f>
        <v>398</v>
      </c>
      <c r="J1302" s="42">
        <f>#REF!</f>
        <v>413</v>
      </c>
      <c r="K1302" s="42">
        <f>#REF!</f>
        <v>405</v>
      </c>
      <c r="L1302" s="41">
        <f t="shared" si="365"/>
        <v>3186.6669311286005</v>
      </c>
      <c r="M1302" s="41">
        <f>#REF!</f>
        <v>452.46687767580011</v>
      </c>
      <c r="N1302" s="41">
        <f>#REF!</f>
        <v>894.91087275840005</v>
      </c>
      <c r="O1302" s="41">
        <f>#REF!</f>
        <v>928.63866947040015</v>
      </c>
      <c r="P1302" s="41">
        <f>#REF!</f>
        <v>910.65051122400018</v>
      </c>
      <c r="Q1302" s="17">
        <f t="shared" si="354"/>
        <v>0</v>
      </c>
      <c r="R1302" s="17">
        <f t="shared" si="358"/>
        <v>0</v>
      </c>
    </row>
    <row r="1303" spans="2:18" s="18" customFormat="1" ht="15" customHeight="1" x14ac:dyDescent="0.25">
      <c r="B1303" s="154"/>
      <c r="C1303" s="19" t="s">
        <v>101</v>
      </c>
      <c r="D1303" s="20" t="s">
        <v>15</v>
      </c>
      <c r="E1303" s="57">
        <f>#REF!</f>
        <v>714</v>
      </c>
      <c r="F1303" s="41">
        <f>#REF!</f>
        <v>1605.1471097148001</v>
      </c>
      <c r="G1303" s="42">
        <f t="shared" si="364"/>
        <v>714</v>
      </c>
      <c r="H1303" s="42">
        <f>#REF!</f>
        <v>110</v>
      </c>
      <c r="I1303" s="42">
        <f>#REF!</f>
        <v>136</v>
      </c>
      <c r="J1303" s="42">
        <f>#REF!</f>
        <v>223</v>
      </c>
      <c r="K1303" s="42">
        <f>#REF!</f>
        <v>245</v>
      </c>
      <c r="L1303" s="41">
        <f t="shared" si="365"/>
        <v>1605.1471097148001</v>
      </c>
      <c r="M1303" s="41">
        <f>#REF!</f>
        <v>247.04116211160002</v>
      </c>
      <c r="N1303" s="41">
        <f>#REF!</f>
        <v>305.79869018880004</v>
      </c>
      <c r="O1303" s="41">
        <f>#REF!</f>
        <v>501.41991111840002</v>
      </c>
      <c r="P1303" s="41">
        <f>#REF!</f>
        <v>550.88734629600003</v>
      </c>
      <c r="Q1303" s="17">
        <f t="shared" si="354"/>
        <v>0</v>
      </c>
      <c r="R1303" s="17">
        <f t="shared" si="358"/>
        <v>0</v>
      </c>
    </row>
    <row r="1304" spans="2:18" s="18" customFormat="1" ht="15" customHeight="1" x14ac:dyDescent="0.25">
      <c r="B1304" s="154"/>
      <c r="C1304" s="19" t="s">
        <v>59</v>
      </c>
      <c r="D1304" s="20" t="s">
        <v>15</v>
      </c>
      <c r="E1304" s="57">
        <f>#REF!</f>
        <v>632</v>
      </c>
      <c r="F1304" s="41">
        <f>#REF!</f>
        <v>1421.0645014656002</v>
      </c>
      <c r="G1304" s="42">
        <f t="shared" si="364"/>
        <v>632</v>
      </c>
      <c r="H1304" s="42">
        <f>#REF!</f>
        <v>0</v>
      </c>
      <c r="I1304" s="42">
        <f>#REF!</f>
        <v>0</v>
      </c>
      <c r="J1304" s="42">
        <f>#REF!</f>
        <v>252</v>
      </c>
      <c r="K1304" s="42">
        <f>#REF!</f>
        <v>380</v>
      </c>
      <c r="L1304" s="41">
        <f t="shared" si="365"/>
        <v>1421.0645014656002</v>
      </c>
      <c r="M1304" s="41">
        <f>#REF!</f>
        <v>0</v>
      </c>
      <c r="N1304" s="41">
        <f>#REF!</f>
        <v>0</v>
      </c>
      <c r="O1304" s="41">
        <f>#REF!</f>
        <v>566.62698476160006</v>
      </c>
      <c r="P1304" s="41">
        <f>#REF!</f>
        <v>854.43751670400013</v>
      </c>
      <c r="Q1304" s="17">
        <f t="shared" si="354"/>
        <v>0</v>
      </c>
      <c r="R1304" s="17">
        <f t="shared" si="358"/>
        <v>0</v>
      </c>
    </row>
    <row r="1305" spans="2:18" s="18" customFormat="1" ht="15" customHeight="1" x14ac:dyDescent="0.25">
      <c r="B1305" s="154"/>
      <c r="C1305" s="19" t="s">
        <v>99</v>
      </c>
      <c r="D1305" s="20" t="s">
        <v>15</v>
      </c>
      <c r="E1305" s="57">
        <f>#REF!</f>
        <v>0</v>
      </c>
      <c r="F1305" s="41">
        <f>#REF!</f>
        <v>0</v>
      </c>
      <c r="G1305" s="42">
        <f t="shared" si="364"/>
        <v>0</v>
      </c>
      <c r="H1305" s="42">
        <f>#REF!</f>
        <v>0</v>
      </c>
      <c r="I1305" s="42">
        <f>#REF!</f>
        <v>0</v>
      </c>
      <c r="J1305" s="42">
        <f>#REF!</f>
        <v>0</v>
      </c>
      <c r="K1305" s="42">
        <f>#REF!</f>
        <v>0</v>
      </c>
      <c r="L1305" s="41">
        <f t="shared" si="365"/>
        <v>0</v>
      </c>
      <c r="M1305" s="41">
        <f>#REF!</f>
        <v>0</v>
      </c>
      <c r="N1305" s="41">
        <f>#REF!</f>
        <v>0</v>
      </c>
      <c r="O1305" s="41">
        <f>#REF!</f>
        <v>0</v>
      </c>
      <c r="P1305" s="41">
        <f>#REF!</f>
        <v>0</v>
      </c>
      <c r="Q1305" s="17">
        <f t="shared" si="354"/>
        <v>0</v>
      </c>
      <c r="R1305" s="17">
        <f t="shared" si="358"/>
        <v>0</v>
      </c>
    </row>
    <row r="1306" spans="2:18" s="18" customFormat="1" ht="15" customHeight="1" x14ac:dyDescent="0.25">
      <c r="B1306" s="154"/>
      <c r="C1306" s="19" t="s">
        <v>110</v>
      </c>
      <c r="D1306" s="20" t="s">
        <v>15</v>
      </c>
      <c r="E1306" s="57">
        <f>#REF!</f>
        <v>264</v>
      </c>
      <c r="F1306" s="41">
        <f>#REF!</f>
        <v>593.45100787140007</v>
      </c>
      <c r="G1306" s="42">
        <f t="shared" si="364"/>
        <v>264</v>
      </c>
      <c r="H1306" s="42">
        <f>#REF!</f>
        <v>57</v>
      </c>
      <c r="I1306" s="42">
        <f>#REF!</f>
        <v>70</v>
      </c>
      <c r="J1306" s="42">
        <f>#REF!</f>
        <v>74</v>
      </c>
      <c r="K1306" s="42">
        <f>#REF!</f>
        <v>63</v>
      </c>
      <c r="L1306" s="41">
        <f t="shared" si="365"/>
        <v>593.45100787140007</v>
      </c>
      <c r="M1306" s="41">
        <f>#REF!</f>
        <v>128.00741324580002</v>
      </c>
      <c r="N1306" s="41">
        <f>#REF!</f>
        <v>157.39638465600001</v>
      </c>
      <c r="O1306" s="41">
        <f>#REF!</f>
        <v>166.39046377920005</v>
      </c>
      <c r="P1306" s="41">
        <f>#REF!</f>
        <v>141.65674619040001</v>
      </c>
      <c r="Q1306" s="17">
        <f t="shared" si="354"/>
        <v>0</v>
      </c>
      <c r="R1306" s="17">
        <f t="shared" si="358"/>
        <v>0</v>
      </c>
    </row>
    <row r="1307" spans="2:18" s="18" customFormat="1" ht="15" customHeight="1" x14ac:dyDescent="0.25">
      <c r="B1307" s="154"/>
      <c r="C1307" s="19" t="s">
        <v>100</v>
      </c>
      <c r="D1307" s="20" t="s">
        <v>15</v>
      </c>
      <c r="E1307" s="57">
        <f>#REF!</f>
        <v>0</v>
      </c>
      <c r="F1307" s="41">
        <f>#REF!</f>
        <v>0</v>
      </c>
      <c r="G1307" s="42">
        <f t="shared" si="364"/>
        <v>0</v>
      </c>
      <c r="H1307" s="42">
        <f>#REF!</f>
        <v>0</v>
      </c>
      <c r="I1307" s="42">
        <f>#REF!</f>
        <v>0</v>
      </c>
      <c r="J1307" s="42">
        <f>#REF!</f>
        <v>0</v>
      </c>
      <c r="K1307" s="42">
        <f>#REF!</f>
        <v>0</v>
      </c>
      <c r="L1307" s="41">
        <f t="shared" si="365"/>
        <v>0</v>
      </c>
      <c r="M1307" s="41">
        <f>#REF!</f>
        <v>0</v>
      </c>
      <c r="N1307" s="41">
        <f>#REF!</f>
        <v>0</v>
      </c>
      <c r="O1307" s="41">
        <f>#REF!</f>
        <v>0</v>
      </c>
      <c r="P1307" s="41">
        <f>#REF!</f>
        <v>0</v>
      </c>
      <c r="Q1307" s="17">
        <f t="shared" si="354"/>
        <v>0</v>
      </c>
      <c r="R1307" s="17">
        <f t="shared" si="358"/>
        <v>0</v>
      </c>
    </row>
    <row r="1308" spans="2:18" s="18" customFormat="1" ht="15" customHeight="1" x14ac:dyDescent="0.25">
      <c r="B1308" s="154"/>
      <c r="C1308" s="19" t="s">
        <v>94</v>
      </c>
      <c r="D1308" s="20" t="s">
        <v>15</v>
      </c>
      <c r="E1308" s="57">
        <f>#REF!</f>
        <v>948</v>
      </c>
      <c r="F1308" s="41">
        <f>#REF!</f>
        <v>2131.1782499628002</v>
      </c>
      <c r="G1308" s="42">
        <f t="shared" si="364"/>
        <v>948</v>
      </c>
      <c r="H1308" s="42">
        <f>#REF!</f>
        <v>161</v>
      </c>
      <c r="I1308" s="42">
        <f>#REF!</f>
        <v>190</v>
      </c>
      <c r="J1308" s="42">
        <f>#REF!</f>
        <v>280</v>
      </c>
      <c r="K1308" s="42">
        <f>#REF!</f>
        <v>317</v>
      </c>
      <c r="L1308" s="41">
        <f t="shared" si="365"/>
        <v>2131.1782499628002</v>
      </c>
      <c r="M1308" s="41">
        <f>#REF!</f>
        <v>361.59318247320005</v>
      </c>
      <c r="N1308" s="41">
        <f>#REF!</f>
        <v>427.21875835200007</v>
      </c>
      <c r="O1308" s="41">
        <f>#REF!</f>
        <v>629.58553862400004</v>
      </c>
      <c r="P1308" s="41">
        <f>#REF!</f>
        <v>712.78077051360015</v>
      </c>
      <c r="Q1308" s="17">
        <f t="shared" si="354"/>
        <v>0</v>
      </c>
      <c r="R1308" s="17">
        <f t="shared" si="358"/>
        <v>0</v>
      </c>
    </row>
    <row r="1309" spans="2:18" s="18" customFormat="1" ht="36.75" customHeight="1" x14ac:dyDescent="0.25">
      <c r="B1309" s="154"/>
      <c r="C1309" s="19" t="s">
        <v>102</v>
      </c>
      <c r="D1309" s="20" t="s">
        <v>15</v>
      </c>
      <c r="E1309" s="57">
        <f>#REF!</f>
        <v>1020</v>
      </c>
      <c r="F1309" s="41">
        <f>#REF!</f>
        <v>4168.5219512160002</v>
      </c>
      <c r="G1309" s="42">
        <f t="shared" si="364"/>
        <v>1020</v>
      </c>
      <c r="H1309" s="42">
        <f>#REF!</f>
        <v>142</v>
      </c>
      <c r="I1309" s="42">
        <f>#REF!</f>
        <v>129</v>
      </c>
      <c r="J1309" s="42">
        <f>#REF!</f>
        <v>350</v>
      </c>
      <c r="K1309" s="42">
        <f>#REF!</f>
        <v>399</v>
      </c>
      <c r="L1309" s="41">
        <f t="shared" si="365"/>
        <v>4168.5219512160011</v>
      </c>
      <c r="M1309" s="41">
        <f>#REF!</f>
        <v>575.03364175680008</v>
      </c>
      <c r="N1309" s="41">
        <f>#REF!</f>
        <v>527.97265594560008</v>
      </c>
      <c r="O1309" s="41">
        <f>#REF!</f>
        <v>1432.4839502400005</v>
      </c>
      <c r="P1309" s="41">
        <f>#REF!</f>
        <v>1633.0317032736004</v>
      </c>
      <c r="Q1309" s="17">
        <f t="shared" ref="Q1309:Q1379" si="366">E1309-G1309</f>
        <v>0</v>
      </c>
      <c r="R1309" s="17">
        <f t="shared" si="358"/>
        <v>0</v>
      </c>
    </row>
    <row r="1310" spans="2:18" s="18" customFormat="1" ht="15" customHeight="1" x14ac:dyDescent="0.25">
      <c r="B1310" s="154"/>
      <c r="C1310" s="25" t="s">
        <v>30</v>
      </c>
      <c r="D1310" s="26" t="s">
        <v>15</v>
      </c>
      <c r="E1310" s="55">
        <f>#REF!</f>
        <v>0</v>
      </c>
      <c r="F1310" s="30">
        <f>#REF!</f>
        <v>0</v>
      </c>
      <c r="G1310" s="64">
        <f>H1310+I1310+J1310+K1310</f>
        <v>0</v>
      </c>
      <c r="H1310" s="44">
        <f>#REF!</f>
        <v>0</v>
      </c>
      <c r="I1310" s="44">
        <f>#REF!</f>
        <v>0</v>
      </c>
      <c r="J1310" s="44">
        <f>#REF!</f>
        <v>0</v>
      </c>
      <c r="K1310" s="44">
        <f>#REF!</f>
        <v>0</v>
      </c>
      <c r="L1310" s="30">
        <f t="shared" ref="L1310:L1320" si="367">M1310+N1310+O1310+P1310</f>
        <v>0</v>
      </c>
      <c r="M1310" s="30">
        <f>#REF!</f>
        <v>0</v>
      </c>
      <c r="N1310" s="30">
        <f>#REF!</f>
        <v>0</v>
      </c>
      <c r="O1310" s="30">
        <f>#REF!</f>
        <v>0</v>
      </c>
      <c r="P1310" s="30">
        <f>#REF!</f>
        <v>0</v>
      </c>
      <c r="Q1310" s="17">
        <f t="shared" si="366"/>
        <v>0</v>
      </c>
      <c r="R1310" s="17">
        <f t="shared" si="358"/>
        <v>0</v>
      </c>
    </row>
    <row r="1311" spans="2:18" s="18" customFormat="1" ht="15" customHeight="1" x14ac:dyDescent="0.25">
      <c r="B1311" s="156"/>
      <c r="C1311" s="25" t="s">
        <v>31</v>
      </c>
      <c r="D1311" s="26" t="s">
        <v>32</v>
      </c>
      <c r="E1311" s="55"/>
      <c r="F1311" s="30"/>
      <c r="G1311" s="64">
        <f>SUBTOTAL(9,H1311:K1311)</f>
        <v>0</v>
      </c>
      <c r="H1311" s="44"/>
      <c r="I1311" s="44"/>
      <c r="J1311" s="44"/>
      <c r="K1311" s="44"/>
      <c r="L1311" s="30">
        <f t="shared" si="367"/>
        <v>0</v>
      </c>
      <c r="M1311" s="30"/>
      <c r="N1311" s="30"/>
      <c r="O1311" s="30"/>
      <c r="P1311" s="30"/>
      <c r="Q1311" s="17">
        <f t="shared" si="366"/>
        <v>0</v>
      </c>
      <c r="R1311" s="17">
        <f t="shared" si="358"/>
        <v>0</v>
      </c>
    </row>
    <row r="1312" spans="2:18" s="18" customFormat="1" ht="15" customHeight="1" x14ac:dyDescent="0.25">
      <c r="B1312" s="154"/>
      <c r="C1312" s="76" t="s">
        <v>61</v>
      </c>
      <c r="D1312" s="26" t="s">
        <v>32</v>
      </c>
      <c r="E1312" s="55">
        <f>E1313+E1314</f>
        <v>6320</v>
      </c>
      <c r="F1312" s="55">
        <f t="shared" ref="F1312:P1312" si="368">F1313+F1314</f>
        <v>31803.541599999997</v>
      </c>
      <c r="G1312" s="55">
        <f t="shared" si="368"/>
        <v>6320</v>
      </c>
      <c r="H1312" s="55">
        <f t="shared" si="368"/>
        <v>1362</v>
      </c>
      <c r="I1312" s="55">
        <f t="shared" si="368"/>
        <v>2012</v>
      </c>
      <c r="J1312" s="55">
        <f t="shared" si="368"/>
        <v>1957</v>
      </c>
      <c r="K1312" s="55">
        <f t="shared" si="368"/>
        <v>989</v>
      </c>
      <c r="L1312" s="55">
        <f t="shared" si="368"/>
        <v>31803.5416</v>
      </c>
      <c r="M1312" s="55">
        <f t="shared" si="368"/>
        <v>6808.5252</v>
      </c>
      <c r="N1312" s="55">
        <f t="shared" si="368"/>
        <v>10047.218320000002</v>
      </c>
      <c r="O1312" s="55">
        <f t="shared" si="368"/>
        <v>9829.2259599999998</v>
      </c>
      <c r="P1312" s="55">
        <f t="shared" si="368"/>
        <v>5118.5721200000007</v>
      </c>
      <c r="Q1312" s="17">
        <f t="shared" si="366"/>
        <v>0</v>
      </c>
      <c r="R1312" s="17">
        <f t="shared" si="358"/>
        <v>0</v>
      </c>
    </row>
    <row r="1313" spans="2:18" s="18" customFormat="1" ht="15" customHeight="1" x14ac:dyDescent="0.25">
      <c r="B1313" s="154"/>
      <c r="C1313" s="32" t="s">
        <v>62</v>
      </c>
      <c r="D1313" s="20" t="s">
        <v>32</v>
      </c>
      <c r="E1313" s="65">
        <f>#REF!</f>
        <v>500</v>
      </c>
      <c r="F1313" s="47">
        <f>#REF!</f>
        <v>3100</v>
      </c>
      <c r="G1313" s="48">
        <f>H1313+I1313+J1313+K1313</f>
        <v>500</v>
      </c>
      <c r="H1313" s="48">
        <f>#REF!</f>
        <v>72</v>
      </c>
      <c r="I1313" s="48">
        <f>#REF!</f>
        <v>98</v>
      </c>
      <c r="J1313" s="48">
        <f>#REF!</f>
        <v>140</v>
      </c>
      <c r="K1313" s="48">
        <f>#REF!</f>
        <v>190</v>
      </c>
      <c r="L1313" s="47">
        <f>M1313+N1313+O1313+P1313</f>
        <v>3100</v>
      </c>
      <c r="M1313" s="47">
        <f>#REF!</f>
        <v>446.40000000000003</v>
      </c>
      <c r="N1313" s="47">
        <f>#REF!</f>
        <v>607.60000000000014</v>
      </c>
      <c r="O1313" s="47">
        <f>#REF!</f>
        <v>868.00000000000011</v>
      </c>
      <c r="P1313" s="47">
        <f>#REF!</f>
        <v>1177.9999999999998</v>
      </c>
      <c r="Q1313" s="17">
        <f t="shared" si="366"/>
        <v>0</v>
      </c>
      <c r="R1313" s="17">
        <f t="shared" si="358"/>
        <v>0</v>
      </c>
    </row>
    <row r="1314" spans="2:18" s="18" customFormat="1" ht="15" customHeight="1" x14ac:dyDescent="0.25">
      <c r="B1314" s="154"/>
      <c r="C1314" s="32" t="s">
        <v>63</v>
      </c>
      <c r="D1314" s="20" t="s">
        <v>32</v>
      </c>
      <c r="E1314" s="65">
        <f>#REF!</f>
        <v>5820</v>
      </c>
      <c r="F1314" s="47">
        <f>#REF!</f>
        <v>28703.541599999997</v>
      </c>
      <c r="G1314" s="48">
        <f>H1314+I1314+J1314+K1314</f>
        <v>5820</v>
      </c>
      <c r="H1314" s="48">
        <f>#REF!</f>
        <v>1290</v>
      </c>
      <c r="I1314" s="48">
        <f>#REF!</f>
        <v>1914</v>
      </c>
      <c r="J1314" s="48">
        <f>#REF!</f>
        <v>1817</v>
      </c>
      <c r="K1314" s="48">
        <f>#REF!</f>
        <v>799</v>
      </c>
      <c r="L1314" s="47">
        <f>M1314+N1314+O1314+P1314</f>
        <v>28703.5416</v>
      </c>
      <c r="M1314" s="47">
        <f>#REF!</f>
        <v>6362.1252000000004</v>
      </c>
      <c r="N1314" s="47">
        <f>#REF!</f>
        <v>9439.6183200000014</v>
      </c>
      <c r="O1314" s="47">
        <f>#REF!</f>
        <v>8961.2259599999998</v>
      </c>
      <c r="P1314" s="47">
        <f>#REF!</f>
        <v>3940.5721200000007</v>
      </c>
      <c r="Q1314" s="17">
        <f t="shared" si="366"/>
        <v>0</v>
      </c>
      <c r="R1314" s="17">
        <f t="shared" si="358"/>
        <v>0</v>
      </c>
    </row>
    <row r="1315" spans="2:18" s="18" customFormat="1" ht="15" customHeight="1" x14ac:dyDescent="0.25">
      <c r="B1315" s="154"/>
      <c r="C1315" s="76" t="s">
        <v>103</v>
      </c>
      <c r="D1315" s="26" t="s">
        <v>32</v>
      </c>
      <c r="E1315" s="55">
        <f>E1316+E1317</f>
        <v>971</v>
      </c>
      <c r="F1315" s="55">
        <f t="shared" ref="F1315:P1315" si="369">F1316+F1317</f>
        <v>6415.0034499999983</v>
      </c>
      <c r="G1315" s="55">
        <f t="shared" si="369"/>
        <v>971</v>
      </c>
      <c r="H1315" s="55">
        <f t="shared" si="369"/>
        <v>234</v>
      </c>
      <c r="I1315" s="55">
        <f t="shared" si="369"/>
        <v>301</v>
      </c>
      <c r="J1315" s="55">
        <f t="shared" si="369"/>
        <v>41</v>
      </c>
      <c r="K1315" s="55">
        <f t="shared" si="369"/>
        <v>395</v>
      </c>
      <c r="L1315" s="55">
        <f t="shared" si="369"/>
        <v>6415.0034500000002</v>
      </c>
      <c r="M1315" s="55">
        <f t="shared" si="369"/>
        <v>1556.7554</v>
      </c>
      <c r="N1315" s="55">
        <f t="shared" si="369"/>
        <v>1973.1342500000001</v>
      </c>
      <c r="O1315" s="55">
        <f t="shared" si="369"/>
        <v>262.14735000000002</v>
      </c>
      <c r="P1315" s="55">
        <f t="shared" si="369"/>
        <v>2622.9664499999999</v>
      </c>
      <c r="Q1315" s="17">
        <f t="shared" si="366"/>
        <v>0</v>
      </c>
      <c r="R1315" s="17">
        <f t="shared" si="358"/>
        <v>0</v>
      </c>
    </row>
    <row r="1316" spans="2:18" s="18" customFormat="1" ht="15" customHeight="1" x14ac:dyDescent="0.25">
      <c r="B1316" s="154"/>
      <c r="C1316" s="32" t="s">
        <v>104</v>
      </c>
      <c r="D1316" s="20" t="s">
        <v>32</v>
      </c>
      <c r="E1316" s="65">
        <f>#REF!</f>
        <v>138</v>
      </c>
      <c r="F1316" s="47">
        <f>#REF!</f>
        <v>1181.556</v>
      </c>
      <c r="G1316" s="48">
        <f>H1316+I1316+J1316+K1316</f>
        <v>138</v>
      </c>
      <c r="H1316" s="48">
        <f>#REF!</f>
        <v>38</v>
      </c>
      <c r="I1316" s="48">
        <f>#REF!</f>
        <v>36</v>
      </c>
      <c r="J1316" s="48">
        <f>#REF!</f>
        <v>2</v>
      </c>
      <c r="K1316" s="48">
        <f>#REF!</f>
        <v>62</v>
      </c>
      <c r="L1316" s="47">
        <f>M1316+N1316+O1316+P1316</f>
        <v>1181.5560000000003</v>
      </c>
      <c r="M1316" s="47">
        <f>#REF!</f>
        <v>325.35600000000005</v>
      </c>
      <c r="N1316" s="47">
        <f>#REF!</f>
        <v>308.23200000000003</v>
      </c>
      <c r="O1316" s="47">
        <f>#REF!</f>
        <v>17.124000000000002</v>
      </c>
      <c r="P1316" s="47">
        <f>#REF!</f>
        <v>530.84400000000016</v>
      </c>
      <c r="Q1316" s="17">
        <f t="shared" si="366"/>
        <v>0</v>
      </c>
      <c r="R1316" s="17">
        <f t="shared" si="358"/>
        <v>0</v>
      </c>
    </row>
    <row r="1317" spans="2:18" s="18" customFormat="1" ht="15" customHeight="1" x14ac:dyDescent="0.25">
      <c r="B1317" s="154"/>
      <c r="C1317" s="32" t="s">
        <v>105</v>
      </c>
      <c r="D1317" s="20" t="s">
        <v>32</v>
      </c>
      <c r="E1317" s="65">
        <f>#REF!</f>
        <v>833</v>
      </c>
      <c r="F1317" s="47">
        <f>#REF!</f>
        <v>5233.4474499999978</v>
      </c>
      <c r="G1317" s="48">
        <f>H1317+I1317+J1317+K1317</f>
        <v>833</v>
      </c>
      <c r="H1317" s="48">
        <f>#REF!</f>
        <v>196</v>
      </c>
      <c r="I1317" s="48">
        <f>#REF!</f>
        <v>265</v>
      </c>
      <c r="J1317" s="48">
        <f>#REF!</f>
        <v>39</v>
      </c>
      <c r="K1317" s="48">
        <f>#REF!</f>
        <v>333</v>
      </c>
      <c r="L1317" s="47">
        <f>M1317+N1317+O1317+P1317</f>
        <v>5233.4474499999997</v>
      </c>
      <c r="M1317" s="47">
        <f>#REF!</f>
        <v>1231.3994</v>
      </c>
      <c r="N1317" s="47">
        <f>#REF!</f>
        <v>1664.9022500000001</v>
      </c>
      <c r="O1317" s="47">
        <f>#REF!</f>
        <v>245.02334999999999</v>
      </c>
      <c r="P1317" s="47">
        <f>#REF!</f>
        <v>2092.1224499999998</v>
      </c>
      <c r="Q1317" s="17">
        <f t="shared" si="366"/>
        <v>0</v>
      </c>
      <c r="R1317" s="17">
        <f t="shared" si="358"/>
        <v>0</v>
      </c>
    </row>
    <row r="1318" spans="2:18" s="18" customFormat="1" ht="24" customHeight="1" x14ac:dyDescent="0.25">
      <c r="B1318" s="154"/>
      <c r="C1318" s="76" t="s">
        <v>64</v>
      </c>
      <c r="D1318" s="26" t="s">
        <v>32</v>
      </c>
      <c r="E1318" s="55">
        <f>#REF!</f>
        <v>7042</v>
      </c>
      <c r="F1318" s="30">
        <f>#REF!</f>
        <v>7454.2259818655984</v>
      </c>
      <c r="G1318" s="64">
        <f>H1318+I1318+J1318+K1318</f>
        <v>7042</v>
      </c>
      <c r="H1318" s="64">
        <f>#REF!</f>
        <v>1013</v>
      </c>
      <c r="I1318" s="64">
        <f>#REF!</f>
        <v>1587</v>
      </c>
      <c r="J1318" s="64">
        <f>#REF!</f>
        <v>1567</v>
      </c>
      <c r="K1318" s="64">
        <f>#REF!</f>
        <v>2875</v>
      </c>
      <c r="L1318" s="30">
        <f t="shared" si="367"/>
        <v>7454.2259818655994</v>
      </c>
      <c r="M1318" s="30">
        <f>#REF!</f>
        <v>1072.2991933583999</v>
      </c>
      <c r="N1318" s="30">
        <f>#REF!</f>
        <v>1679.9001183216001</v>
      </c>
      <c r="O1318" s="30">
        <f>#REF!</f>
        <v>1658.7293543855994</v>
      </c>
      <c r="P1318" s="30">
        <f>#REF!</f>
        <v>3043.2973157999995</v>
      </c>
      <c r="Q1318" s="17">
        <f t="shared" si="366"/>
        <v>0</v>
      </c>
      <c r="R1318" s="17">
        <f t="shared" si="358"/>
        <v>0</v>
      </c>
    </row>
    <row r="1319" spans="2:18" s="18" customFormat="1" ht="15" customHeight="1" x14ac:dyDescent="0.25">
      <c r="B1319" s="154"/>
      <c r="C1319" s="76" t="s">
        <v>65</v>
      </c>
      <c r="D1319" s="26" t="s">
        <v>32</v>
      </c>
      <c r="E1319" s="55">
        <f>#REF!</f>
        <v>3187</v>
      </c>
      <c r="F1319" s="30">
        <f>#REF!</f>
        <v>6186.0050661653986</v>
      </c>
      <c r="G1319" s="64">
        <f>H1319+I1319+J1319+K1319</f>
        <v>3187</v>
      </c>
      <c r="H1319" s="44">
        <f>#REF!</f>
        <v>699</v>
      </c>
      <c r="I1319" s="44">
        <f>#REF!</f>
        <v>986</v>
      </c>
      <c r="J1319" s="44">
        <f>#REF!</f>
        <v>767</v>
      </c>
      <c r="K1319" s="44">
        <f>#REF!</f>
        <v>735</v>
      </c>
      <c r="L1319" s="30">
        <f t="shared" si="367"/>
        <v>6186.0050661653986</v>
      </c>
      <c r="M1319" s="30">
        <f>#REF!</f>
        <v>1356.7673489957999</v>
      </c>
      <c r="N1319" s="30">
        <f>#REF!</f>
        <v>1913.8377769811998</v>
      </c>
      <c r="O1319" s="30">
        <f>#REF!</f>
        <v>1488.7561612013997</v>
      </c>
      <c r="P1319" s="30">
        <f>#REF!</f>
        <v>1426.6437789869999</v>
      </c>
      <c r="Q1319" s="17">
        <f t="shared" si="366"/>
        <v>0</v>
      </c>
      <c r="R1319" s="17">
        <f t="shared" si="358"/>
        <v>0</v>
      </c>
    </row>
    <row r="1320" spans="2:18" s="18" customFormat="1" ht="15" customHeight="1" x14ac:dyDescent="0.25">
      <c r="B1320" s="154"/>
      <c r="C1320" s="79" t="s">
        <v>111</v>
      </c>
      <c r="D1320" s="26" t="s">
        <v>32</v>
      </c>
      <c r="E1320" s="55"/>
      <c r="F1320" s="30"/>
      <c r="G1320" s="64">
        <f>H1320+I1320+J1320+K1320</f>
        <v>0</v>
      </c>
      <c r="H1320" s="44"/>
      <c r="I1320" s="44"/>
      <c r="J1320" s="44"/>
      <c r="K1320" s="44"/>
      <c r="L1320" s="30">
        <f t="shared" si="367"/>
        <v>0</v>
      </c>
      <c r="M1320" s="30"/>
      <c r="N1320" s="30"/>
      <c r="O1320" s="30"/>
      <c r="P1320" s="30"/>
      <c r="Q1320" s="17">
        <f t="shared" si="366"/>
        <v>0</v>
      </c>
      <c r="R1320" s="17">
        <f t="shared" ref="R1320:R1383" si="370">F1320-L1320</f>
        <v>0</v>
      </c>
    </row>
    <row r="1321" spans="2:18" s="18" customFormat="1" ht="15" customHeight="1" x14ac:dyDescent="0.25">
      <c r="B1321" s="154"/>
      <c r="C1321" s="25" t="s">
        <v>33</v>
      </c>
      <c r="D1321" s="26" t="s">
        <v>34</v>
      </c>
      <c r="E1321" s="55">
        <f>SUM(E1322:E1323)</f>
        <v>13210</v>
      </c>
      <c r="F1321" s="55">
        <f t="shared" ref="F1321:P1321" si="371">SUM(F1322:F1323)</f>
        <v>16363.595501906382</v>
      </c>
      <c r="G1321" s="55">
        <f t="shared" si="371"/>
        <v>13210</v>
      </c>
      <c r="H1321" s="55">
        <f t="shared" si="371"/>
        <v>1641</v>
      </c>
      <c r="I1321" s="55">
        <f t="shared" si="371"/>
        <v>2800</v>
      </c>
      <c r="J1321" s="55">
        <f t="shared" si="371"/>
        <v>3502</v>
      </c>
      <c r="K1321" s="55">
        <f t="shared" si="371"/>
        <v>5267</v>
      </c>
      <c r="L1321" s="55">
        <f t="shared" si="371"/>
        <v>16363.59550190638</v>
      </c>
      <c r="M1321" s="55">
        <f t="shared" si="371"/>
        <v>2032.7524768075982</v>
      </c>
      <c r="N1321" s="55">
        <f t="shared" si="371"/>
        <v>3468.4381078984006</v>
      </c>
      <c r="O1321" s="55">
        <f t="shared" si="371"/>
        <v>4338.0250906643569</v>
      </c>
      <c r="P1321" s="55">
        <f t="shared" si="371"/>
        <v>6524.3798265360256</v>
      </c>
      <c r="Q1321" s="17">
        <f t="shared" si="366"/>
        <v>0</v>
      </c>
      <c r="R1321" s="17">
        <f t="shared" si="370"/>
        <v>0</v>
      </c>
    </row>
    <row r="1322" spans="2:18" s="18" customFormat="1" ht="15" customHeight="1" x14ac:dyDescent="0.25">
      <c r="B1322" s="154"/>
      <c r="C1322" s="36" t="s">
        <v>17</v>
      </c>
      <c r="D1322" s="20" t="s">
        <v>34</v>
      </c>
      <c r="E1322" s="57">
        <f>#REF!</f>
        <v>7420</v>
      </c>
      <c r="F1322" s="41">
        <f>#REF!</f>
        <v>9191.3609859307617</v>
      </c>
      <c r="G1322" s="42">
        <f>SUM(H1322:K1322)</f>
        <v>7420</v>
      </c>
      <c r="H1322" s="42">
        <f>#REF!</f>
        <v>839</v>
      </c>
      <c r="I1322" s="42">
        <f>#REF!</f>
        <v>1431</v>
      </c>
      <c r="J1322" s="42">
        <f>#REF!</f>
        <v>1920</v>
      </c>
      <c r="K1322" s="42">
        <f>#REF!</f>
        <v>3230</v>
      </c>
      <c r="L1322" s="41">
        <f>SUM(M1322:P1322)</f>
        <v>9191.3609859307599</v>
      </c>
      <c r="M1322" s="41">
        <f>#REF!</f>
        <v>1039.2927044738422</v>
      </c>
      <c r="N1322" s="41">
        <f>#REF!</f>
        <v>1772.6196187152182</v>
      </c>
      <c r="O1322" s="41">
        <f>#REF!</f>
        <v>2378.3575597017602</v>
      </c>
      <c r="P1322" s="41">
        <f>#REF!</f>
        <v>4001.0911030399398</v>
      </c>
      <c r="Q1322" s="17">
        <f t="shared" si="366"/>
        <v>0</v>
      </c>
      <c r="R1322" s="17">
        <f t="shared" si="370"/>
        <v>0</v>
      </c>
    </row>
    <row r="1323" spans="2:18" s="18" customFormat="1" ht="15" customHeight="1" x14ac:dyDescent="0.25">
      <c r="B1323" s="154"/>
      <c r="C1323" s="36" t="s">
        <v>18</v>
      </c>
      <c r="D1323" s="20" t="s">
        <v>34</v>
      </c>
      <c r="E1323" s="57">
        <f>#REF!</f>
        <v>5790</v>
      </c>
      <c r="F1323" s="41">
        <f>#REF!</f>
        <v>7172.2345159756205</v>
      </c>
      <c r="G1323" s="42">
        <f>SUM(H1323:K1323)</f>
        <v>5790</v>
      </c>
      <c r="H1323" s="42">
        <f>#REF!</f>
        <v>802</v>
      </c>
      <c r="I1323" s="42">
        <f>#REF!</f>
        <v>1369</v>
      </c>
      <c r="J1323" s="42">
        <f>#REF!</f>
        <v>1582</v>
      </c>
      <c r="K1323" s="42">
        <f>#REF!</f>
        <v>2037</v>
      </c>
      <c r="L1323" s="41">
        <f>SUM(M1323:P1323)</f>
        <v>7172.2345159756205</v>
      </c>
      <c r="M1323" s="41">
        <f>#REF!</f>
        <v>993.45977233375595</v>
      </c>
      <c r="N1323" s="41">
        <f>#REF!</f>
        <v>1695.8184891831822</v>
      </c>
      <c r="O1323" s="41">
        <f>#REF!</f>
        <v>1959.6675309625964</v>
      </c>
      <c r="P1323" s="41">
        <f>#REF!</f>
        <v>2523.2887234960863</v>
      </c>
      <c r="Q1323" s="17">
        <f t="shared" si="366"/>
        <v>0</v>
      </c>
      <c r="R1323" s="17">
        <f t="shared" si="370"/>
        <v>0</v>
      </c>
    </row>
    <row r="1324" spans="2:18" s="18" customFormat="1" ht="15" customHeight="1" x14ac:dyDescent="0.25">
      <c r="B1324" s="154"/>
      <c r="C1324" s="25" t="s">
        <v>35</v>
      </c>
      <c r="D1324" s="26" t="s">
        <v>34</v>
      </c>
      <c r="E1324" s="55">
        <f>SUM(E1325:E1340)</f>
        <v>8718</v>
      </c>
      <c r="F1324" s="55">
        <f t="shared" ref="F1324:P1324" si="372">SUM(F1325:F1340)</f>
        <v>19399.007191000008</v>
      </c>
      <c r="G1324" s="55">
        <f>SUM(G1325:G1340)</f>
        <v>8718</v>
      </c>
      <c r="H1324" s="55">
        <f t="shared" si="372"/>
        <v>1418</v>
      </c>
      <c r="I1324" s="55">
        <f t="shared" si="372"/>
        <v>2155</v>
      </c>
      <c r="J1324" s="55">
        <f t="shared" si="372"/>
        <v>2508</v>
      </c>
      <c r="K1324" s="55">
        <f t="shared" si="372"/>
        <v>2637</v>
      </c>
      <c r="L1324" s="55">
        <f>SUM(L1325:L1340)</f>
        <v>19399.007191000008</v>
      </c>
      <c r="M1324" s="55">
        <f t="shared" si="372"/>
        <v>3151.3923279999999</v>
      </c>
      <c r="N1324" s="55">
        <f t="shared" si="372"/>
        <v>4811.728157999999</v>
      </c>
      <c r="O1324" s="55">
        <f t="shared" si="372"/>
        <v>5494.0104949999995</v>
      </c>
      <c r="P1324" s="55">
        <f t="shared" si="372"/>
        <v>5941.8762099999985</v>
      </c>
      <c r="Q1324" s="17">
        <f t="shared" si="366"/>
        <v>0</v>
      </c>
      <c r="R1324" s="17">
        <f t="shared" si="370"/>
        <v>0</v>
      </c>
    </row>
    <row r="1325" spans="2:18" s="18" customFormat="1" ht="15" customHeight="1" x14ac:dyDescent="0.25">
      <c r="B1325" s="154"/>
      <c r="C1325" s="50" t="s">
        <v>67</v>
      </c>
      <c r="D1325" s="20" t="s">
        <v>34</v>
      </c>
      <c r="E1325" s="57">
        <f>#REF!</f>
        <v>300</v>
      </c>
      <c r="F1325" s="41">
        <f>#REF!</f>
        <v>1409.8650000000002</v>
      </c>
      <c r="G1325" s="42">
        <f>SUM(H1325:K1325)</f>
        <v>300</v>
      </c>
      <c r="H1325" s="42">
        <f>#REF!</f>
        <v>47</v>
      </c>
      <c r="I1325" s="42">
        <f>#REF!</f>
        <v>75</v>
      </c>
      <c r="J1325" s="42">
        <f>#REF!</f>
        <v>56</v>
      </c>
      <c r="K1325" s="42">
        <f>#REF!</f>
        <v>122</v>
      </c>
      <c r="L1325" s="41">
        <f>SUM(M1325:P1325)</f>
        <v>1409.865</v>
      </c>
      <c r="M1325" s="41">
        <f>#REF!</f>
        <v>220.87884999999994</v>
      </c>
      <c r="N1325" s="41">
        <f>#REF!</f>
        <v>352.46625000000006</v>
      </c>
      <c r="O1325" s="41">
        <f>#REF!</f>
        <v>263.1748</v>
      </c>
      <c r="P1325" s="41">
        <f>#REF!</f>
        <v>573.3451</v>
      </c>
      <c r="Q1325" s="17">
        <f t="shared" si="366"/>
        <v>0</v>
      </c>
      <c r="R1325" s="17">
        <f t="shared" si="370"/>
        <v>0</v>
      </c>
    </row>
    <row r="1326" spans="2:18" s="18" customFormat="1" ht="15" customHeight="1" x14ac:dyDescent="0.25">
      <c r="B1326" s="154"/>
      <c r="C1326" s="50" t="s">
        <v>17</v>
      </c>
      <c r="D1326" s="20" t="s">
        <v>34</v>
      </c>
      <c r="E1326" s="57">
        <f>#REF!</f>
        <v>6929</v>
      </c>
      <c r="F1326" s="41">
        <f>#REF!</f>
        <v>14817.666499999999</v>
      </c>
      <c r="G1326" s="42">
        <f t="shared" ref="G1326:G1340" si="373">SUM(H1326:K1326)</f>
        <v>6929</v>
      </c>
      <c r="H1326" s="42">
        <f>#REF!</f>
        <v>1227</v>
      </c>
      <c r="I1326" s="42">
        <f>#REF!</f>
        <v>1769</v>
      </c>
      <c r="J1326" s="42">
        <f>#REF!</f>
        <v>1927</v>
      </c>
      <c r="K1326" s="42">
        <f>#REF!</f>
        <v>2006</v>
      </c>
      <c r="L1326" s="41">
        <f t="shared" ref="L1326:L1340" si="374">SUM(M1326:P1326)</f>
        <v>14817.666500000001</v>
      </c>
      <c r="M1326" s="41">
        <f>#REF!</f>
        <v>2623.9395</v>
      </c>
      <c r="N1326" s="41">
        <f>#REF!</f>
        <v>3783.0064999999995</v>
      </c>
      <c r="O1326" s="41">
        <f>#REF!</f>
        <v>4120.8895000000002</v>
      </c>
      <c r="P1326" s="41">
        <f>#REF!</f>
        <v>4289.8310000000001</v>
      </c>
      <c r="Q1326" s="17">
        <f t="shared" si="366"/>
        <v>0</v>
      </c>
      <c r="R1326" s="17">
        <f t="shared" si="370"/>
        <v>0</v>
      </c>
    </row>
    <row r="1327" spans="2:18" s="18" customFormat="1" ht="15" customHeight="1" x14ac:dyDescent="0.25">
      <c r="B1327" s="154"/>
      <c r="C1327" s="78" t="s">
        <v>29</v>
      </c>
      <c r="D1327" s="20" t="s">
        <v>34</v>
      </c>
      <c r="E1327" s="57">
        <f>#REF!</f>
        <v>249</v>
      </c>
      <c r="F1327" s="41">
        <f>#REF!</f>
        <v>528.01919099999998</v>
      </c>
      <c r="G1327" s="42">
        <f t="shared" si="373"/>
        <v>249</v>
      </c>
      <c r="H1327" s="42">
        <f>#REF!</f>
        <v>42</v>
      </c>
      <c r="I1327" s="42">
        <f>#REF!</f>
        <v>62</v>
      </c>
      <c r="J1327" s="42">
        <f>#REF!</f>
        <v>105</v>
      </c>
      <c r="K1327" s="42">
        <f>#REF!</f>
        <v>40</v>
      </c>
      <c r="L1327" s="41">
        <f t="shared" si="374"/>
        <v>528.01919099999998</v>
      </c>
      <c r="M1327" s="41">
        <f>#REF!</f>
        <v>89.063477999999989</v>
      </c>
      <c r="N1327" s="41">
        <f>#REF!</f>
        <v>131.47465799999998</v>
      </c>
      <c r="O1327" s="41">
        <f>#REF!</f>
        <v>222.65869499999999</v>
      </c>
      <c r="P1327" s="41">
        <f>#REF!</f>
        <v>84.822359999999989</v>
      </c>
      <c r="Q1327" s="17">
        <f t="shared" si="366"/>
        <v>0</v>
      </c>
      <c r="R1327" s="17">
        <f t="shared" si="370"/>
        <v>0</v>
      </c>
    </row>
    <row r="1328" spans="2:18" s="18" customFormat="1" ht="15" customHeight="1" x14ac:dyDescent="0.25">
      <c r="B1328" s="154"/>
      <c r="C1328" s="78" t="s">
        <v>21</v>
      </c>
      <c r="D1328" s="20" t="s">
        <v>34</v>
      </c>
      <c r="E1328" s="57">
        <f>#REF!</f>
        <v>208</v>
      </c>
      <c r="F1328" s="41">
        <f>#REF!</f>
        <v>473.87600000000003</v>
      </c>
      <c r="G1328" s="42">
        <f t="shared" si="373"/>
        <v>208</v>
      </c>
      <c r="H1328" s="42">
        <f>#REF!</f>
        <v>0</v>
      </c>
      <c r="I1328" s="42">
        <f>#REF!</f>
        <v>15</v>
      </c>
      <c r="J1328" s="42">
        <f>#REF!</f>
        <v>86</v>
      </c>
      <c r="K1328" s="42">
        <f>#REF!</f>
        <v>107</v>
      </c>
      <c r="L1328" s="41">
        <f t="shared" si="374"/>
        <v>473.87600000000003</v>
      </c>
      <c r="M1328" s="41">
        <f>#REF!</f>
        <v>0</v>
      </c>
      <c r="N1328" s="41">
        <f>#REF!</f>
        <v>34.173749999999998</v>
      </c>
      <c r="O1328" s="41">
        <f>#REF!</f>
        <v>195.92950000000002</v>
      </c>
      <c r="P1328" s="41">
        <f>#REF!</f>
        <v>243.77275000000003</v>
      </c>
      <c r="Q1328" s="17">
        <f t="shared" si="366"/>
        <v>0</v>
      </c>
      <c r="R1328" s="17">
        <f t="shared" si="370"/>
        <v>0</v>
      </c>
    </row>
    <row r="1329" spans="2:18" s="18" customFormat="1" ht="15" customHeight="1" x14ac:dyDescent="0.25">
      <c r="B1329" s="154"/>
      <c r="C1329" s="50" t="s">
        <v>96</v>
      </c>
      <c r="D1329" s="20" t="s">
        <v>34</v>
      </c>
      <c r="E1329" s="57">
        <f>#REF!</f>
        <v>89</v>
      </c>
      <c r="F1329" s="41">
        <f>#REF!</f>
        <v>190.32650000000001</v>
      </c>
      <c r="G1329" s="42">
        <f t="shared" si="373"/>
        <v>89</v>
      </c>
      <c r="H1329" s="42">
        <f>#REF!</f>
        <v>14</v>
      </c>
      <c r="I1329" s="42">
        <f>#REF!</f>
        <v>27</v>
      </c>
      <c r="J1329" s="42">
        <f>#REF!</f>
        <v>26</v>
      </c>
      <c r="K1329" s="42">
        <f>#REF!</f>
        <v>22</v>
      </c>
      <c r="L1329" s="41">
        <f t="shared" si="374"/>
        <v>190.32649999999998</v>
      </c>
      <c r="M1329" s="41">
        <f>#REF!</f>
        <v>29.939000000000004</v>
      </c>
      <c r="N1329" s="41">
        <f>#REF!</f>
        <v>57.739499999999992</v>
      </c>
      <c r="O1329" s="41">
        <f>#REF!</f>
        <v>55.600999999999999</v>
      </c>
      <c r="P1329" s="41">
        <f>#REF!</f>
        <v>47.047000000000004</v>
      </c>
      <c r="Q1329" s="17">
        <f t="shared" si="366"/>
        <v>0</v>
      </c>
      <c r="R1329" s="17">
        <f t="shared" si="370"/>
        <v>0</v>
      </c>
    </row>
    <row r="1330" spans="2:18" s="18" customFormat="1" ht="15" customHeight="1" x14ac:dyDescent="0.25">
      <c r="B1330" s="154"/>
      <c r="C1330" s="50" t="s">
        <v>58</v>
      </c>
      <c r="D1330" s="20" t="s">
        <v>34</v>
      </c>
      <c r="E1330" s="57">
        <f>#REF!</f>
        <v>106</v>
      </c>
      <c r="F1330" s="41">
        <f>#REF!</f>
        <v>226.68100000000007</v>
      </c>
      <c r="G1330" s="42">
        <f t="shared" si="373"/>
        <v>106</v>
      </c>
      <c r="H1330" s="42">
        <f>#REF!</f>
        <v>20</v>
      </c>
      <c r="I1330" s="42">
        <f>#REF!</f>
        <v>32</v>
      </c>
      <c r="J1330" s="42">
        <f>#REF!</f>
        <v>27</v>
      </c>
      <c r="K1330" s="42">
        <f>#REF!</f>
        <v>27</v>
      </c>
      <c r="L1330" s="41">
        <f t="shared" si="374"/>
        <v>226.68100000000004</v>
      </c>
      <c r="M1330" s="41">
        <f>#REF!</f>
        <v>42.77</v>
      </c>
      <c r="N1330" s="41">
        <f>#REF!</f>
        <v>68.432000000000016</v>
      </c>
      <c r="O1330" s="41">
        <f>#REF!</f>
        <v>57.739500000000007</v>
      </c>
      <c r="P1330" s="41">
        <f>#REF!</f>
        <v>57.739500000000007</v>
      </c>
      <c r="Q1330" s="17">
        <f t="shared" si="366"/>
        <v>0</v>
      </c>
      <c r="R1330" s="17">
        <f t="shared" si="370"/>
        <v>0</v>
      </c>
    </row>
    <row r="1331" spans="2:18" s="18" customFormat="1" ht="15" customHeight="1" x14ac:dyDescent="0.25">
      <c r="B1331" s="154"/>
      <c r="C1331" s="50" t="s">
        <v>59</v>
      </c>
      <c r="D1331" s="20" t="s">
        <v>34</v>
      </c>
      <c r="E1331" s="57">
        <f>#REF!</f>
        <v>36</v>
      </c>
      <c r="F1331" s="41">
        <f>#REF!</f>
        <v>76.986000000000004</v>
      </c>
      <c r="G1331" s="42">
        <f t="shared" si="373"/>
        <v>36</v>
      </c>
      <c r="H1331" s="42">
        <f>#REF!</f>
        <v>0</v>
      </c>
      <c r="I1331" s="42">
        <f>#REF!</f>
        <v>0</v>
      </c>
      <c r="J1331" s="42">
        <f>#REF!</f>
        <v>15</v>
      </c>
      <c r="K1331" s="42">
        <f>#REF!</f>
        <v>21</v>
      </c>
      <c r="L1331" s="41">
        <f t="shared" si="374"/>
        <v>76.98599999999999</v>
      </c>
      <c r="M1331" s="41">
        <f>#REF!</f>
        <v>0</v>
      </c>
      <c r="N1331" s="41">
        <f>#REF!</f>
        <v>0</v>
      </c>
      <c r="O1331" s="41">
        <f>#REF!</f>
        <v>32.077500000000001</v>
      </c>
      <c r="P1331" s="41">
        <f>#REF!</f>
        <v>44.908499999999997</v>
      </c>
      <c r="Q1331" s="17">
        <f t="shared" si="366"/>
        <v>0</v>
      </c>
      <c r="R1331" s="17">
        <f t="shared" si="370"/>
        <v>0</v>
      </c>
    </row>
    <row r="1332" spans="2:18" s="18" customFormat="1" ht="15" customHeight="1" x14ac:dyDescent="0.25">
      <c r="B1332" s="154"/>
      <c r="C1332" s="50" t="s">
        <v>98</v>
      </c>
      <c r="D1332" s="20" t="s">
        <v>34</v>
      </c>
      <c r="E1332" s="57">
        <f>#REF!</f>
        <v>8</v>
      </c>
      <c r="F1332" s="41">
        <f>#REF!</f>
        <v>17.108000000000001</v>
      </c>
      <c r="G1332" s="42">
        <f t="shared" si="373"/>
        <v>8</v>
      </c>
      <c r="H1332" s="42">
        <f>#REF!</f>
        <v>0</v>
      </c>
      <c r="I1332" s="42">
        <f>#REF!</f>
        <v>7</v>
      </c>
      <c r="J1332" s="42">
        <f>#REF!</f>
        <v>1</v>
      </c>
      <c r="K1332" s="42">
        <f>#REF!</f>
        <v>0</v>
      </c>
      <c r="L1332" s="41">
        <f t="shared" si="374"/>
        <v>17.108000000000001</v>
      </c>
      <c r="M1332" s="41">
        <f>#REF!</f>
        <v>0</v>
      </c>
      <c r="N1332" s="41">
        <f>#REF!</f>
        <v>14.969500000000002</v>
      </c>
      <c r="O1332" s="41">
        <f>#REF!</f>
        <v>2.1385000000000001</v>
      </c>
      <c r="P1332" s="41">
        <f>#REF!</f>
        <v>0</v>
      </c>
      <c r="Q1332" s="17">
        <f t="shared" si="366"/>
        <v>0</v>
      </c>
      <c r="R1332" s="17">
        <f t="shared" si="370"/>
        <v>0</v>
      </c>
    </row>
    <row r="1333" spans="2:18" s="18" customFormat="1" ht="15" customHeight="1" x14ac:dyDescent="0.25">
      <c r="B1333" s="154"/>
      <c r="C1333" s="51" t="s">
        <v>72</v>
      </c>
      <c r="D1333" s="20" t="s">
        <v>34</v>
      </c>
      <c r="E1333" s="57">
        <f>#REF!</f>
        <v>180</v>
      </c>
      <c r="F1333" s="41">
        <f>#REF!</f>
        <v>384.93000000000006</v>
      </c>
      <c r="G1333" s="42">
        <f t="shared" si="373"/>
        <v>180</v>
      </c>
      <c r="H1333" s="42">
        <f>#REF!</f>
        <v>41</v>
      </c>
      <c r="I1333" s="42">
        <f>#REF!</f>
        <v>47</v>
      </c>
      <c r="J1333" s="42">
        <f>#REF!</f>
        <v>47</v>
      </c>
      <c r="K1333" s="42">
        <f>#REF!</f>
        <v>45</v>
      </c>
      <c r="L1333" s="41">
        <f t="shared" si="374"/>
        <v>384.93</v>
      </c>
      <c r="M1333" s="41">
        <f>#REF!</f>
        <v>87.678499999999985</v>
      </c>
      <c r="N1333" s="41">
        <f>#REF!</f>
        <v>100.5095</v>
      </c>
      <c r="O1333" s="41">
        <f>#REF!</f>
        <v>100.5095</v>
      </c>
      <c r="P1333" s="41">
        <f>#REF!</f>
        <v>96.232500000000016</v>
      </c>
      <c r="Q1333" s="17">
        <f t="shared" si="366"/>
        <v>0</v>
      </c>
      <c r="R1333" s="17">
        <f t="shared" si="370"/>
        <v>0</v>
      </c>
    </row>
    <row r="1334" spans="2:18" s="18" customFormat="1" ht="15" customHeight="1" x14ac:dyDescent="0.25">
      <c r="B1334" s="154"/>
      <c r="C1334" s="50" t="s">
        <v>95</v>
      </c>
      <c r="D1334" s="20" t="s">
        <v>34</v>
      </c>
      <c r="E1334" s="57">
        <f>#REF!</f>
        <v>19</v>
      </c>
      <c r="F1334" s="41">
        <f>#REF!</f>
        <v>35.026500000000006</v>
      </c>
      <c r="G1334" s="42">
        <f t="shared" si="373"/>
        <v>19</v>
      </c>
      <c r="H1334" s="42">
        <f>#REF!</f>
        <v>0</v>
      </c>
      <c r="I1334" s="42">
        <f>#REF!</f>
        <v>4</v>
      </c>
      <c r="J1334" s="42">
        <f>#REF!</f>
        <v>11</v>
      </c>
      <c r="K1334" s="42">
        <f>#REF!</f>
        <v>4</v>
      </c>
      <c r="L1334" s="41">
        <f t="shared" si="374"/>
        <v>35.026500000000006</v>
      </c>
      <c r="M1334" s="41">
        <f>#REF!</f>
        <v>0</v>
      </c>
      <c r="N1334" s="41">
        <f>#REF!</f>
        <v>7.3740000000000014</v>
      </c>
      <c r="O1334" s="41">
        <f>#REF!</f>
        <v>20.278500000000001</v>
      </c>
      <c r="P1334" s="41">
        <f>#REF!</f>
        <v>7.3740000000000014</v>
      </c>
      <c r="Q1334" s="17">
        <f t="shared" si="366"/>
        <v>0</v>
      </c>
      <c r="R1334" s="17">
        <f t="shared" si="370"/>
        <v>0</v>
      </c>
    </row>
    <row r="1335" spans="2:18" s="18" customFormat="1" ht="15" customHeight="1" x14ac:dyDescent="0.25">
      <c r="B1335" s="154"/>
      <c r="C1335" s="78" t="s">
        <v>36</v>
      </c>
      <c r="D1335" s="20" t="s">
        <v>34</v>
      </c>
      <c r="E1335" s="57">
        <f>#REF!</f>
        <v>82</v>
      </c>
      <c r="F1335" s="41">
        <f>#REF!</f>
        <v>145.59100000000001</v>
      </c>
      <c r="G1335" s="42">
        <f t="shared" si="373"/>
        <v>82</v>
      </c>
      <c r="H1335" s="42">
        <f>#REF!</f>
        <v>0</v>
      </c>
      <c r="I1335" s="42">
        <f>#REF!</f>
        <v>5</v>
      </c>
      <c r="J1335" s="42">
        <f>#REF!</f>
        <v>31</v>
      </c>
      <c r="K1335" s="42">
        <f>#REF!</f>
        <v>46</v>
      </c>
      <c r="L1335" s="41">
        <f t="shared" si="374"/>
        <v>145.59100000000001</v>
      </c>
      <c r="M1335" s="41">
        <f>#REF!</f>
        <v>0</v>
      </c>
      <c r="N1335" s="41">
        <f>#REF!</f>
        <v>8.8775000000000013</v>
      </c>
      <c r="O1335" s="41">
        <f>#REF!</f>
        <v>55.040500000000002</v>
      </c>
      <c r="P1335" s="41">
        <f>#REF!</f>
        <v>81.673000000000002</v>
      </c>
      <c r="Q1335" s="17">
        <f t="shared" si="366"/>
        <v>0</v>
      </c>
      <c r="R1335" s="17">
        <f t="shared" si="370"/>
        <v>0</v>
      </c>
    </row>
    <row r="1336" spans="2:18" s="18" customFormat="1" ht="15" customHeight="1" x14ac:dyDescent="0.25">
      <c r="B1336" s="154"/>
      <c r="C1336" s="50" t="s">
        <v>25</v>
      </c>
      <c r="D1336" s="20" t="s">
        <v>34</v>
      </c>
      <c r="E1336" s="57">
        <f>#REF!</f>
        <v>152</v>
      </c>
      <c r="F1336" s="41">
        <f>#REF!</f>
        <v>231.34399999999999</v>
      </c>
      <c r="G1336" s="42">
        <f t="shared" si="373"/>
        <v>152</v>
      </c>
      <c r="H1336" s="42">
        <f>#REF!</f>
        <v>1</v>
      </c>
      <c r="I1336" s="42">
        <f>#REF!</f>
        <v>29</v>
      </c>
      <c r="J1336" s="42">
        <f>#REF!</f>
        <v>62</v>
      </c>
      <c r="K1336" s="42">
        <f>#REF!</f>
        <v>60</v>
      </c>
      <c r="L1336" s="41">
        <f t="shared" si="374"/>
        <v>231.34400000000002</v>
      </c>
      <c r="M1336" s="41">
        <f>#REF!</f>
        <v>1.522</v>
      </c>
      <c r="N1336" s="41">
        <f>#REF!</f>
        <v>44.137999999999998</v>
      </c>
      <c r="O1336" s="41">
        <f>#REF!</f>
        <v>94.364000000000004</v>
      </c>
      <c r="P1336" s="41">
        <f>#REF!</f>
        <v>91.320000000000022</v>
      </c>
      <c r="Q1336" s="17">
        <f t="shared" si="366"/>
        <v>0</v>
      </c>
      <c r="R1336" s="17">
        <f t="shared" si="370"/>
        <v>0</v>
      </c>
    </row>
    <row r="1337" spans="2:18" s="18" customFormat="1" ht="15" customHeight="1" x14ac:dyDescent="0.25">
      <c r="B1337" s="154"/>
      <c r="C1337" s="50" t="s">
        <v>24</v>
      </c>
      <c r="D1337" s="20" t="s">
        <v>34</v>
      </c>
      <c r="E1337" s="57">
        <f>#REF!</f>
        <v>171</v>
      </c>
      <c r="F1337" s="41">
        <f>#REF!</f>
        <v>433.82700000000006</v>
      </c>
      <c r="G1337" s="42">
        <f t="shared" si="373"/>
        <v>171</v>
      </c>
      <c r="H1337" s="42">
        <f>#REF!</f>
        <v>0</v>
      </c>
      <c r="I1337" s="42">
        <f>#REF!</f>
        <v>43</v>
      </c>
      <c r="J1337" s="42">
        <f>#REF!</f>
        <v>56</v>
      </c>
      <c r="K1337" s="42">
        <f>#REF!</f>
        <v>72</v>
      </c>
      <c r="L1337" s="41">
        <f t="shared" si="374"/>
        <v>433.827</v>
      </c>
      <c r="M1337" s="41">
        <f>#REF!</f>
        <v>0</v>
      </c>
      <c r="N1337" s="41">
        <f>#REF!</f>
        <v>109.09100000000001</v>
      </c>
      <c r="O1337" s="41">
        <f>#REF!</f>
        <v>142.072</v>
      </c>
      <c r="P1337" s="41">
        <f>#REF!</f>
        <v>182.66399999999999</v>
      </c>
      <c r="Q1337" s="17">
        <f t="shared" si="366"/>
        <v>0</v>
      </c>
      <c r="R1337" s="17">
        <f t="shared" si="370"/>
        <v>0</v>
      </c>
    </row>
    <row r="1338" spans="2:18" s="18" customFormat="1" ht="15" customHeight="1" x14ac:dyDescent="0.25">
      <c r="B1338" s="154"/>
      <c r="C1338" s="51" t="s">
        <v>19</v>
      </c>
      <c r="D1338" s="20" t="s">
        <v>34</v>
      </c>
      <c r="E1338" s="57">
        <f>#REF!</f>
        <v>22</v>
      </c>
      <c r="F1338" s="41">
        <f>#REF!</f>
        <v>70.631</v>
      </c>
      <c r="G1338" s="42">
        <f t="shared" si="373"/>
        <v>22</v>
      </c>
      <c r="H1338" s="42">
        <f>#REF!</f>
        <v>0</v>
      </c>
      <c r="I1338" s="42">
        <f>#REF!</f>
        <v>13</v>
      </c>
      <c r="J1338" s="42">
        <f>#REF!</f>
        <v>7</v>
      </c>
      <c r="K1338" s="42">
        <f>#REF!</f>
        <v>2</v>
      </c>
      <c r="L1338" s="41">
        <f t="shared" si="374"/>
        <v>70.631000000000014</v>
      </c>
      <c r="M1338" s="41">
        <f>#REF!</f>
        <v>0</v>
      </c>
      <c r="N1338" s="41">
        <f>#REF!</f>
        <v>41.736500000000007</v>
      </c>
      <c r="O1338" s="41">
        <f>#REF!</f>
        <v>22.473500000000001</v>
      </c>
      <c r="P1338" s="41">
        <f>#REF!</f>
        <v>6.4210000000000003</v>
      </c>
      <c r="Q1338" s="17">
        <f t="shared" si="366"/>
        <v>0</v>
      </c>
      <c r="R1338" s="17">
        <f t="shared" si="370"/>
        <v>0</v>
      </c>
    </row>
    <row r="1339" spans="2:18" s="18" customFormat="1" ht="15" customHeight="1" x14ac:dyDescent="0.25">
      <c r="B1339" s="154"/>
      <c r="C1339" s="51" t="s">
        <v>101</v>
      </c>
      <c r="D1339" s="20" t="s">
        <v>34</v>
      </c>
      <c r="E1339" s="57">
        <f>#REF!</f>
        <v>107</v>
      </c>
      <c r="F1339" s="41">
        <f>#REF!</f>
        <v>228.81950000000003</v>
      </c>
      <c r="G1339" s="42">
        <f>#REF!</f>
        <v>107</v>
      </c>
      <c r="H1339" s="42">
        <f>#REF!</f>
        <v>25</v>
      </c>
      <c r="I1339" s="42">
        <f>#REF!</f>
        <v>25</v>
      </c>
      <c r="J1339" s="42">
        <f>#REF!</f>
        <v>24</v>
      </c>
      <c r="K1339" s="42">
        <f>#REF!</f>
        <v>33</v>
      </c>
      <c r="L1339" s="41">
        <f>#REF!</f>
        <v>228.81950000000003</v>
      </c>
      <c r="M1339" s="41">
        <f>#REF!</f>
        <v>53.462500000000006</v>
      </c>
      <c r="N1339" s="41">
        <f>#REF!</f>
        <v>53.462500000000006</v>
      </c>
      <c r="O1339" s="41">
        <f>#REF!</f>
        <v>51.324000000000005</v>
      </c>
      <c r="P1339" s="41">
        <f>#REF!</f>
        <v>70.57050000000001</v>
      </c>
      <c r="Q1339" s="17">
        <f t="shared" si="366"/>
        <v>0</v>
      </c>
      <c r="R1339" s="17">
        <f t="shared" si="370"/>
        <v>0</v>
      </c>
    </row>
    <row r="1340" spans="2:18" s="18" customFormat="1" ht="15" customHeight="1" x14ac:dyDescent="0.25">
      <c r="B1340" s="154"/>
      <c r="C1340" s="50" t="s">
        <v>18</v>
      </c>
      <c r="D1340" s="20" t="s">
        <v>34</v>
      </c>
      <c r="E1340" s="57">
        <f>#REF!</f>
        <v>60</v>
      </c>
      <c r="F1340" s="41">
        <f>#REF!</f>
        <v>128.31000000000003</v>
      </c>
      <c r="G1340" s="42">
        <f t="shared" si="373"/>
        <v>60</v>
      </c>
      <c r="H1340" s="42">
        <f>#REF!</f>
        <v>1</v>
      </c>
      <c r="I1340" s="42">
        <f>#REF!</f>
        <v>2</v>
      </c>
      <c r="J1340" s="42">
        <f>#REF!</f>
        <v>27</v>
      </c>
      <c r="K1340" s="42">
        <f>#REF!</f>
        <v>30</v>
      </c>
      <c r="L1340" s="41">
        <f t="shared" si="374"/>
        <v>128.31</v>
      </c>
      <c r="M1340" s="41">
        <f>#REF!</f>
        <v>2.1385000000000001</v>
      </c>
      <c r="N1340" s="41">
        <f>#REF!</f>
        <v>4.2770000000000001</v>
      </c>
      <c r="O1340" s="41">
        <f>#REF!</f>
        <v>57.739499999999992</v>
      </c>
      <c r="P1340" s="41">
        <f>#REF!</f>
        <v>64.155000000000001</v>
      </c>
      <c r="Q1340" s="17">
        <f t="shared" si="366"/>
        <v>0</v>
      </c>
      <c r="R1340" s="17">
        <f t="shared" si="370"/>
        <v>0</v>
      </c>
    </row>
    <row r="1341" spans="2:18" s="18" customFormat="1" ht="15" customHeight="1" x14ac:dyDescent="0.25">
      <c r="B1341" s="154"/>
      <c r="C1341" s="25" t="s">
        <v>41</v>
      </c>
      <c r="D1341" s="26" t="s">
        <v>34</v>
      </c>
      <c r="E1341" s="55">
        <f>SUM(E1342:E1361)</f>
        <v>66596</v>
      </c>
      <c r="F1341" s="55">
        <f t="shared" ref="F1341:P1341" si="375">SUM(F1342:F1361)</f>
        <v>17845.346140230002</v>
      </c>
      <c r="G1341" s="55">
        <f t="shared" si="375"/>
        <v>66596</v>
      </c>
      <c r="H1341" s="55">
        <f>SUM(H1342:H1361)</f>
        <v>10640</v>
      </c>
      <c r="I1341" s="55">
        <f t="shared" si="375"/>
        <v>15882</v>
      </c>
      <c r="J1341" s="55">
        <f t="shared" si="375"/>
        <v>18787</v>
      </c>
      <c r="K1341" s="55">
        <f t="shared" si="375"/>
        <v>21287</v>
      </c>
      <c r="L1341" s="55">
        <f t="shared" si="375"/>
        <v>17845.346140230002</v>
      </c>
      <c r="M1341" s="55">
        <f t="shared" si="375"/>
        <v>2822.5767974400001</v>
      </c>
      <c r="N1341" s="55">
        <f t="shared" si="375"/>
        <v>4184.6897099999987</v>
      </c>
      <c r="O1341" s="55">
        <f t="shared" si="375"/>
        <v>5094.53689794</v>
      </c>
      <c r="P1341" s="55">
        <f t="shared" si="375"/>
        <v>5743.5427348499979</v>
      </c>
      <c r="Q1341" s="17">
        <f t="shared" si="366"/>
        <v>0</v>
      </c>
      <c r="R1341" s="17">
        <f t="shared" si="370"/>
        <v>0</v>
      </c>
    </row>
    <row r="1342" spans="2:18" s="18" customFormat="1" ht="15" customHeight="1" x14ac:dyDescent="0.25">
      <c r="B1342" s="154"/>
      <c r="C1342" s="34" t="s">
        <v>17</v>
      </c>
      <c r="D1342" s="20" t="s">
        <v>34</v>
      </c>
      <c r="E1342" s="57">
        <f>#REF!</f>
        <v>17121</v>
      </c>
      <c r="F1342" s="41">
        <f>#REF!</f>
        <v>4187.09224206</v>
      </c>
      <c r="G1342" s="42">
        <f>SUM(H1342:K1342)</f>
        <v>17121</v>
      </c>
      <c r="H1342" s="42">
        <f>#REF!</f>
        <v>3227</v>
      </c>
      <c r="I1342" s="42">
        <f>#REF!</f>
        <v>4622</v>
      </c>
      <c r="J1342" s="42">
        <f>#REF!</f>
        <v>5317</v>
      </c>
      <c r="K1342" s="42">
        <f>#REF!</f>
        <v>3955</v>
      </c>
      <c r="L1342" s="41">
        <f>SUM(M1342:P1342)</f>
        <v>4187.09224206</v>
      </c>
      <c r="M1342" s="41">
        <f>#REF!</f>
        <v>789.19144122000012</v>
      </c>
      <c r="N1342" s="41">
        <f>#REF!</f>
        <v>1130.3510509199998</v>
      </c>
      <c r="O1342" s="41">
        <f>#REF!</f>
        <v>1300.3194586199998</v>
      </c>
      <c r="P1342" s="41">
        <f>#REF!</f>
        <v>967.23029129999986</v>
      </c>
      <c r="Q1342" s="17">
        <f t="shared" si="366"/>
        <v>0</v>
      </c>
      <c r="R1342" s="17">
        <f t="shared" si="370"/>
        <v>0</v>
      </c>
    </row>
    <row r="1343" spans="2:18" s="18" customFormat="1" ht="15" customHeight="1" x14ac:dyDescent="0.25">
      <c r="B1343" s="154"/>
      <c r="C1343" s="34" t="s">
        <v>58</v>
      </c>
      <c r="D1343" s="20" t="s">
        <v>34</v>
      </c>
      <c r="E1343" s="57">
        <f>#REF!</f>
        <v>446</v>
      </c>
      <c r="F1343" s="41">
        <f>#REF!</f>
        <v>109.07325155999999</v>
      </c>
      <c r="G1343" s="42">
        <f t="shared" ref="G1343:G1363" si="376">SUM(H1343:K1343)</f>
        <v>446</v>
      </c>
      <c r="H1343" s="42">
        <f>#REF!</f>
        <v>101</v>
      </c>
      <c r="I1343" s="42">
        <f>#REF!</f>
        <v>171</v>
      </c>
      <c r="J1343" s="42">
        <f>#REF!</f>
        <v>112</v>
      </c>
      <c r="K1343" s="42">
        <f>#REF!</f>
        <v>62</v>
      </c>
      <c r="L1343" s="41">
        <f t="shared" ref="L1343:L1363" si="377">SUM(M1343:P1343)</f>
        <v>109.07325155999999</v>
      </c>
      <c r="M1343" s="41">
        <f>#REF!</f>
        <v>24.700444860000001</v>
      </c>
      <c r="N1343" s="41">
        <f>#REF!</f>
        <v>41.819565059999995</v>
      </c>
      <c r="O1343" s="41">
        <f>#REF!</f>
        <v>27.390592319999996</v>
      </c>
      <c r="P1343" s="41">
        <f>#REF!</f>
        <v>15.16264932</v>
      </c>
      <c r="Q1343" s="17">
        <f t="shared" si="366"/>
        <v>0</v>
      </c>
      <c r="R1343" s="17">
        <f t="shared" si="370"/>
        <v>0</v>
      </c>
    </row>
    <row r="1344" spans="2:18" s="18" customFormat="1" ht="15" customHeight="1" x14ac:dyDescent="0.25">
      <c r="B1344" s="154"/>
      <c r="C1344" s="34" t="s">
        <v>24</v>
      </c>
      <c r="D1344" s="20" t="s">
        <v>34</v>
      </c>
      <c r="E1344" s="57">
        <f>#REF!</f>
        <v>4292</v>
      </c>
      <c r="F1344" s="41">
        <f>#REF!</f>
        <v>1245.2436254399997</v>
      </c>
      <c r="G1344" s="42">
        <f t="shared" si="376"/>
        <v>4292</v>
      </c>
      <c r="H1344" s="42">
        <f>#REF!</f>
        <v>872</v>
      </c>
      <c r="I1344" s="42">
        <f>#REF!</f>
        <v>1031</v>
      </c>
      <c r="J1344" s="42">
        <f>#REF!</f>
        <v>1429</v>
      </c>
      <c r="K1344" s="42">
        <f>#REF!</f>
        <v>960</v>
      </c>
      <c r="L1344" s="41">
        <f t="shared" si="377"/>
        <v>1245.24362544</v>
      </c>
      <c r="M1344" s="41">
        <f>#REF!</f>
        <v>252.99451103999994</v>
      </c>
      <c r="N1344" s="41">
        <f>#REF!</f>
        <v>299.12539091999997</v>
      </c>
      <c r="O1344" s="41">
        <f>#REF!</f>
        <v>414.59765628000002</v>
      </c>
      <c r="P1344" s="41">
        <f>#REF!</f>
        <v>278.52606719999994</v>
      </c>
      <c r="Q1344" s="17">
        <f t="shared" si="366"/>
        <v>0</v>
      </c>
      <c r="R1344" s="17">
        <f t="shared" si="370"/>
        <v>0</v>
      </c>
    </row>
    <row r="1345" spans="2:18" s="18" customFormat="1" ht="15" customHeight="1" x14ac:dyDescent="0.25">
      <c r="B1345" s="154"/>
      <c r="C1345" s="34" t="s">
        <v>21</v>
      </c>
      <c r="D1345" s="20" t="s">
        <v>34</v>
      </c>
      <c r="E1345" s="57">
        <f>#REF!</f>
        <v>2710</v>
      </c>
      <c r="F1345" s="41">
        <f>#REF!</f>
        <v>706.06521569999995</v>
      </c>
      <c r="G1345" s="42">
        <f t="shared" si="376"/>
        <v>2710</v>
      </c>
      <c r="H1345" s="42">
        <f>#REF!</f>
        <v>227</v>
      </c>
      <c r="I1345" s="42">
        <f>#REF!</f>
        <v>715</v>
      </c>
      <c r="J1345" s="42">
        <f>#REF!</f>
        <v>881</v>
      </c>
      <c r="K1345" s="42">
        <f>#REF!</f>
        <v>887</v>
      </c>
      <c r="L1345" s="41">
        <f t="shared" si="377"/>
        <v>706.06521569999995</v>
      </c>
      <c r="M1345" s="41">
        <f>#REF!</f>
        <v>59.142732089999988</v>
      </c>
      <c r="N1345" s="41">
        <f>#REF!</f>
        <v>186.28657905</v>
      </c>
      <c r="O1345" s="41">
        <f>#REF!</f>
        <v>229.53633027000001</v>
      </c>
      <c r="P1345" s="41">
        <f>#REF!</f>
        <v>231.09957428999994</v>
      </c>
      <c r="Q1345" s="17">
        <f t="shared" si="366"/>
        <v>0</v>
      </c>
      <c r="R1345" s="17">
        <f t="shared" si="370"/>
        <v>0</v>
      </c>
    </row>
    <row r="1346" spans="2:18" s="18" customFormat="1" ht="15" customHeight="1" x14ac:dyDescent="0.25">
      <c r="B1346" s="154"/>
      <c r="C1346" s="34" t="s">
        <v>29</v>
      </c>
      <c r="D1346" s="20" t="s">
        <v>34</v>
      </c>
      <c r="E1346" s="57">
        <f>#REF!</f>
        <v>3838</v>
      </c>
      <c r="F1346" s="41">
        <f>#REF!</f>
        <v>1931.0007351599997</v>
      </c>
      <c r="G1346" s="42">
        <f t="shared" si="376"/>
        <v>3838</v>
      </c>
      <c r="H1346" s="42">
        <f>#REF!</f>
        <v>585</v>
      </c>
      <c r="I1346" s="42">
        <f>#REF!</f>
        <v>881</v>
      </c>
      <c r="J1346" s="42">
        <f>#REF!</f>
        <v>1201</v>
      </c>
      <c r="K1346" s="42">
        <f>#REF!</f>
        <v>1171</v>
      </c>
      <c r="L1346" s="41">
        <f t="shared" si="377"/>
        <v>1931.0007351599997</v>
      </c>
      <c r="M1346" s="41">
        <f>#REF!</f>
        <v>294.32918970000003</v>
      </c>
      <c r="N1346" s="41">
        <f>#REF!</f>
        <v>443.25472841999999</v>
      </c>
      <c r="O1346" s="41">
        <f>#REF!</f>
        <v>604.25531081999998</v>
      </c>
      <c r="P1346" s="41">
        <f>#REF!</f>
        <v>589.16150621999998</v>
      </c>
      <c r="Q1346" s="17">
        <f t="shared" si="366"/>
        <v>0</v>
      </c>
      <c r="R1346" s="17">
        <f t="shared" si="370"/>
        <v>0</v>
      </c>
    </row>
    <row r="1347" spans="2:18" s="18" customFormat="1" ht="15" customHeight="1" x14ac:dyDescent="0.25">
      <c r="B1347" s="154"/>
      <c r="C1347" s="34" t="s">
        <v>19</v>
      </c>
      <c r="D1347" s="20" t="s">
        <v>34</v>
      </c>
      <c r="E1347" s="57">
        <f>#REF!</f>
        <v>1440</v>
      </c>
      <c r="F1347" s="41">
        <f>#REF!</f>
        <v>528.70000319999986</v>
      </c>
      <c r="G1347" s="42">
        <f t="shared" si="376"/>
        <v>1440</v>
      </c>
      <c r="H1347" s="42">
        <f>#REF!</f>
        <v>324</v>
      </c>
      <c r="I1347" s="42">
        <f>#REF!</f>
        <v>385</v>
      </c>
      <c r="J1347" s="42">
        <f>#REF!</f>
        <v>348</v>
      </c>
      <c r="K1347" s="42">
        <f>#REF!</f>
        <v>383</v>
      </c>
      <c r="L1347" s="41">
        <f t="shared" si="377"/>
        <v>528.70000319999986</v>
      </c>
      <c r="M1347" s="41">
        <f>#REF!</f>
        <v>118.95750071999998</v>
      </c>
      <c r="N1347" s="41">
        <f>#REF!</f>
        <v>141.35382029999997</v>
      </c>
      <c r="O1347" s="41">
        <f>#REF!</f>
        <v>127.76916743999996</v>
      </c>
      <c r="P1347" s="41">
        <f>#REF!</f>
        <v>140.61951473999994</v>
      </c>
      <c r="Q1347" s="17">
        <f t="shared" si="366"/>
        <v>0</v>
      </c>
      <c r="R1347" s="17">
        <f t="shared" si="370"/>
        <v>0</v>
      </c>
    </row>
    <row r="1348" spans="2:18" s="18" customFormat="1" ht="15" customHeight="1" x14ac:dyDescent="0.25">
      <c r="B1348" s="154"/>
      <c r="C1348" s="34" t="s">
        <v>95</v>
      </c>
      <c r="D1348" s="20" t="s">
        <v>34</v>
      </c>
      <c r="E1348" s="57">
        <f>#REF!</f>
        <v>1184</v>
      </c>
      <c r="F1348" s="41">
        <f>#REF!</f>
        <v>249.61402944000002</v>
      </c>
      <c r="G1348" s="42">
        <f t="shared" si="376"/>
        <v>1184</v>
      </c>
      <c r="H1348" s="42">
        <f>#REF!</f>
        <v>272</v>
      </c>
      <c r="I1348" s="42">
        <f>#REF!</f>
        <v>356</v>
      </c>
      <c r="J1348" s="42">
        <f>#REF!</f>
        <v>439</v>
      </c>
      <c r="K1348" s="42">
        <f>#REF!</f>
        <v>117</v>
      </c>
      <c r="L1348" s="41">
        <f t="shared" si="377"/>
        <v>249.61402944000002</v>
      </c>
      <c r="M1348" s="41">
        <f>#REF!</f>
        <v>57.343763520000003</v>
      </c>
      <c r="N1348" s="41">
        <f>#REF!</f>
        <v>75.052866960000017</v>
      </c>
      <c r="O1348" s="41">
        <f>#REF!</f>
        <v>92.55114773999999</v>
      </c>
      <c r="P1348" s="41">
        <f>#REF!</f>
        <v>24.666251220000007</v>
      </c>
      <c r="Q1348" s="17">
        <f t="shared" si="366"/>
        <v>0</v>
      </c>
      <c r="R1348" s="17">
        <f t="shared" si="370"/>
        <v>0</v>
      </c>
    </row>
    <row r="1349" spans="2:18" s="18" customFormat="1" ht="15" customHeight="1" x14ac:dyDescent="0.25">
      <c r="B1349" s="154"/>
      <c r="C1349" s="34" t="s">
        <v>96</v>
      </c>
      <c r="D1349" s="20" t="s">
        <v>34</v>
      </c>
      <c r="E1349" s="57">
        <f>#REF!</f>
        <v>687</v>
      </c>
      <c r="F1349" s="41">
        <f>#REF!</f>
        <v>168.01193681999999</v>
      </c>
      <c r="G1349" s="42">
        <f t="shared" si="376"/>
        <v>687</v>
      </c>
      <c r="H1349" s="42">
        <f>#REF!</f>
        <v>218</v>
      </c>
      <c r="I1349" s="42">
        <f>#REF!</f>
        <v>267</v>
      </c>
      <c r="J1349" s="42">
        <f>#REF!</f>
        <v>202</v>
      </c>
      <c r="K1349" s="42">
        <f>#REF!</f>
        <v>0</v>
      </c>
      <c r="L1349" s="41">
        <f t="shared" si="377"/>
        <v>168.01193681999999</v>
      </c>
      <c r="M1349" s="41">
        <f>#REF!</f>
        <v>53.31383147999999</v>
      </c>
      <c r="N1349" s="41">
        <f>#REF!</f>
        <v>65.297215620000003</v>
      </c>
      <c r="O1349" s="41">
        <f>#REF!</f>
        <v>49.400889719999995</v>
      </c>
      <c r="P1349" s="41">
        <f>#REF!</f>
        <v>0</v>
      </c>
      <c r="Q1349" s="17">
        <f t="shared" si="366"/>
        <v>0</v>
      </c>
      <c r="R1349" s="17">
        <f t="shared" si="370"/>
        <v>0</v>
      </c>
    </row>
    <row r="1350" spans="2:18" s="18" customFormat="1" ht="15" customHeight="1" x14ac:dyDescent="0.25">
      <c r="B1350" s="154"/>
      <c r="C1350" s="34" t="s">
        <v>101</v>
      </c>
      <c r="D1350" s="20" t="s">
        <v>34</v>
      </c>
      <c r="E1350" s="57">
        <f>#REF!</f>
        <v>835</v>
      </c>
      <c r="F1350" s="41">
        <f>#REF!</f>
        <v>204.2066481</v>
      </c>
      <c r="G1350" s="42">
        <f t="shared" si="376"/>
        <v>835</v>
      </c>
      <c r="H1350" s="42">
        <f>#REF!</f>
        <v>144</v>
      </c>
      <c r="I1350" s="42">
        <f>#REF!</f>
        <v>238</v>
      </c>
      <c r="J1350" s="42">
        <f>#REF!</f>
        <v>217</v>
      </c>
      <c r="K1350" s="42">
        <f>#REF!</f>
        <v>236</v>
      </c>
      <c r="L1350" s="41">
        <f t="shared" si="377"/>
        <v>204.20664809999997</v>
      </c>
      <c r="M1350" s="41">
        <f>#REF!</f>
        <v>35.216475839999994</v>
      </c>
      <c r="N1350" s="41">
        <f>#REF!</f>
        <v>58.205008679999985</v>
      </c>
      <c r="O1350" s="41">
        <f>#REF!</f>
        <v>53.069272619999992</v>
      </c>
      <c r="P1350" s="41">
        <f>#REF!</f>
        <v>57.715890959999989</v>
      </c>
      <c r="Q1350" s="17">
        <f t="shared" si="366"/>
        <v>0</v>
      </c>
      <c r="R1350" s="17">
        <f t="shared" si="370"/>
        <v>0</v>
      </c>
    </row>
    <row r="1351" spans="2:18" s="18" customFormat="1" ht="15" customHeight="1" x14ac:dyDescent="0.25">
      <c r="B1351" s="154"/>
      <c r="C1351" s="34" t="s">
        <v>18</v>
      </c>
      <c r="D1351" s="20" t="s">
        <v>34</v>
      </c>
      <c r="E1351" s="57">
        <f>#REF!</f>
        <v>7275</v>
      </c>
      <c r="F1351" s="41">
        <f>#REF!</f>
        <v>1779.1657064999997</v>
      </c>
      <c r="G1351" s="42">
        <f t="shared" si="376"/>
        <v>7275</v>
      </c>
      <c r="H1351" s="42">
        <f>#REF!</f>
        <v>1267</v>
      </c>
      <c r="I1351" s="42">
        <f>#REF!</f>
        <v>1878</v>
      </c>
      <c r="J1351" s="42">
        <f>#REF!</f>
        <v>1783</v>
      </c>
      <c r="K1351" s="42">
        <f>#REF!</f>
        <v>2347</v>
      </c>
      <c r="L1351" s="41">
        <f t="shared" si="377"/>
        <v>1779.1657064999997</v>
      </c>
      <c r="M1351" s="41">
        <f>#REF!</f>
        <v>309.85607561999996</v>
      </c>
      <c r="N1351" s="41">
        <f>#REF!</f>
        <v>459.28153907999996</v>
      </c>
      <c r="O1351" s="41">
        <f>#REF!</f>
        <v>436.04844737999997</v>
      </c>
      <c r="P1351" s="41">
        <f>#REF!</f>
        <v>573.97964441999989</v>
      </c>
      <c r="Q1351" s="17">
        <f t="shared" si="366"/>
        <v>0</v>
      </c>
      <c r="R1351" s="17">
        <f t="shared" si="370"/>
        <v>0</v>
      </c>
    </row>
    <row r="1352" spans="2:18" s="18" customFormat="1" ht="15" customHeight="1" x14ac:dyDescent="0.25">
      <c r="B1352" s="154"/>
      <c r="C1352" s="19" t="s">
        <v>72</v>
      </c>
      <c r="D1352" s="20" t="s">
        <v>34</v>
      </c>
      <c r="E1352" s="57">
        <f>#REF!</f>
        <v>520</v>
      </c>
      <c r="F1352" s="41">
        <f>#REF!</f>
        <v>127.17060719999999</v>
      </c>
      <c r="G1352" s="42">
        <f t="shared" si="376"/>
        <v>520</v>
      </c>
      <c r="H1352" s="42">
        <f>#REF!</f>
        <v>154</v>
      </c>
      <c r="I1352" s="42">
        <f>#REF!</f>
        <v>133</v>
      </c>
      <c r="J1352" s="42">
        <f>#REF!</f>
        <v>136</v>
      </c>
      <c r="K1352" s="42">
        <f>#REF!</f>
        <v>97</v>
      </c>
      <c r="L1352" s="41">
        <f t="shared" si="377"/>
        <v>127.17060719999999</v>
      </c>
      <c r="M1352" s="41">
        <f>#REF!</f>
        <v>37.662064439999995</v>
      </c>
      <c r="N1352" s="41">
        <f>#REF!</f>
        <v>32.526328380000002</v>
      </c>
      <c r="O1352" s="41">
        <f>#REF!</f>
        <v>33.260004959999996</v>
      </c>
      <c r="P1352" s="41">
        <f>#REF!</f>
        <v>23.722209419999999</v>
      </c>
      <c r="Q1352" s="17">
        <f t="shared" si="366"/>
        <v>0</v>
      </c>
      <c r="R1352" s="17">
        <f t="shared" si="370"/>
        <v>0</v>
      </c>
    </row>
    <row r="1353" spans="2:18" s="18" customFormat="1" ht="15" customHeight="1" x14ac:dyDescent="0.25">
      <c r="B1353" s="154"/>
      <c r="C1353" s="34" t="s">
        <v>36</v>
      </c>
      <c r="D1353" s="20" t="s">
        <v>34</v>
      </c>
      <c r="E1353" s="57">
        <f>#REF!</f>
        <v>2754</v>
      </c>
      <c r="F1353" s="41">
        <f>#REF!</f>
        <v>559.18917972000008</v>
      </c>
      <c r="G1353" s="42">
        <f t="shared" si="376"/>
        <v>2754</v>
      </c>
      <c r="H1353" s="42">
        <f>#REF!</f>
        <v>549</v>
      </c>
      <c r="I1353" s="42">
        <f>#REF!</f>
        <v>582</v>
      </c>
      <c r="J1353" s="42">
        <f>#REF!</f>
        <v>577</v>
      </c>
      <c r="K1353" s="42">
        <f>#REF!</f>
        <v>1046</v>
      </c>
      <c r="L1353" s="41">
        <f t="shared" si="377"/>
        <v>559.18917971999997</v>
      </c>
      <c r="M1353" s="41">
        <f>#REF!</f>
        <v>111.47235282</v>
      </c>
      <c r="N1353" s="41">
        <f>#REF!</f>
        <v>118.17287675999999</v>
      </c>
      <c r="O1353" s="41">
        <f>#REF!</f>
        <v>117.15764586</v>
      </c>
      <c r="P1353" s="41">
        <f>#REF!</f>
        <v>212.38630427999999</v>
      </c>
      <c r="Q1353" s="17">
        <f t="shared" si="366"/>
        <v>0</v>
      </c>
      <c r="R1353" s="17">
        <f t="shared" si="370"/>
        <v>0</v>
      </c>
    </row>
    <row r="1354" spans="2:18" s="18" customFormat="1" ht="15" customHeight="1" x14ac:dyDescent="0.25">
      <c r="B1354" s="154"/>
      <c r="C1354" s="34" t="s">
        <v>25</v>
      </c>
      <c r="D1354" s="20" t="s">
        <v>34</v>
      </c>
      <c r="E1354" s="57">
        <f>#REF!</f>
        <v>5799</v>
      </c>
      <c r="F1354" s="41">
        <f>#REF!</f>
        <v>1009.3502800799999</v>
      </c>
      <c r="G1354" s="42">
        <f t="shared" si="376"/>
        <v>5799</v>
      </c>
      <c r="H1354" s="42">
        <f>#REF!</f>
        <v>998</v>
      </c>
      <c r="I1354" s="42">
        <f>#REF!</f>
        <v>1734</v>
      </c>
      <c r="J1354" s="42">
        <f>#REF!</f>
        <v>1393</v>
      </c>
      <c r="K1354" s="42">
        <f>#REF!</f>
        <v>1674</v>
      </c>
      <c r="L1354" s="41">
        <f t="shared" si="377"/>
        <v>1009.3502800799999</v>
      </c>
      <c r="M1354" s="41">
        <f>#REF!</f>
        <v>173.70780815999998</v>
      </c>
      <c r="N1354" s="41">
        <f>#REF!</f>
        <v>301.81296528000001</v>
      </c>
      <c r="O1354" s="41">
        <f>#REF!</f>
        <v>242.45989655999998</v>
      </c>
      <c r="P1354" s="41">
        <f>#REF!</f>
        <v>291.36961007999997</v>
      </c>
      <c r="Q1354" s="17">
        <f t="shared" si="366"/>
        <v>0</v>
      </c>
      <c r="R1354" s="17">
        <f t="shared" si="370"/>
        <v>0</v>
      </c>
    </row>
    <row r="1355" spans="2:18" s="18" customFormat="1" ht="15" customHeight="1" x14ac:dyDescent="0.25">
      <c r="B1355" s="154"/>
      <c r="C1355" s="34" t="s">
        <v>59</v>
      </c>
      <c r="D1355" s="20" t="s">
        <v>34</v>
      </c>
      <c r="E1355" s="57">
        <f>#REF!</f>
        <v>520</v>
      </c>
      <c r="F1355" s="41">
        <f>#REF!</f>
        <v>127.17060720000001</v>
      </c>
      <c r="G1355" s="42">
        <f t="shared" si="376"/>
        <v>520</v>
      </c>
      <c r="H1355" s="42">
        <f>#REF!</f>
        <v>0</v>
      </c>
      <c r="I1355" s="42">
        <f>#REF!</f>
        <v>0</v>
      </c>
      <c r="J1355" s="42">
        <f>#REF!</f>
        <v>130</v>
      </c>
      <c r="K1355" s="42">
        <f>#REF!</f>
        <v>390</v>
      </c>
      <c r="L1355" s="41">
        <f t="shared" si="377"/>
        <v>127.17060719999999</v>
      </c>
      <c r="M1355" s="41">
        <f>#REF!</f>
        <v>0</v>
      </c>
      <c r="N1355" s="41">
        <f>#REF!</f>
        <v>0</v>
      </c>
      <c r="O1355" s="41">
        <f>#REF!</f>
        <v>31.792651800000002</v>
      </c>
      <c r="P1355" s="41">
        <f>#REF!</f>
        <v>95.377955399999991</v>
      </c>
      <c r="Q1355" s="17">
        <f t="shared" si="366"/>
        <v>0</v>
      </c>
      <c r="R1355" s="17">
        <f t="shared" si="370"/>
        <v>0</v>
      </c>
    </row>
    <row r="1356" spans="2:18" s="18" customFormat="1" ht="15" customHeight="1" x14ac:dyDescent="0.25">
      <c r="B1356" s="154"/>
      <c r="C1356" s="34" t="s">
        <v>99</v>
      </c>
      <c r="D1356" s="20" t="s">
        <v>34</v>
      </c>
      <c r="E1356" s="57">
        <f>#REF!</f>
        <v>0</v>
      </c>
      <c r="F1356" s="41">
        <f>#REF!</f>
        <v>0</v>
      </c>
      <c r="G1356" s="42">
        <f t="shared" si="376"/>
        <v>0</v>
      </c>
      <c r="H1356" s="42">
        <f>#REF!</f>
        <v>0</v>
      </c>
      <c r="I1356" s="42">
        <f>#REF!</f>
        <v>0</v>
      </c>
      <c r="J1356" s="42">
        <f>#REF!</f>
        <v>0</v>
      </c>
      <c r="K1356" s="42">
        <f>#REF!</f>
        <v>0</v>
      </c>
      <c r="L1356" s="41">
        <f t="shared" si="377"/>
        <v>0</v>
      </c>
      <c r="M1356" s="41">
        <f>#REF!</f>
        <v>0</v>
      </c>
      <c r="N1356" s="41">
        <f>#REF!</f>
        <v>0</v>
      </c>
      <c r="O1356" s="41">
        <f>#REF!</f>
        <v>0</v>
      </c>
      <c r="P1356" s="41">
        <f>#REF!</f>
        <v>0</v>
      </c>
      <c r="Q1356" s="17">
        <f t="shared" si="366"/>
        <v>0</v>
      </c>
      <c r="R1356" s="17">
        <f t="shared" si="370"/>
        <v>0</v>
      </c>
    </row>
    <row r="1357" spans="2:18" s="18" customFormat="1" ht="15" customHeight="1" x14ac:dyDescent="0.25">
      <c r="B1357" s="154"/>
      <c r="C1357" s="34" t="s">
        <v>110</v>
      </c>
      <c r="D1357" s="20" t="s">
        <v>34</v>
      </c>
      <c r="E1357" s="57">
        <f>#REF!</f>
        <v>234</v>
      </c>
      <c r="F1357" s="41">
        <f>#REF!</f>
        <v>57.226773239999986</v>
      </c>
      <c r="G1357" s="42">
        <f t="shared" si="376"/>
        <v>234</v>
      </c>
      <c r="H1357" s="42">
        <f>#REF!</f>
        <v>72</v>
      </c>
      <c r="I1357" s="42">
        <f>#REF!</f>
        <v>73</v>
      </c>
      <c r="J1357" s="42">
        <f>#REF!</f>
        <v>50</v>
      </c>
      <c r="K1357" s="42">
        <f>#REF!</f>
        <v>39</v>
      </c>
      <c r="L1357" s="41">
        <f t="shared" si="377"/>
        <v>57.226773239999986</v>
      </c>
      <c r="M1357" s="41">
        <f>#REF!</f>
        <v>17.608237919999997</v>
      </c>
      <c r="N1357" s="41">
        <f>#REF!</f>
        <v>17.852796779999995</v>
      </c>
      <c r="O1357" s="41">
        <f>#REF!</f>
        <v>12.227942999999998</v>
      </c>
      <c r="P1357" s="41">
        <f>#REF!</f>
        <v>9.5377955400000012</v>
      </c>
      <c r="Q1357" s="17">
        <f t="shared" si="366"/>
        <v>0</v>
      </c>
      <c r="R1357" s="17">
        <f t="shared" si="370"/>
        <v>0</v>
      </c>
    </row>
    <row r="1358" spans="2:18" s="18" customFormat="1" ht="15" customHeight="1" x14ac:dyDescent="0.25">
      <c r="B1358" s="154"/>
      <c r="C1358" s="34" t="s">
        <v>28</v>
      </c>
      <c r="D1358" s="20" t="s">
        <v>34</v>
      </c>
      <c r="E1358" s="57">
        <f>#REF!</f>
        <v>13596</v>
      </c>
      <c r="F1358" s="41">
        <f>#REF!</f>
        <v>3786.0318935999994</v>
      </c>
      <c r="G1358" s="42">
        <f t="shared" si="376"/>
        <v>13596</v>
      </c>
      <c r="H1358" s="42">
        <f>#REF!</f>
        <v>929</v>
      </c>
      <c r="I1358" s="42">
        <f>#REF!</f>
        <v>2005</v>
      </c>
      <c r="J1358" s="42">
        <f>#REF!</f>
        <v>3481</v>
      </c>
      <c r="K1358" s="42">
        <f>#REF!</f>
        <v>7181</v>
      </c>
      <c r="L1358" s="41">
        <f t="shared" si="377"/>
        <v>3786.0318935999994</v>
      </c>
      <c r="M1358" s="41">
        <f>#REF!</f>
        <v>258.69547139999997</v>
      </c>
      <c r="N1358" s="41">
        <f>#REF!</f>
        <v>558.32553299999995</v>
      </c>
      <c r="O1358" s="41">
        <f>#REF!</f>
        <v>969.34223459999987</v>
      </c>
      <c r="P1358" s="41">
        <f>#REF!</f>
        <v>1999.6686545999996</v>
      </c>
      <c r="Q1358" s="17">
        <f t="shared" si="366"/>
        <v>0</v>
      </c>
      <c r="R1358" s="17">
        <f t="shared" si="370"/>
        <v>0</v>
      </c>
    </row>
    <row r="1359" spans="2:18" s="18" customFormat="1" ht="15" customHeight="1" x14ac:dyDescent="0.25">
      <c r="B1359" s="154"/>
      <c r="C1359" s="34" t="s">
        <v>42</v>
      </c>
      <c r="D1359" s="20" t="s">
        <v>34</v>
      </c>
      <c r="E1359" s="57">
        <f>#REF!</f>
        <v>1867</v>
      </c>
      <c r="F1359" s="41">
        <f>#REF!</f>
        <v>637.38108573</v>
      </c>
      <c r="G1359" s="42">
        <f t="shared" si="376"/>
        <v>1867</v>
      </c>
      <c r="H1359" s="42">
        <f>#REF!</f>
        <v>439</v>
      </c>
      <c r="I1359" s="42">
        <f>#REF!</f>
        <v>489</v>
      </c>
      <c r="J1359" s="42">
        <f>#REF!</f>
        <v>713</v>
      </c>
      <c r="K1359" s="42">
        <f>#REF!</f>
        <v>226</v>
      </c>
      <c r="L1359" s="41">
        <f t="shared" si="377"/>
        <v>637.38108573</v>
      </c>
      <c r="M1359" s="41">
        <f>#REF!</f>
        <v>149.87161040999999</v>
      </c>
      <c r="N1359" s="41">
        <f>#REF!</f>
        <v>166.94126991000002</v>
      </c>
      <c r="O1359" s="41">
        <f>#REF!</f>
        <v>243.41334447</v>
      </c>
      <c r="P1359" s="41">
        <f>#REF!</f>
        <v>77.154860939999992</v>
      </c>
      <c r="Q1359" s="17">
        <f t="shared" si="366"/>
        <v>0</v>
      </c>
      <c r="R1359" s="17">
        <f t="shared" si="370"/>
        <v>0</v>
      </c>
    </row>
    <row r="1360" spans="2:18" s="18" customFormat="1" ht="15" customHeight="1" x14ac:dyDescent="0.25">
      <c r="B1360" s="154"/>
      <c r="C1360" s="32" t="s">
        <v>94</v>
      </c>
      <c r="D1360" s="20" t="s">
        <v>34</v>
      </c>
      <c r="E1360" s="57">
        <f>#REF!</f>
        <v>1148</v>
      </c>
      <c r="F1360" s="41">
        <f>#REF!</f>
        <v>280.75357127999996</v>
      </c>
      <c r="G1360" s="42">
        <f t="shared" si="376"/>
        <v>1148</v>
      </c>
      <c r="H1360" s="42">
        <f>#REF!</f>
        <v>196</v>
      </c>
      <c r="I1360" s="42">
        <f>#REF!</f>
        <v>275</v>
      </c>
      <c r="J1360" s="42">
        <f>#REF!</f>
        <v>298</v>
      </c>
      <c r="K1360" s="42">
        <f>#REF!</f>
        <v>379</v>
      </c>
      <c r="L1360" s="41">
        <f t="shared" si="377"/>
        <v>280.75357127999996</v>
      </c>
      <c r="M1360" s="41">
        <f>#REF!</f>
        <v>47.93353656</v>
      </c>
      <c r="N1360" s="41">
        <f>#REF!</f>
        <v>67.253686499999986</v>
      </c>
      <c r="O1360" s="41">
        <f>#REF!</f>
        <v>72.878540279999996</v>
      </c>
      <c r="P1360" s="41">
        <f>#REF!</f>
        <v>92.687807939999971</v>
      </c>
      <c r="Q1360" s="17">
        <f t="shared" si="366"/>
        <v>0</v>
      </c>
      <c r="R1360" s="17">
        <f t="shared" si="370"/>
        <v>0</v>
      </c>
    </row>
    <row r="1361" spans="2:18" s="18" customFormat="1" ht="15" customHeight="1" x14ac:dyDescent="0.25">
      <c r="B1361" s="154"/>
      <c r="C1361" s="34" t="s">
        <v>102</v>
      </c>
      <c r="D1361" s="20" t="s">
        <v>34</v>
      </c>
      <c r="E1361" s="57">
        <f>#REF!</f>
        <v>330</v>
      </c>
      <c r="F1361" s="41">
        <f>#REF!</f>
        <v>152.89874819999997</v>
      </c>
      <c r="G1361" s="42">
        <f t="shared" si="376"/>
        <v>330</v>
      </c>
      <c r="H1361" s="42">
        <f>#REF!</f>
        <v>66</v>
      </c>
      <c r="I1361" s="42">
        <f>#REF!</f>
        <v>47</v>
      </c>
      <c r="J1361" s="42">
        <f>#REF!</f>
        <v>80</v>
      </c>
      <c r="K1361" s="42">
        <f>#REF!</f>
        <v>137</v>
      </c>
      <c r="L1361" s="41">
        <f t="shared" si="377"/>
        <v>152.8987482</v>
      </c>
      <c r="M1361" s="41">
        <f>#REF!</f>
        <v>30.579749640000003</v>
      </c>
      <c r="N1361" s="41">
        <f>#REF!</f>
        <v>21.77648838</v>
      </c>
      <c r="O1361" s="41">
        <f>#REF!</f>
        <v>37.066363200000005</v>
      </c>
      <c r="P1361" s="41">
        <f>#REF!</f>
        <v>63.476146979999996</v>
      </c>
      <c r="Q1361" s="17">
        <f t="shared" si="366"/>
        <v>0</v>
      </c>
      <c r="R1361" s="17">
        <f t="shared" si="370"/>
        <v>0</v>
      </c>
    </row>
    <row r="1362" spans="2:18" s="18" customFormat="1" ht="15" customHeight="1" x14ac:dyDescent="0.25">
      <c r="B1362" s="154"/>
      <c r="C1362" s="80" t="s">
        <v>70</v>
      </c>
      <c r="D1362" s="26" t="s">
        <v>34</v>
      </c>
      <c r="E1362" s="55">
        <f>E1363</f>
        <v>635</v>
      </c>
      <c r="F1362" s="55">
        <f t="shared" ref="F1362:P1362" si="378">F1363</f>
        <v>989.6673320000001</v>
      </c>
      <c r="G1362" s="55">
        <f t="shared" si="378"/>
        <v>635</v>
      </c>
      <c r="H1362" s="55">
        <f t="shared" si="378"/>
        <v>0</v>
      </c>
      <c r="I1362" s="55">
        <f t="shared" si="378"/>
        <v>105</v>
      </c>
      <c r="J1362" s="55">
        <f t="shared" si="378"/>
        <v>290</v>
      </c>
      <c r="K1362" s="55">
        <f t="shared" si="378"/>
        <v>240</v>
      </c>
      <c r="L1362" s="55">
        <f t="shared" si="378"/>
        <v>989.66733199999999</v>
      </c>
      <c r="M1362" s="55">
        <f t="shared" si="378"/>
        <v>0</v>
      </c>
      <c r="N1362" s="55">
        <f t="shared" si="378"/>
        <v>14.903055999999999</v>
      </c>
      <c r="O1362" s="55">
        <f t="shared" si="378"/>
        <v>431.959836</v>
      </c>
      <c r="P1362" s="55">
        <f t="shared" si="378"/>
        <v>542.80444</v>
      </c>
      <c r="Q1362" s="17">
        <f t="shared" si="366"/>
        <v>0</v>
      </c>
      <c r="R1362" s="17">
        <f t="shared" si="370"/>
        <v>0</v>
      </c>
    </row>
    <row r="1363" spans="2:18" s="18" customFormat="1" ht="15" customHeight="1" x14ac:dyDescent="0.25">
      <c r="B1363" s="154"/>
      <c r="C1363" s="34" t="s">
        <v>29</v>
      </c>
      <c r="D1363" s="20" t="s">
        <v>34</v>
      </c>
      <c r="E1363" s="57">
        <f>#REF!</f>
        <v>635</v>
      </c>
      <c r="F1363" s="41">
        <f>#REF!</f>
        <v>989.6673320000001</v>
      </c>
      <c r="G1363" s="42">
        <f t="shared" si="376"/>
        <v>635</v>
      </c>
      <c r="H1363" s="42">
        <f>#REF!</f>
        <v>0</v>
      </c>
      <c r="I1363" s="42">
        <f>#REF!</f>
        <v>105</v>
      </c>
      <c r="J1363" s="42">
        <f>#REF!</f>
        <v>290</v>
      </c>
      <c r="K1363" s="42">
        <f>#REF!</f>
        <v>240</v>
      </c>
      <c r="L1363" s="41">
        <f t="shared" si="377"/>
        <v>989.66733199999999</v>
      </c>
      <c r="M1363" s="41">
        <f>#REF!</f>
        <v>0</v>
      </c>
      <c r="N1363" s="41">
        <f>#REF!</f>
        <v>14.903055999999999</v>
      </c>
      <c r="O1363" s="41">
        <f>#REF!</f>
        <v>431.959836</v>
      </c>
      <c r="P1363" s="41">
        <f>#REF!</f>
        <v>542.80444</v>
      </c>
      <c r="Q1363" s="17">
        <f t="shared" si="366"/>
        <v>0</v>
      </c>
      <c r="R1363" s="17">
        <f t="shared" si="370"/>
        <v>0</v>
      </c>
    </row>
    <row r="1364" spans="2:18" s="18" customFormat="1" ht="15" customHeight="1" x14ac:dyDescent="0.25">
      <c r="B1364" s="154"/>
      <c r="C1364" s="25" t="s">
        <v>43</v>
      </c>
      <c r="D1364" s="26" t="s">
        <v>34</v>
      </c>
      <c r="E1364" s="55">
        <f>SUM(E1365:E1383)</f>
        <v>14691</v>
      </c>
      <c r="F1364" s="55">
        <f t="shared" ref="F1364:P1364" si="379">SUM(F1365:F1383)</f>
        <v>1664.9622599999998</v>
      </c>
      <c r="G1364" s="55">
        <f t="shared" si="379"/>
        <v>14691</v>
      </c>
      <c r="H1364" s="55">
        <f t="shared" si="379"/>
        <v>1754</v>
      </c>
      <c r="I1364" s="55">
        <f t="shared" si="379"/>
        <v>4159</v>
      </c>
      <c r="J1364" s="55">
        <f t="shared" si="379"/>
        <v>3891</v>
      </c>
      <c r="K1364" s="55">
        <f t="shared" si="379"/>
        <v>4887</v>
      </c>
      <c r="L1364" s="55">
        <f t="shared" si="379"/>
        <v>1664.96226</v>
      </c>
      <c r="M1364" s="55">
        <f t="shared" si="379"/>
        <v>203.03062000000003</v>
      </c>
      <c r="N1364" s="55">
        <f t="shared" si="379"/>
        <v>467.06249200000013</v>
      </c>
      <c r="O1364" s="55">
        <f t="shared" si="379"/>
        <v>441.11645500000009</v>
      </c>
      <c r="P1364" s="55">
        <f t="shared" si="379"/>
        <v>553.75269300000002</v>
      </c>
      <c r="Q1364" s="17">
        <f t="shared" si="366"/>
        <v>0</v>
      </c>
      <c r="R1364" s="17">
        <f t="shared" si="370"/>
        <v>0</v>
      </c>
    </row>
    <row r="1365" spans="2:18" s="18" customFormat="1" ht="15" customHeight="1" x14ac:dyDescent="0.25">
      <c r="B1365" s="154"/>
      <c r="C1365" s="32" t="s">
        <v>28</v>
      </c>
      <c r="D1365" s="20" t="s">
        <v>34</v>
      </c>
      <c r="E1365" s="57">
        <f>#REF!</f>
        <v>48</v>
      </c>
      <c r="F1365" s="41">
        <f>#REF!</f>
        <v>6.0777599999999996</v>
      </c>
      <c r="G1365" s="42">
        <f>SUM(H1365:K1365)</f>
        <v>48</v>
      </c>
      <c r="H1365" s="42">
        <f>#REF!</f>
        <v>7</v>
      </c>
      <c r="I1365" s="42">
        <f>#REF!</f>
        <v>31</v>
      </c>
      <c r="J1365" s="42">
        <f>#REF!</f>
        <v>10</v>
      </c>
      <c r="K1365" s="42">
        <f>#REF!</f>
        <v>0</v>
      </c>
      <c r="L1365" s="41">
        <f>SUM(M1365:P1365)</f>
        <v>6.0777599999999996</v>
      </c>
      <c r="M1365" s="41">
        <f>#REF!</f>
        <v>0.88634000000000002</v>
      </c>
      <c r="N1365" s="41">
        <f>#REF!</f>
        <v>3.9252200000000004</v>
      </c>
      <c r="O1365" s="41">
        <f>#REF!</f>
        <v>1.2662</v>
      </c>
      <c r="P1365" s="41">
        <f>#REF!</f>
        <v>0</v>
      </c>
      <c r="Q1365" s="17">
        <f t="shared" si="366"/>
        <v>0</v>
      </c>
      <c r="R1365" s="17">
        <f t="shared" si="370"/>
        <v>0</v>
      </c>
    </row>
    <row r="1366" spans="2:18" s="18" customFormat="1" ht="15" customHeight="1" x14ac:dyDescent="0.25">
      <c r="B1366" s="154"/>
      <c r="C1366" s="32" t="s">
        <v>17</v>
      </c>
      <c r="D1366" s="20" t="s">
        <v>34</v>
      </c>
      <c r="E1366" s="57">
        <f>#REF!</f>
        <v>9581</v>
      </c>
      <c r="F1366" s="41">
        <f>#REF!</f>
        <v>1065.4263620000002</v>
      </c>
      <c r="G1366" s="42">
        <f t="shared" ref="G1366:G1390" si="380">SUM(H1366:K1366)</f>
        <v>9581</v>
      </c>
      <c r="H1366" s="42">
        <f>#REF!</f>
        <v>770</v>
      </c>
      <c r="I1366" s="42">
        <f>#REF!</f>
        <v>2803</v>
      </c>
      <c r="J1366" s="42">
        <f>#REF!</f>
        <v>2681</v>
      </c>
      <c r="K1366" s="42">
        <f>#REF!</f>
        <v>3327</v>
      </c>
      <c r="L1366" s="41">
        <f t="shared" ref="L1366:L1383" si="381">SUM(M1366:P1366)</f>
        <v>1065.4263620000002</v>
      </c>
      <c r="M1366" s="41">
        <f>#REF!</f>
        <v>85.625540000000001</v>
      </c>
      <c r="N1366" s="41">
        <f>#REF!</f>
        <v>311.69920600000006</v>
      </c>
      <c r="O1366" s="41">
        <f>#REF!</f>
        <v>298.13256200000006</v>
      </c>
      <c r="P1366" s="41">
        <f>#REF!</f>
        <v>369.96905400000003</v>
      </c>
      <c r="Q1366" s="17">
        <f t="shared" si="366"/>
        <v>0</v>
      </c>
      <c r="R1366" s="17">
        <f t="shared" si="370"/>
        <v>0</v>
      </c>
    </row>
    <row r="1367" spans="2:18" s="18" customFormat="1" ht="15" customHeight="1" x14ac:dyDescent="0.25">
      <c r="B1367" s="154"/>
      <c r="C1367" s="32" t="s">
        <v>29</v>
      </c>
      <c r="D1367" s="20" t="s">
        <v>34</v>
      </c>
      <c r="E1367" s="57">
        <f>#REF!</f>
        <v>0</v>
      </c>
      <c r="F1367" s="41">
        <f>#REF!</f>
        <v>0</v>
      </c>
      <c r="G1367" s="42">
        <f t="shared" si="380"/>
        <v>0</v>
      </c>
      <c r="H1367" s="42">
        <f>#REF!</f>
        <v>0</v>
      </c>
      <c r="I1367" s="42">
        <f>#REF!</f>
        <v>0</v>
      </c>
      <c r="J1367" s="42">
        <f>#REF!</f>
        <v>0</v>
      </c>
      <c r="K1367" s="42">
        <f>#REF!</f>
        <v>0</v>
      </c>
      <c r="L1367" s="41">
        <f t="shared" si="381"/>
        <v>0</v>
      </c>
      <c r="M1367" s="41">
        <f>#REF!</f>
        <v>0</v>
      </c>
      <c r="N1367" s="41">
        <f>#REF!</f>
        <v>0</v>
      </c>
      <c r="O1367" s="41">
        <f>#REF!</f>
        <v>0</v>
      </c>
      <c r="P1367" s="41">
        <f>#REF!</f>
        <v>0</v>
      </c>
      <c r="Q1367" s="17">
        <f t="shared" si="366"/>
        <v>0</v>
      </c>
      <c r="R1367" s="17">
        <f t="shared" si="370"/>
        <v>0</v>
      </c>
    </row>
    <row r="1368" spans="2:18" s="18" customFormat="1" ht="15" customHeight="1" x14ac:dyDescent="0.25">
      <c r="B1368" s="154"/>
      <c r="C1368" s="32" t="s">
        <v>24</v>
      </c>
      <c r="D1368" s="20" t="s">
        <v>34</v>
      </c>
      <c r="E1368" s="57">
        <f>#REF!</f>
        <v>432</v>
      </c>
      <c r="F1368" s="41">
        <f>#REF!</f>
        <v>56.991168000000002</v>
      </c>
      <c r="G1368" s="42">
        <f t="shared" si="380"/>
        <v>432</v>
      </c>
      <c r="H1368" s="42">
        <f>#REF!</f>
        <v>35</v>
      </c>
      <c r="I1368" s="42">
        <f>#REF!</f>
        <v>74</v>
      </c>
      <c r="J1368" s="42">
        <f>#REF!</f>
        <v>112</v>
      </c>
      <c r="K1368" s="42">
        <f>#REF!</f>
        <v>211</v>
      </c>
      <c r="L1368" s="41">
        <f t="shared" si="381"/>
        <v>56.991167999999988</v>
      </c>
      <c r="M1368" s="41">
        <f>#REF!</f>
        <v>4.6173399999999987</v>
      </c>
      <c r="N1368" s="41">
        <f>#REF!</f>
        <v>9.7623759999999979</v>
      </c>
      <c r="O1368" s="41">
        <f>#REF!</f>
        <v>14.775487999999999</v>
      </c>
      <c r="P1368" s="41">
        <f>#REF!</f>
        <v>27.835963999999993</v>
      </c>
      <c r="Q1368" s="17">
        <f t="shared" si="366"/>
        <v>0</v>
      </c>
      <c r="R1368" s="17">
        <f t="shared" si="370"/>
        <v>0</v>
      </c>
    </row>
    <row r="1369" spans="2:18" s="18" customFormat="1" ht="15" customHeight="1" x14ac:dyDescent="0.25">
      <c r="B1369" s="154"/>
      <c r="C1369" s="32" t="s">
        <v>19</v>
      </c>
      <c r="D1369" s="20" t="s">
        <v>34</v>
      </c>
      <c r="E1369" s="57">
        <f>#REF!</f>
        <v>101</v>
      </c>
      <c r="F1369" s="41">
        <f>#REF!</f>
        <v>16.861546000000001</v>
      </c>
      <c r="G1369" s="42">
        <f t="shared" si="380"/>
        <v>101</v>
      </c>
      <c r="H1369" s="42">
        <f>#REF!</f>
        <v>17</v>
      </c>
      <c r="I1369" s="42">
        <f>#REF!</f>
        <v>38</v>
      </c>
      <c r="J1369" s="42">
        <f>#REF!</f>
        <v>18</v>
      </c>
      <c r="K1369" s="42">
        <f>#REF!</f>
        <v>28</v>
      </c>
      <c r="L1369" s="41">
        <f t="shared" si="381"/>
        <v>16.861546000000001</v>
      </c>
      <c r="M1369" s="41">
        <f>#REF!</f>
        <v>2.838082</v>
      </c>
      <c r="N1369" s="41">
        <f>#REF!</f>
        <v>6.3439480000000001</v>
      </c>
      <c r="O1369" s="41">
        <f>#REF!</f>
        <v>3.0050280000000003</v>
      </c>
      <c r="P1369" s="41">
        <f>#REF!</f>
        <v>4.6744880000000002</v>
      </c>
      <c r="Q1369" s="17">
        <f t="shared" si="366"/>
        <v>0</v>
      </c>
      <c r="R1369" s="17">
        <f t="shared" si="370"/>
        <v>0</v>
      </c>
    </row>
    <row r="1370" spans="2:18" s="18" customFormat="1" ht="15" customHeight="1" x14ac:dyDescent="0.25">
      <c r="B1370" s="154"/>
      <c r="C1370" s="32" t="s">
        <v>21</v>
      </c>
      <c r="D1370" s="20" t="s">
        <v>34</v>
      </c>
      <c r="E1370" s="57">
        <f>#REF!</f>
        <v>718</v>
      </c>
      <c r="F1370" s="41">
        <f>#REF!</f>
        <v>85.060742000000005</v>
      </c>
      <c r="G1370" s="42">
        <f t="shared" si="380"/>
        <v>718</v>
      </c>
      <c r="H1370" s="42">
        <f>#REF!</f>
        <v>50</v>
      </c>
      <c r="I1370" s="42">
        <f>#REF!</f>
        <v>153</v>
      </c>
      <c r="J1370" s="42">
        <f>#REF!</f>
        <v>183</v>
      </c>
      <c r="K1370" s="42">
        <f>#REF!</f>
        <v>332</v>
      </c>
      <c r="L1370" s="41">
        <f t="shared" si="381"/>
        <v>85.060742000000005</v>
      </c>
      <c r="M1370" s="41">
        <f>#REF!</f>
        <v>5.9234500000000008</v>
      </c>
      <c r="N1370" s="41">
        <f>#REF!</f>
        <v>18.125757</v>
      </c>
      <c r="O1370" s="41">
        <f>#REF!</f>
        <v>21.679827</v>
      </c>
      <c r="P1370" s="41">
        <f>#REF!</f>
        <v>39.331707999999999</v>
      </c>
      <c r="Q1370" s="17">
        <f t="shared" si="366"/>
        <v>0</v>
      </c>
      <c r="R1370" s="17">
        <f t="shared" si="370"/>
        <v>0</v>
      </c>
    </row>
    <row r="1371" spans="2:18" s="18" customFormat="1" ht="15" customHeight="1" x14ac:dyDescent="0.25">
      <c r="B1371" s="154"/>
      <c r="C1371" s="32" t="s">
        <v>95</v>
      </c>
      <c r="D1371" s="20" t="s">
        <v>34</v>
      </c>
      <c r="E1371" s="57">
        <f>#REF!</f>
        <v>360</v>
      </c>
      <c r="F1371" s="41">
        <f>#REF!</f>
        <v>34.510320000000007</v>
      </c>
      <c r="G1371" s="42">
        <f t="shared" si="380"/>
        <v>360</v>
      </c>
      <c r="H1371" s="42">
        <f>#REF!</f>
        <v>89</v>
      </c>
      <c r="I1371" s="42">
        <f>#REF!</f>
        <v>142</v>
      </c>
      <c r="J1371" s="42">
        <f>#REF!</f>
        <v>87</v>
      </c>
      <c r="K1371" s="42">
        <f>#REF!</f>
        <v>42</v>
      </c>
      <c r="L1371" s="41">
        <f t="shared" si="381"/>
        <v>34.510320000000007</v>
      </c>
      <c r="M1371" s="41">
        <f>#REF!</f>
        <v>8.5317180000000015</v>
      </c>
      <c r="N1371" s="41">
        <f>#REF!</f>
        <v>13.612404000000002</v>
      </c>
      <c r="O1371" s="41">
        <f>#REF!</f>
        <v>8.3399940000000008</v>
      </c>
      <c r="P1371" s="41">
        <f>#REF!</f>
        <v>4.0262040000000008</v>
      </c>
      <c r="Q1371" s="17">
        <f t="shared" si="366"/>
        <v>0</v>
      </c>
      <c r="R1371" s="17">
        <f t="shared" si="370"/>
        <v>0</v>
      </c>
    </row>
    <row r="1372" spans="2:18" s="18" customFormat="1" ht="15" customHeight="1" x14ac:dyDescent="0.25">
      <c r="B1372" s="154"/>
      <c r="C1372" s="32" t="s">
        <v>96</v>
      </c>
      <c r="D1372" s="20" t="s">
        <v>34</v>
      </c>
      <c r="E1372" s="57">
        <f>#REF!</f>
        <v>0</v>
      </c>
      <c r="F1372" s="41">
        <f>#REF!</f>
        <v>0</v>
      </c>
      <c r="G1372" s="42">
        <f t="shared" si="380"/>
        <v>0</v>
      </c>
      <c r="H1372" s="42">
        <f>#REF!</f>
        <v>0</v>
      </c>
      <c r="I1372" s="42">
        <f>#REF!</f>
        <v>0</v>
      </c>
      <c r="J1372" s="42">
        <f>#REF!</f>
        <v>0</v>
      </c>
      <c r="K1372" s="42">
        <f>#REF!</f>
        <v>0</v>
      </c>
      <c r="L1372" s="41">
        <f t="shared" si="381"/>
        <v>0</v>
      </c>
      <c r="M1372" s="41">
        <f>#REF!</f>
        <v>0</v>
      </c>
      <c r="N1372" s="41">
        <f>#REF!</f>
        <v>0</v>
      </c>
      <c r="O1372" s="41">
        <f>#REF!</f>
        <v>0</v>
      </c>
      <c r="P1372" s="41">
        <f>#REF!</f>
        <v>0</v>
      </c>
      <c r="Q1372" s="17">
        <f t="shared" si="366"/>
        <v>0</v>
      </c>
      <c r="R1372" s="17">
        <f t="shared" si="370"/>
        <v>0</v>
      </c>
    </row>
    <row r="1373" spans="2:18" s="18" customFormat="1" ht="15" customHeight="1" x14ac:dyDescent="0.25">
      <c r="B1373" s="154"/>
      <c r="C1373" s="32" t="s">
        <v>58</v>
      </c>
      <c r="D1373" s="20" t="s">
        <v>34</v>
      </c>
      <c r="E1373" s="57">
        <f>#REF!</f>
        <v>0</v>
      </c>
      <c r="F1373" s="41">
        <f>#REF!</f>
        <v>0</v>
      </c>
      <c r="G1373" s="42">
        <f t="shared" si="380"/>
        <v>0</v>
      </c>
      <c r="H1373" s="42">
        <f>#REF!</f>
        <v>0</v>
      </c>
      <c r="I1373" s="42">
        <f>#REF!</f>
        <v>0</v>
      </c>
      <c r="J1373" s="42">
        <f>#REF!</f>
        <v>0</v>
      </c>
      <c r="K1373" s="42">
        <f>#REF!</f>
        <v>0</v>
      </c>
      <c r="L1373" s="41">
        <f t="shared" si="381"/>
        <v>0</v>
      </c>
      <c r="M1373" s="41">
        <f>#REF!</f>
        <v>0</v>
      </c>
      <c r="N1373" s="41">
        <f>#REF!</f>
        <v>0</v>
      </c>
      <c r="O1373" s="41">
        <f>#REF!</f>
        <v>0</v>
      </c>
      <c r="P1373" s="41">
        <f>#REF!</f>
        <v>0</v>
      </c>
      <c r="Q1373" s="17">
        <f t="shared" si="366"/>
        <v>0</v>
      </c>
      <c r="R1373" s="17">
        <f t="shared" si="370"/>
        <v>0</v>
      </c>
    </row>
    <row r="1374" spans="2:18" s="18" customFormat="1" ht="15" customHeight="1" x14ac:dyDescent="0.25">
      <c r="B1374" s="154"/>
      <c r="C1374" s="32" t="s">
        <v>27</v>
      </c>
      <c r="D1374" s="20" t="s">
        <v>34</v>
      </c>
      <c r="E1374" s="57">
        <f>#REF!</f>
        <v>0</v>
      </c>
      <c r="F1374" s="41">
        <f>#REF!</f>
        <v>0</v>
      </c>
      <c r="G1374" s="42">
        <f t="shared" si="380"/>
        <v>0</v>
      </c>
      <c r="H1374" s="42">
        <f>#REF!</f>
        <v>0</v>
      </c>
      <c r="I1374" s="42">
        <f>#REF!</f>
        <v>0</v>
      </c>
      <c r="J1374" s="42">
        <f>#REF!</f>
        <v>0</v>
      </c>
      <c r="K1374" s="42">
        <f>#REF!</f>
        <v>0</v>
      </c>
      <c r="L1374" s="41">
        <f t="shared" si="381"/>
        <v>0</v>
      </c>
      <c r="M1374" s="41">
        <f>#REF!</f>
        <v>0</v>
      </c>
      <c r="N1374" s="41">
        <f>#REF!</f>
        <v>0</v>
      </c>
      <c r="O1374" s="41">
        <f>#REF!</f>
        <v>0</v>
      </c>
      <c r="P1374" s="41">
        <f>#REF!</f>
        <v>0</v>
      </c>
      <c r="Q1374" s="17">
        <f t="shared" si="366"/>
        <v>0</v>
      </c>
      <c r="R1374" s="17">
        <f t="shared" si="370"/>
        <v>0</v>
      </c>
    </row>
    <row r="1375" spans="2:18" s="18" customFormat="1" ht="15" customHeight="1" x14ac:dyDescent="0.25">
      <c r="B1375" s="154"/>
      <c r="C1375" s="32" t="s">
        <v>26</v>
      </c>
      <c r="D1375" s="20" t="s">
        <v>34</v>
      </c>
      <c r="E1375" s="57">
        <f>#REF!</f>
        <v>1200</v>
      </c>
      <c r="F1375" s="41">
        <f>#REF!</f>
        <v>110.79119999999999</v>
      </c>
      <c r="G1375" s="42">
        <f t="shared" si="380"/>
        <v>1200</v>
      </c>
      <c r="H1375" s="42">
        <f>#REF!</f>
        <v>143</v>
      </c>
      <c r="I1375" s="42">
        <f>#REF!</f>
        <v>303</v>
      </c>
      <c r="J1375" s="42">
        <f>#REF!</f>
        <v>261</v>
      </c>
      <c r="K1375" s="42">
        <f>#REF!</f>
        <v>493</v>
      </c>
      <c r="L1375" s="41">
        <f t="shared" si="381"/>
        <v>110.7912</v>
      </c>
      <c r="M1375" s="41">
        <f>#REF!</f>
        <v>13.202617999999999</v>
      </c>
      <c r="N1375" s="41">
        <f>#REF!</f>
        <v>27.974778000000001</v>
      </c>
      <c r="O1375" s="41">
        <f>#REF!</f>
        <v>24.097086000000004</v>
      </c>
      <c r="P1375" s="41">
        <f>#REF!</f>
        <v>45.516718000000004</v>
      </c>
      <c r="Q1375" s="17">
        <f t="shared" si="366"/>
        <v>0</v>
      </c>
      <c r="R1375" s="17">
        <f t="shared" si="370"/>
        <v>0</v>
      </c>
    </row>
    <row r="1376" spans="2:18" s="18" customFormat="1" ht="15" customHeight="1" x14ac:dyDescent="0.25">
      <c r="B1376" s="154"/>
      <c r="C1376" s="32" t="s">
        <v>25</v>
      </c>
      <c r="D1376" s="20" t="s">
        <v>34</v>
      </c>
      <c r="E1376" s="57">
        <f>#REF!</f>
        <v>800</v>
      </c>
      <c r="F1376" s="41">
        <f>#REF!</f>
        <v>63.315199999999997</v>
      </c>
      <c r="G1376" s="42">
        <f t="shared" si="380"/>
        <v>800</v>
      </c>
      <c r="H1376" s="42">
        <f>#REF!</f>
        <v>235</v>
      </c>
      <c r="I1376" s="42">
        <f>#REF!</f>
        <v>258</v>
      </c>
      <c r="J1376" s="42">
        <f>#REF!</f>
        <v>187</v>
      </c>
      <c r="K1376" s="42">
        <f>#REF!</f>
        <v>120</v>
      </c>
      <c r="L1376" s="41">
        <f t="shared" si="381"/>
        <v>63.315200000000004</v>
      </c>
      <c r="M1376" s="41">
        <f>#REF!</f>
        <v>18.598840000000003</v>
      </c>
      <c r="N1376" s="41">
        <f>#REF!</f>
        <v>20.419151999999997</v>
      </c>
      <c r="O1376" s="41">
        <f>#REF!</f>
        <v>14.799928000000001</v>
      </c>
      <c r="P1376" s="41">
        <f>#REF!</f>
        <v>9.4972799999999999</v>
      </c>
      <c r="Q1376" s="17">
        <f t="shared" si="366"/>
        <v>0</v>
      </c>
      <c r="R1376" s="17">
        <f t="shared" si="370"/>
        <v>0</v>
      </c>
    </row>
    <row r="1377" spans="2:18" s="18" customFormat="1" ht="15" customHeight="1" x14ac:dyDescent="0.25">
      <c r="B1377" s="154"/>
      <c r="C1377" s="32" t="s">
        <v>101</v>
      </c>
      <c r="D1377" s="20" t="s">
        <v>34</v>
      </c>
      <c r="E1377" s="57">
        <f>#REF!</f>
        <v>0</v>
      </c>
      <c r="F1377" s="41">
        <f>#REF!</f>
        <v>0</v>
      </c>
      <c r="G1377" s="42">
        <f t="shared" si="380"/>
        <v>0</v>
      </c>
      <c r="H1377" s="42">
        <f>#REF!</f>
        <v>0</v>
      </c>
      <c r="I1377" s="42">
        <f>#REF!</f>
        <v>0</v>
      </c>
      <c r="J1377" s="42">
        <f>#REF!</f>
        <v>0</v>
      </c>
      <c r="K1377" s="42">
        <f>#REF!</f>
        <v>0</v>
      </c>
      <c r="L1377" s="41">
        <f t="shared" si="381"/>
        <v>0</v>
      </c>
      <c r="M1377" s="41">
        <f>#REF!</f>
        <v>0</v>
      </c>
      <c r="N1377" s="41">
        <f>#REF!</f>
        <v>0</v>
      </c>
      <c r="O1377" s="41">
        <f>#REF!</f>
        <v>0</v>
      </c>
      <c r="P1377" s="41">
        <f>#REF!</f>
        <v>0</v>
      </c>
      <c r="Q1377" s="17">
        <f t="shared" si="366"/>
        <v>0</v>
      </c>
      <c r="R1377" s="17">
        <f t="shared" si="370"/>
        <v>0</v>
      </c>
    </row>
    <row r="1378" spans="2:18" s="18" customFormat="1" ht="15" customHeight="1" x14ac:dyDescent="0.25">
      <c r="B1378" s="154"/>
      <c r="C1378" s="32" t="s">
        <v>59</v>
      </c>
      <c r="D1378" s="20" t="s">
        <v>34</v>
      </c>
      <c r="E1378" s="57">
        <f>#REF!</f>
        <v>0</v>
      </c>
      <c r="F1378" s="41">
        <f>#REF!</f>
        <v>0</v>
      </c>
      <c r="G1378" s="42">
        <f t="shared" si="380"/>
        <v>0</v>
      </c>
      <c r="H1378" s="42">
        <f>#REF!</f>
        <v>0</v>
      </c>
      <c r="I1378" s="42">
        <f>#REF!</f>
        <v>0</v>
      </c>
      <c r="J1378" s="42">
        <f>#REF!</f>
        <v>0</v>
      </c>
      <c r="K1378" s="42">
        <f>#REF!</f>
        <v>0</v>
      </c>
      <c r="L1378" s="41">
        <f t="shared" si="381"/>
        <v>0</v>
      </c>
      <c r="M1378" s="41">
        <f>#REF!</f>
        <v>0</v>
      </c>
      <c r="N1378" s="41">
        <f>#REF!</f>
        <v>0</v>
      </c>
      <c r="O1378" s="41">
        <f>#REF!</f>
        <v>0</v>
      </c>
      <c r="P1378" s="41">
        <f>#REF!</f>
        <v>0</v>
      </c>
      <c r="Q1378" s="17">
        <f t="shared" si="366"/>
        <v>0</v>
      </c>
      <c r="R1378" s="17">
        <f t="shared" si="370"/>
        <v>0</v>
      </c>
    </row>
    <row r="1379" spans="2:18" s="18" customFormat="1" ht="15" customHeight="1" x14ac:dyDescent="0.25">
      <c r="B1379" s="154"/>
      <c r="C1379" s="32" t="s">
        <v>99</v>
      </c>
      <c r="D1379" s="20" t="s">
        <v>34</v>
      </c>
      <c r="E1379" s="57">
        <f>#REF!</f>
        <v>0</v>
      </c>
      <c r="F1379" s="41">
        <f>#REF!</f>
        <v>0</v>
      </c>
      <c r="G1379" s="42">
        <f t="shared" si="380"/>
        <v>0</v>
      </c>
      <c r="H1379" s="42">
        <f>#REF!</f>
        <v>0</v>
      </c>
      <c r="I1379" s="42">
        <f>#REF!</f>
        <v>0</v>
      </c>
      <c r="J1379" s="42">
        <f>#REF!</f>
        <v>0</v>
      </c>
      <c r="K1379" s="42">
        <f>#REF!</f>
        <v>0</v>
      </c>
      <c r="L1379" s="41">
        <f t="shared" si="381"/>
        <v>0</v>
      </c>
      <c r="M1379" s="41">
        <f>#REF!</f>
        <v>0</v>
      </c>
      <c r="N1379" s="41">
        <f>#REF!</f>
        <v>0</v>
      </c>
      <c r="O1379" s="41">
        <f>#REF!</f>
        <v>0</v>
      </c>
      <c r="P1379" s="41">
        <f>#REF!</f>
        <v>0</v>
      </c>
      <c r="Q1379" s="17">
        <f t="shared" si="366"/>
        <v>0</v>
      </c>
      <c r="R1379" s="17">
        <f t="shared" si="370"/>
        <v>0</v>
      </c>
    </row>
    <row r="1380" spans="2:18" s="18" customFormat="1" ht="15" customHeight="1" x14ac:dyDescent="0.25">
      <c r="B1380" s="154"/>
      <c r="C1380" s="32" t="s">
        <v>100</v>
      </c>
      <c r="D1380" s="20" t="s">
        <v>34</v>
      </c>
      <c r="E1380" s="57">
        <f>#REF!</f>
        <v>0</v>
      </c>
      <c r="F1380" s="41">
        <f>#REF!</f>
        <v>0</v>
      </c>
      <c r="G1380" s="42">
        <f t="shared" si="380"/>
        <v>0</v>
      </c>
      <c r="H1380" s="42">
        <f>#REF!</f>
        <v>0</v>
      </c>
      <c r="I1380" s="42">
        <f>#REF!</f>
        <v>0</v>
      </c>
      <c r="J1380" s="42">
        <f>#REF!</f>
        <v>0</v>
      </c>
      <c r="K1380" s="42">
        <f>#REF!</f>
        <v>0</v>
      </c>
      <c r="L1380" s="41">
        <f t="shared" si="381"/>
        <v>0</v>
      </c>
      <c r="M1380" s="41">
        <f>#REF!</f>
        <v>0</v>
      </c>
      <c r="N1380" s="41">
        <f>#REF!</f>
        <v>0</v>
      </c>
      <c r="O1380" s="41">
        <f>#REF!</f>
        <v>0</v>
      </c>
      <c r="P1380" s="41">
        <f>#REF!</f>
        <v>0</v>
      </c>
      <c r="Q1380" s="17">
        <f t="shared" ref="Q1380:Q1383" si="382">E1380-G1380</f>
        <v>0</v>
      </c>
      <c r="R1380" s="17">
        <f t="shared" si="370"/>
        <v>0</v>
      </c>
    </row>
    <row r="1381" spans="2:18" s="18" customFormat="1" ht="15" customHeight="1" x14ac:dyDescent="0.25">
      <c r="B1381" s="154"/>
      <c r="C1381" s="34" t="s">
        <v>22</v>
      </c>
      <c r="D1381" s="20" t="s">
        <v>34</v>
      </c>
      <c r="E1381" s="57">
        <f>#REF!</f>
        <v>1392</v>
      </c>
      <c r="F1381" s="41">
        <f>#REF!</f>
        <v>216.08433600000001</v>
      </c>
      <c r="G1381" s="42">
        <f t="shared" si="380"/>
        <v>1392</v>
      </c>
      <c r="H1381" s="42">
        <f>#REF!</f>
        <v>396</v>
      </c>
      <c r="I1381" s="42">
        <f>#REF!</f>
        <v>343</v>
      </c>
      <c r="J1381" s="42">
        <f>#REF!</f>
        <v>338</v>
      </c>
      <c r="K1381" s="42">
        <f>#REF!</f>
        <v>315</v>
      </c>
      <c r="L1381" s="41">
        <f t="shared" si="381"/>
        <v>216.08433600000004</v>
      </c>
      <c r="M1381" s="41">
        <f>#REF!</f>
        <v>61.472268000000007</v>
      </c>
      <c r="N1381" s="41">
        <f>#REF!</f>
        <v>53.244918999999996</v>
      </c>
      <c r="O1381" s="41">
        <f>#REF!</f>
        <v>52.468754000000011</v>
      </c>
      <c r="P1381" s="41">
        <f>#REF!</f>
        <v>48.898395000000015</v>
      </c>
      <c r="Q1381" s="17">
        <f t="shared" si="382"/>
        <v>0</v>
      </c>
      <c r="R1381" s="17">
        <f t="shared" si="370"/>
        <v>0</v>
      </c>
    </row>
    <row r="1382" spans="2:18" s="18" customFormat="1" ht="15" customHeight="1" x14ac:dyDescent="0.25">
      <c r="B1382" s="154"/>
      <c r="C1382" s="34" t="s">
        <v>98</v>
      </c>
      <c r="D1382" s="20" t="s">
        <v>34</v>
      </c>
      <c r="E1382" s="57">
        <f>#REF!</f>
        <v>26</v>
      </c>
      <c r="F1382" s="41">
        <f>#REF!</f>
        <v>2.8912520000000006</v>
      </c>
      <c r="G1382" s="42">
        <f t="shared" si="380"/>
        <v>26</v>
      </c>
      <c r="H1382" s="42">
        <f>#REF!</f>
        <v>12</v>
      </c>
      <c r="I1382" s="42">
        <f>#REF!</f>
        <v>10</v>
      </c>
      <c r="J1382" s="42">
        <f>#REF!</f>
        <v>4</v>
      </c>
      <c r="K1382" s="42">
        <f>#REF!</f>
        <v>0</v>
      </c>
      <c r="L1382" s="41">
        <f t="shared" si="381"/>
        <v>2.8912520000000006</v>
      </c>
      <c r="M1382" s="41">
        <f>#REF!</f>
        <v>1.3344240000000003</v>
      </c>
      <c r="N1382" s="41">
        <f>#REF!</f>
        <v>1.1120200000000002</v>
      </c>
      <c r="O1382" s="41">
        <f>#REF!</f>
        <v>0.44480800000000009</v>
      </c>
      <c r="P1382" s="41">
        <f>#REF!</f>
        <v>0</v>
      </c>
      <c r="Q1382" s="17">
        <f t="shared" si="382"/>
        <v>0</v>
      </c>
      <c r="R1382" s="17">
        <f t="shared" si="370"/>
        <v>0</v>
      </c>
    </row>
    <row r="1383" spans="2:18" s="18" customFormat="1" ht="15" customHeight="1" x14ac:dyDescent="0.25">
      <c r="B1383" s="154"/>
      <c r="C1383" s="34" t="s">
        <v>102</v>
      </c>
      <c r="D1383" s="20" t="s">
        <v>34</v>
      </c>
      <c r="E1383" s="57">
        <f>#REF!</f>
        <v>33</v>
      </c>
      <c r="F1383" s="41">
        <f>#REF!</f>
        <v>6.9523739999999989</v>
      </c>
      <c r="G1383" s="42">
        <f t="shared" si="380"/>
        <v>33</v>
      </c>
      <c r="H1383" s="42">
        <f>#REF!</f>
        <v>0</v>
      </c>
      <c r="I1383" s="42">
        <f>#REF!</f>
        <v>4</v>
      </c>
      <c r="J1383" s="42">
        <f>#REF!</f>
        <v>10</v>
      </c>
      <c r="K1383" s="42">
        <f>#REF!</f>
        <v>19</v>
      </c>
      <c r="L1383" s="41">
        <f t="shared" si="381"/>
        <v>6.9523739999999998</v>
      </c>
      <c r="M1383" s="41">
        <f>#REF!</f>
        <v>0</v>
      </c>
      <c r="N1383" s="41">
        <f>#REF!</f>
        <v>0.84271199999999991</v>
      </c>
      <c r="O1383" s="41">
        <f>#REF!</f>
        <v>2.1067800000000001</v>
      </c>
      <c r="P1383" s="41">
        <f>#REF!</f>
        <v>4.0028819999999996</v>
      </c>
      <c r="Q1383" s="17">
        <f t="shared" si="382"/>
        <v>0</v>
      </c>
      <c r="R1383" s="17">
        <f t="shared" si="370"/>
        <v>0</v>
      </c>
    </row>
    <row r="1384" spans="2:18" s="18" customFormat="1" ht="15" customHeight="1" x14ac:dyDescent="0.25">
      <c r="B1384" s="154"/>
      <c r="C1384" s="80" t="s">
        <v>112</v>
      </c>
      <c r="D1384" s="26" t="s">
        <v>34</v>
      </c>
      <c r="E1384" s="55">
        <f>E1385+E1386+E1387</f>
        <v>0</v>
      </c>
      <c r="F1384" s="55">
        <f t="shared" ref="F1384:P1384" si="383">F1385+F1386+F1387</f>
        <v>0</v>
      </c>
      <c r="G1384" s="55">
        <f t="shared" si="383"/>
        <v>0</v>
      </c>
      <c r="H1384" s="55">
        <f t="shared" si="383"/>
        <v>0</v>
      </c>
      <c r="I1384" s="55">
        <f t="shared" si="383"/>
        <v>0</v>
      </c>
      <c r="J1384" s="55">
        <f t="shared" si="383"/>
        <v>0</v>
      </c>
      <c r="K1384" s="55">
        <f t="shared" si="383"/>
        <v>0</v>
      </c>
      <c r="L1384" s="55">
        <f t="shared" si="383"/>
        <v>0</v>
      </c>
      <c r="M1384" s="55">
        <f t="shared" si="383"/>
        <v>0</v>
      </c>
      <c r="N1384" s="55">
        <f t="shared" si="383"/>
        <v>0</v>
      </c>
      <c r="O1384" s="55">
        <f t="shared" si="383"/>
        <v>0</v>
      </c>
      <c r="P1384" s="55">
        <f t="shared" si="383"/>
        <v>0</v>
      </c>
      <c r="Q1384" s="17"/>
      <c r="R1384" s="17"/>
    </row>
    <row r="1385" spans="2:18" s="75" customFormat="1" ht="15" customHeight="1" x14ac:dyDescent="0.25">
      <c r="B1385" s="154"/>
      <c r="C1385" s="36" t="s">
        <v>113</v>
      </c>
      <c r="D1385" s="20" t="s">
        <v>34</v>
      </c>
      <c r="E1385" s="65">
        <v>0</v>
      </c>
      <c r="F1385" s="47">
        <v>0</v>
      </c>
      <c r="G1385" s="48">
        <f>SUM(H1385:K1385)</f>
        <v>0</v>
      </c>
      <c r="H1385" s="48">
        <v>0</v>
      </c>
      <c r="I1385" s="48">
        <v>0</v>
      </c>
      <c r="J1385" s="48">
        <v>0</v>
      </c>
      <c r="K1385" s="48">
        <v>0</v>
      </c>
      <c r="L1385" s="47">
        <f>SUM(M1385:P1385)</f>
        <v>0</v>
      </c>
      <c r="M1385" s="47">
        <v>0</v>
      </c>
      <c r="N1385" s="47">
        <v>0</v>
      </c>
      <c r="O1385" s="47">
        <v>0</v>
      </c>
      <c r="P1385" s="47">
        <v>0</v>
      </c>
      <c r="Q1385" s="81">
        <f t="shared" ref="Q1385:Q1456" si="384">E1385-G1385</f>
        <v>0</v>
      </c>
      <c r="R1385" s="81">
        <f t="shared" ref="R1385:R1456" si="385">F1385-L1385</f>
        <v>0</v>
      </c>
    </row>
    <row r="1386" spans="2:18" s="75" customFormat="1" ht="15" customHeight="1" x14ac:dyDescent="0.25">
      <c r="B1386" s="154"/>
      <c r="C1386" s="59" t="s">
        <v>114</v>
      </c>
      <c r="D1386" s="20" t="s">
        <v>34</v>
      </c>
      <c r="E1386" s="65">
        <v>0</v>
      </c>
      <c r="F1386" s="47">
        <v>0</v>
      </c>
      <c r="G1386" s="48">
        <f>SUM(H1386:K1386)</f>
        <v>0</v>
      </c>
      <c r="H1386" s="48">
        <v>0</v>
      </c>
      <c r="I1386" s="48">
        <v>0</v>
      </c>
      <c r="J1386" s="48">
        <v>0</v>
      </c>
      <c r="K1386" s="48">
        <v>0</v>
      </c>
      <c r="L1386" s="47">
        <f>SUM(M1386:P1386)</f>
        <v>0</v>
      </c>
      <c r="M1386" s="47">
        <v>0</v>
      </c>
      <c r="N1386" s="47">
        <v>0</v>
      </c>
      <c r="O1386" s="47">
        <v>0</v>
      </c>
      <c r="P1386" s="47">
        <v>0</v>
      </c>
      <c r="Q1386" s="81">
        <f t="shared" si="384"/>
        <v>0</v>
      </c>
      <c r="R1386" s="81">
        <f t="shared" si="385"/>
        <v>0</v>
      </c>
    </row>
    <row r="1387" spans="2:18" s="75" customFormat="1" ht="15" customHeight="1" x14ac:dyDescent="0.25">
      <c r="B1387" s="154"/>
      <c r="C1387" s="59" t="s">
        <v>115</v>
      </c>
      <c r="D1387" s="20" t="s">
        <v>34</v>
      </c>
      <c r="E1387" s="65">
        <v>0</v>
      </c>
      <c r="F1387" s="47">
        <v>0</v>
      </c>
      <c r="G1387" s="48">
        <f>SUM(H1387:K1387)</f>
        <v>0</v>
      </c>
      <c r="H1387" s="48">
        <v>0</v>
      </c>
      <c r="I1387" s="48">
        <v>0</v>
      </c>
      <c r="J1387" s="48">
        <v>0</v>
      </c>
      <c r="K1387" s="48">
        <v>0</v>
      </c>
      <c r="L1387" s="47">
        <f>SUM(M1387:P1387)</f>
        <v>0</v>
      </c>
      <c r="M1387" s="47">
        <v>0</v>
      </c>
      <c r="N1387" s="47">
        <v>0</v>
      </c>
      <c r="O1387" s="47">
        <v>0</v>
      </c>
      <c r="P1387" s="47">
        <v>0</v>
      </c>
      <c r="Q1387" s="81">
        <f t="shared" si="384"/>
        <v>0</v>
      </c>
      <c r="R1387" s="81">
        <f t="shared" si="385"/>
        <v>0</v>
      </c>
    </row>
    <row r="1388" spans="2:18" s="18" customFormat="1" ht="15" customHeight="1" x14ac:dyDescent="0.25">
      <c r="B1388" s="154"/>
      <c r="C1388" s="25" t="s">
        <v>47</v>
      </c>
      <c r="D1388" s="26" t="s">
        <v>34</v>
      </c>
      <c r="E1388" s="55">
        <f>'[1]ПМО взр'!BG$1504</f>
        <v>4605</v>
      </c>
      <c r="F1388" s="30">
        <f>'[1]ПМО взр'!NZ$1504</f>
        <v>15738.2</v>
      </c>
      <c r="G1388" s="44">
        <f>SUM(H1388:K1388)</f>
        <v>4605</v>
      </c>
      <c r="H1388" s="44">
        <f>'[1]ПМО взр'!N$1504</f>
        <v>982</v>
      </c>
      <c r="I1388" s="44">
        <f>'[1]ПМО взр'!Z$1504</f>
        <v>872</v>
      </c>
      <c r="J1388" s="44">
        <f>'[1]ПМО взр'!AL$1504</f>
        <v>1272</v>
      </c>
      <c r="K1388" s="44">
        <f>'[1]ПМО взр'!BD$1504</f>
        <v>1479</v>
      </c>
      <c r="L1388" s="30">
        <f t="shared" ref="L1388:L1394" si="386">M1388+N1388+O1388+P1388</f>
        <v>15738.199999999999</v>
      </c>
      <c r="M1388" s="30">
        <f>'[1]ПМО взр'!FI$1504</f>
        <v>3349.9540000000002</v>
      </c>
      <c r="N1388" s="30">
        <f>'[1]ПМО взр'!HQ$1504</f>
        <v>2990.2639999999997</v>
      </c>
      <c r="O1388" s="30">
        <f>'[1]ПМО взр'!JY$1504</f>
        <v>4342.5839999999998</v>
      </c>
      <c r="P1388" s="30">
        <f>'[1]ПМО взр'!NK$1504</f>
        <v>5055.3979999999992</v>
      </c>
      <c r="Q1388" s="17">
        <f t="shared" si="384"/>
        <v>0</v>
      </c>
      <c r="R1388" s="17">
        <f t="shared" si="385"/>
        <v>0</v>
      </c>
    </row>
    <row r="1389" spans="2:18" s="18" customFormat="1" ht="15" customHeight="1" x14ac:dyDescent="0.25">
      <c r="B1389" s="154"/>
      <c r="C1389" s="25" t="s">
        <v>51</v>
      </c>
      <c r="D1389" s="26" t="s">
        <v>34</v>
      </c>
      <c r="E1389" s="55">
        <f>'[1]ДВН1Этап новый '!BG$1247</f>
        <v>8298</v>
      </c>
      <c r="F1389" s="30">
        <f>'[1]ДВН1Этап новый '!OB$1247</f>
        <v>58875.568705225407</v>
      </c>
      <c r="G1389" s="44">
        <f>SUM(H1389:K1389)</f>
        <v>8298</v>
      </c>
      <c r="H1389" s="44">
        <f>'[1]ДВН1Этап новый '!N$1247</f>
        <v>1845</v>
      </c>
      <c r="I1389" s="44">
        <f>'[1]ДВН1Этап новый '!Z$1247</f>
        <v>4518</v>
      </c>
      <c r="J1389" s="44">
        <f>'[1]ДВН1Этап новый '!AL$1247</f>
        <v>1935</v>
      </c>
      <c r="K1389" s="44">
        <f>'[1]ДВН1Этап новый '!BD$1247</f>
        <v>0</v>
      </c>
      <c r="L1389" s="30">
        <f t="shared" si="386"/>
        <v>58875.568705225414</v>
      </c>
      <c r="M1389" s="30">
        <f>'[1]ДВН1Этап новый '!FK$1247</f>
        <v>9371.0544061028049</v>
      </c>
      <c r="N1389" s="30">
        <f>'[1]ДВН1Этап новый '!HS$1247</f>
        <v>35329.483944200008</v>
      </c>
      <c r="O1389" s="30">
        <f>'[1]ДВН1Этап новый '!KA$1247</f>
        <v>14175.030354922599</v>
      </c>
      <c r="P1389" s="30">
        <f>'[1]ДВН1Этап новый '!NM$1247</f>
        <v>0</v>
      </c>
      <c r="Q1389" s="17">
        <f t="shared" si="384"/>
        <v>0</v>
      </c>
      <c r="R1389" s="17">
        <f t="shared" si="385"/>
        <v>0</v>
      </c>
    </row>
    <row r="1390" spans="2:18" s="18" customFormat="1" ht="15" customHeight="1" x14ac:dyDescent="0.25">
      <c r="B1390" s="154"/>
      <c r="C1390" s="25" t="s">
        <v>52</v>
      </c>
      <c r="D1390" s="26" t="s">
        <v>34</v>
      </c>
      <c r="E1390" s="55">
        <f>'[1]ДВН2 этап'!BG$1253</f>
        <v>1385</v>
      </c>
      <c r="F1390" s="30">
        <f>'[1]ДВН2 этап'!NP$1253</f>
        <v>10442.627812717001</v>
      </c>
      <c r="G1390" s="44">
        <f t="shared" si="380"/>
        <v>1385</v>
      </c>
      <c r="H1390" s="44">
        <f>'[1]ДВН2 этап'!N$1253</f>
        <v>1042</v>
      </c>
      <c r="I1390" s="44">
        <f>'[1]ДВН2 этап'!Z$1253</f>
        <v>343</v>
      </c>
      <c r="J1390" s="44">
        <f>'[1]ДВН2 этап'!AL$1253</f>
        <v>0</v>
      </c>
      <c r="K1390" s="44">
        <f>'[1]ДВН2 этап'!BD$1253</f>
        <v>0</v>
      </c>
      <c r="L1390" s="30">
        <f t="shared" si="386"/>
        <v>10442.627812716997</v>
      </c>
      <c r="M1390" s="30">
        <f>'[1]ДВН2 этап'!EY$1253</f>
        <v>7810.3974058563972</v>
      </c>
      <c r="N1390" s="30">
        <f>'[1]ДВН2 этап'!HG$1253</f>
        <v>2632.230406860599</v>
      </c>
      <c r="O1390" s="30">
        <f>'[1]ДВН2 этап'!JO$1253</f>
        <v>0</v>
      </c>
      <c r="P1390" s="30">
        <f>'[1]ДВН2 этап'!NA$1253</f>
        <v>0</v>
      </c>
      <c r="Q1390" s="17">
        <f t="shared" si="384"/>
        <v>0</v>
      </c>
      <c r="R1390" s="17">
        <f t="shared" si="385"/>
        <v>0</v>
      </c>
    </row>
    <row r="1391" spans="2:18" s="18" customFormat="1" ht="15" customHeight="1" x14ac:dyDescent="0.25">
      <c r="B1391" s="154"/>
      <c r="C1391" s="25" t="s">
        <v>53</v>
      </c>
      <c r="D1391" s="26" t="s">
        <v>34</v>
      </c>
      <c r="E1391" s="55">
        <f>'[1]1 этап угл.дисп.'!BG$191</f>
        <v>2410</v>
      </c>
      <c r="F1391" s="30">
        <f>'[1]1 этап угл.дисп.'!NB$191</f>
        <v>3769.2400000000007</v>
      </c>
      <c r="G1391" s="52">
        <f>H1391+I1391+J1391+K1391</f>
        <v>2410</v>
      </c>
      <c r="H1391" s="44">
        <f>'[1]1 этап угл.дисп.'!N$191</f>
        <v>550</v>
      </c>
      <c r="I1391" s="44">
        <f>'[1]1 этап угл.дисп.'!Z$191</f>
        <v>1124</v>
      </c>
      <c r="J1391" s="44">
        <f>'[1]1 этап угл.дисп.'!AL$191</f>
        <v>552</v>
      </c>
      <c r="K1391" s="44">
        <f>'[1]1 этап угл.дисп.'!BD$191</f>
        <v>184</v>
      </c>
      <c r="L1391" s="53">
        <f t="shared" si="386"/>
        <v>3769.2400000000007</v>
      </c>
      <c r="M1391" s="30">
        <f>'[1]1 этап угл.дисп.'!EI$191</f>
        <v>860.2</v>
      </c>
      <c r="N1391" s="30">
        <f>'[1]1 этап угл.дисп.'!GQ$191</f>
        <v>1757.9360000000001</v>
      </c>
      <c r="O1391" s="30">
        <f>'[1]1 этап угл.дисп.'!IY$191</f>
        <v>863.3280000000002</v>
      </c>
      <c r="P1391" s="30">
        <f>'[1]1 этап угл.дисп.'!MK$191</f>
        <v>287.77600000000007</v>
      </c>
      <c r="Q1391" s="17">
        <f t="shared" si="384"/>
        <v>0</v>
      </c>
      <c r="R1391" s="17">
        <f t="shared" si="385"/>
        <v>0</v>
      </c>
    </row>
    <row r="1392" spans="2:18" s="18" customFormat="1" ht="15" customHeight="1" x14ac:dyDescent="0.25">
      <c r="B1392" s="154"/>
      <c r="C1392" s="25" t="s">
        <v>54</v>
      </c>
      <c r="D1392" s="26" t="s">
        <v>34</v>
      </c>
      <c r="E1392" s="55">
        <f>'[1]2 этап угл.дисп.'!U$165</f>
        <v>282</v>
      </c>
      <c r="F1392" s="30">
        <f>'[1]2 этап угл.дисп.'!DV$165</f>
        <v>1987.8057029951999</v>
      </c>
      <c r="G1392" s="44">
        <f>H1392+I1392+J1392+K1392</f>
        <v>282</v>
      </c>
      <c r="H1392" s="44">
        <f>'[1]2 этап угл.дисп.'!F$165</f>
        <v>38</v>
      </c>
      <c r="I1392" s="44">
        <f>'[1]2 этап угл.дисп.'!J$165</f>
        <v>110</v>
      </c>
      <c r="J1392" s="44">
        <f>'[1]2 этап угл.дисп.'!N$165</f>
        <v>84</v>
      </c>
      <c r="K1392" s="44">
        <f>'[1]2 этап угл.дисп.'!T$165</f>
        <v>50</v>
      </c>
      <c r="L1392" s="30">
        <f t="shared" si="386"/>
        <v>1987.8057029952001</v>
      </c>
      <c r="M1392" s="30">
        <f>'[1]2 этап угл.дисп.'!AY$165</f>
        <v>267.86034295679997</v>
      </c>
      <c r="N1392" s="30">
        <f>'[1]2 этап угл.дисп.'!BS$165</f>
        <v>775.3852032960001</v>
      </c>
      <c r="O1392" s="30">
        <f>'[1]2 этап угл.дисп.'!CM$165</f>
        <v>592.1123370624</v>
      </c>
      <c r="P1392" s="30">
        <f>'[1]2 этап угл.дисп.'!DQ$165</f>
        <v>352.44781968000001</v>
      </c>
      <c r="Q1392" s="17">
        <f t="shared" si="384"/>
        <v>0</v>
      </c>
      <c r="R1392" s="17">
        <f t="shared" si="385"/>
        <v>0</v>
      </c>
    </row>
    <row r="1393" spans="2:18" s="18" customFormat="1" ht="31.5" customHeight="1" x14ac:dyDescent="0.25">
      <c r="B1393" s="154"/>
      <c r="C1393" s="25" t="s">
        <v>55</v>
      </c>
      <c r="D1393" s="26" t="s">
        <v>34</v>
      </c>
      <c r="E1393" s="55">
        <f>'[1]1 этап репрод здоровья'!BG$1250</f>
        <v>4339</v>
      </c>
      <c r="F1393" s="30">
        <f>'[1]1 этап репрод здоровья'!MR$1250</f>
        <v>13527.510000000002</v>
      </c>
      <c r="G1393" s="44">
        <f>H1393+I1393+J1393+K1393</f>
        <v>4339</v>
      </c>
      <c r="H1393" s="44">
        <f>'[1]1 этап репрод здоровья'!N$1250</f>
        <v>97</v>
      </c>
      <c r="I1393" s="44">
        <f>'[1]1 этап репрод здоровья'!Z$1250</f>
        <v>303</v>
      </c>
      <c r="J1393" s="44">
        <f>'[1]1 этап репрод здоровья'!AL$1250</f>
        <v>2070</v>
      </c>
      <c r="K1393" s="44">
        <f>'[1]1 этап репрод здоровья'!BD$1250</f>
        <v>1869</v>
      </c>
      <c r="L1393" s="30">
        <f t="shared" si="386"/>
        <v>13527.510000000002</v>
      </c>
      <c r="M1393" s="30">
        <f>'[1]1 этап репрод здоровья'!EA$1250</f>
        <v>267.79000000000002</v>
      </c>
      <c r="N1393" s="30">
        <f>'[1]1 этап репрод здоровья'!GI$1250</f>
        <v>819.18</v>
      </c>
      <c r="O1393" s="30">
        <f>'[1]1 этап репрод здоровья'!IQ$1250</f>
        <v>6509.5400000000009</v>
      </c>
      <c r="P1393" s="30">
        <f>'[1]1 этап репрод здоровья'!MC$1250</f>
        <v>5931.0000000000009</v>
      </c>
      <c r="Q1393" s="17">
        <f t="shared" si="384"/>
        <v>0</v>
      </c>
      <c r="R1393" s="17">
        <f t="shared" si="385"/>
        <v>0</v>
      </c>
    </row>
    <row r="1394" spans="2:18" s="18" customFormat="1" ht="31.5" customHeight="1" x14ac:dyDescent="0.25">
      <c r="B1394" s="154"/>
      <c r="C1394" s="25" t="s">
        <v>56</v>
      </c>
      <c r="D1394" s="26" t="s">
        <v>34</v>
      </c>
      <c r="E1394" s="55">
        <f>'[1]2 этап репрод здоровья'!BG$1250</f>
        <v>403</v>
      </c>
      <c r="F1394" s="30">
        <f>'[1]2 этап репрод здоровья'!MR$1250</f>
        <v>1174.3650000000002</v>
      </c>
      <c r="G1394" s="44">
        <f>H1394+I1394+J1394+K1394</f>
        <v>403</v>
      </c>
      <c r="H1394" s="44">
        <f>'[1]2 этап репрод здоровья'!N$1250</f>
        <v>0</v>
      </c>
      <c r="I1394" s="44">
        <f>'[1]2 этап репрод здоровья'!Z$1250</f>
        <v>0</v>
      </c>
      <c r="J1394" s="44">
        <f>'[1]2 этап репрод здоровья'!AL$1250</f>
        <v>135</v>
      </c>
      <c r="K1394" s="44">
        <f>'[1]2 этап репрод здоровья'!BD$1250</f>
        <v>268</v>
      </c>
      <c r="L1394" s="30">
        <f t="shared" si="386"/>
        <v>1174.3650000000002</v>
      </c>
      <c r="M1394" s="30">
        <f>'[1]2 этап репрод здоровья'!EA$1250</f>
        <v>0</v>
      </c>
      <c r="N1394" s="30">
        <f>'[1]2 этап репрод здоровья'!GI$1250</f>
        <v>0</v>
      </c>
      <c r="O1394" s="30">
        <f>'[1]2 этап репрод здоровья'!IQ$1250</f>
        <v>395.42500000000007</v>
      </c>
      <c r="P1394" s="30">
        <f>'[1]2 этап репрод здоровья'!MC$1250</f>
        <v>778.94</v>
      </c>
      <c r="Q1394" s="17">
        <f t="shared" si="384"/>
        <v>0</v>
      </c>
      <c r="R1394" s="17">
        <f t="shared" si="385"/>
        <v>0</v>
      </c>
    </row>
    <row r="1395" spans="2:18" s="18" customFormat="1" ht="15" customHeight="1" x14ac:dyDescent="0.25">
      <c r="B1395" s="154"/>
      <c r="C1395" s="149" t="s">
        <v>8</v>
      </c>
      <c r="D1395" s="149"/>
      <c r="E1395" s="54">
        <f>E1286+E1310+E1311+E1312+E1315+E1318+E1319+E1320+E1321+E1324+E1341+E1364+E1388+E1389+E1384+E1390+E1391+E1392+E1393+E1362+E1394</f>
        <v>182206</v>
      </c>
      <c r="F1395" s="54">
        <f t="shared" ref="F1395:O1395" si="387">F1286+F1310+F1311+F1312+F1315+F1318+F1319+F1320+F1321+F1324+F1341+F1364+F1388+F1389+F1384+F1390+F1391+F1392+F1393+F1362+F1394</f>
        <v>312141.200065721</v>
      </c>
      <c r="G1395" s="54">
        <f t="shared" si="387"/>
        <v>182206</v>
      </c>
      <c r="H1395" s="54">
        <f t="shared" si="387"/>
        <v>30284</v>
      </c>
      <c r="I1395" s="54">
        <f t="shared" si="387"/>
        <v>46716</v>
      </c>
      <c r="J1395" s="54">
        <f t="shared" si="387"/>
        <v>50283</v>
      </c>
      <c r="K1395" s="54">
        <f t="shared" si="387"/>
        <v>54923</v>
      </c>
      <c r="L1395" s="54">
        <f t="shared" si="387"/>
        <v>312141.20006572106</v>
      </c>
      <c r="M1395" s="54">
        <f t="shared" si="387"/>
        <v>58470.526703140204</v>
      </c>
      <c r="N1395" s="54">
        <f t="shared" si="387"/>
        <v>96413.381279860201</v>
      </c>
      <c r="O1395" s="54">
        <f t="shared" si="387"/>
        <v>83582.289410872341</v>
      </c>
      <c r="P1395" s="54">
        <f>P1286+P1310+P1311+P1312+P1315+P1318+P1319+P1320+P1321+P1324+P1341+P1364+P1388+P1389+P1384+P1390+P1391+P1392+P1393+P1362+P1394</f>
        <v>73675.00267184824</v>
      </c>
      <c r="Q1395" s="17">
        <f t="shared" si="384"/>
        <v>0</v>
      </c>
      <c r="R1395" s="17">
        <f t="shared" si="385"/>
        <v>0</v>
      </c>
    </row>
    <row r="1396" spans="2:18" s="18" customFormat="1" ht="46.5" customHeight="1" x14ac:dyDescent="0.25">
      <c r="B1396" s="154" t="s">
        <v>116</v>
      </c>
      <c r="C1396" s="25" t="s">
        <v>14</v>
      </c>
      <c r="D1396" s="26" t="s">
        <v>15</v>
      </c>
      <c r="E1396" s="55">
        <f>E1397+E1398+E1400+E1401+E1402+E1403+E1404+E1405</f>
        <v>10123</v>
      </c>
      <c r="F1396" s="55">
        <f t="shared" ref="F1396:P1396" si="388">F1397+F1398+F1400+F1401+F1402+F1403+F1404+F1405</f>
        <v>30595.377205839603</v>
      </c>
      <c r="G1396" s="55">
        <f t="shared" si="388"/>
        <v>10123</v>
      </c>
      <c r="H1396" s="55">
        <f t="shared" si="388"/>
        <v>1889</v>
      </c>
      <c r="I1396" s="55">
        <f t="shared" si="388"/>
        <v>2540</v>
      </c>
      <c r="J1396" s="55">
        <f t="shared" si="388"/>
        <v>2400</v>
      </c>
      <c r="K1396" s="55">
        <f t="shared" si="388"/>
        <v>3294</v>
      </c>
      <c r="L1396" s="55">
        <f t="shared" si="388"/>
        <v>30595.377205839599</v>
      </c>
      <c r="M1396" s="55">
        <f t="shared" si="388"/>
        <v>5696.2782762731995</v>
      </c>
      <c r="N1396" s="55">
        <f t="shared" si="388"/>
        <v>7703.9974718783988</v>
      </c>
      <c r="O1396" s="55">
        <f t="shared" si="388"/>
        <v>7079.8354382447997</v>
      </c>
      <c r="P1396" s="55">
        <f t="shared" si="388"/>
        <v>10115.266019443201</v>
      </c>
      <c r="Q1396" s="17">
        <f t="shared" si="384"/>
        <v>0</v>
      </c>
      <c r="R1396" s="17">
        <f t="shared" si="385"/>
        <v>0</v>
      </c>
    </row>
    <row r="1397" spans="2:18" s="18" customFormat="1" ht="15" customHeight="1" x14ac:dyDescent="0.25">
      <c r="B1397" s="154"/>
      <c r="C1397" s="19" t="s">
        <v>28</v>
      </c>
      <c r="D1397" s="20" t="s">
        <v>15</v>
      </c>
      <c r="E1397" s="57">
        <f>#REF!</f>
        <v>1277</v>
      </c>
      <c r="F1397" s="41">
        <f>#REF!</f>
        <v>3720.9559563791995</v>
      </c>
      <c r="G1397" s="42">
        <f>SUM(H1397:K1397)</f>
        <v>1277</v>
      </c>
      <c r="H1397" s="42">
        <f>#REF!</f>
        <v>267</v>
      </c>
      <c r="I1397" s="42">
        <f>#REF!</f>
        <v>368</v>
      </c>
      <c r="J1397" s="42">
        <f>#REF!</f>
        <v>293</v>
      </c>
      <c r="K1397" s="42">
        <f>#REF!</f>
        <v>349</v>
      </c>
      <c r="L1397" s="41">
        <f>SUM(M1397:P1397)</f>
        <v>3720.9559563791995</v>
      </c>
      <c r="M1397" s="41">
        <f>#REF!</f>
        <v>771.93696777119987</v>
      </c>
      <c r="N1397" s="41">
        <f>#REF!</f>
        <v>1074.4940473343997</v>
      </c>
      <c r="O1397" s="41">
        <f>#REF!</f>
        <v>855.5074887743998</v>
      </c>
      <c r="P1397" s="41">
        <f>#REF!</f>
        <v>1019.0174524991999</v>
      </c>
      <c r="Q1397" s="17">
        <f t="shared" si="384"/>
        <v>0</v>
      </c>
      <c r="R1397" s="17">
        <f t="shared" si="385"/>
        <v>0</v>
      </c>
    </row>
    <row r="1398" spans="2:18" s="18" customFormat="1" ht="15" customHeight="1" x14ac:dyDescent="0.25">
      <c r="B1398" s="154"/>
      <c r="C1398" s="19" t="s">
        <v>17</v>
      </c>
      <c r="D1398" s="20" t="s">
        <v>15</v>
      </c>
      <c r="E1398" s="57">
        <f>#REF!</f>
        <v>2134</v>
      </c>
      <c r="F1398" s="41">
        <f>#REF!</f>
        <v>4779.3719017044004</v>
      </c>
      <c r="G1398" s="42">
        <f t="shared" ref="G1398:G1405" si="389">SUM(H1398:K1398)</f>
        <v>2134</v>
      </c>
      <c r="H1398" s="42">
        <f>#REF!</f>
        <v>398</v>
      </c>
      <c r="I1398" s="42">
        <f>#REF!</f>
        <v>446</v>
      </c>
      <c r="J1398" s="42">
        <f>#REF!</f>
        <v>594</v>
      </c>
      <c r="K1398" s="42">
        <f>#REF!</f>
        <v>696</v>
      </c>
      <c r="L1398" s="41">
        <f t="shared" ref="L1398:L1405" si="390">SUM(M1398:P1398)</f>
        <v>4779.3719017044004</v>
      </c>
      <c r="M1398" s="41">
        <f>#REF!</f>
        <v>890.37198862920002</v>
      </c>
      <c r="N1398" s="41">
        <f>#REF!</f>
        <v>999.13246614720003</v>
      </c>
      <c r="O1398" s="41">
        <f>#REF!</f>
        <v>1330.6831499808002</v>
      </c>
      <c r="P1398" s="41">
        <f>#REF!</f>
        <v>1559.1842969472002</v>
      </c>
      <c r="Q1398" s="17">
        <f t="shared" si="384"/>
        <v>0</v>
      </c>
      <c r="R1398" s="17">
        <f t="shared" si="385"/>
        <v>0</v>
      </c>
    </row>
    <row r="1399" spans="2:18" s="18" customFormat="1" ht="32.25" customHeight="1" x14ac:dyDescent="0.25">
      <c r="B1399" s="154"/>
      <c r="C1399" s="19" t="s">
        <v>20</v>
      </c>
      <c r="D1399" s="20" t="s">
        <v>15</v>
      </c>
      <c r="E1399" s="57"/>
      <c r="F1399" s="41"/>
      <c r="G1399" s="42"/>
      <c r="H1399" s="42"/>
      <c r="I1399" s="42"/>
      <c r="J1399" s="42"/>
      <c r="K1399" s="42"/>
      <c r="L1399" s="41"/>
      <c r="M1399" s="41"/>
      <c r="N1399" s="41"/>
      <c r="O1399" s="41"/>
      <c r="P1399" s="41"/>
      <c r="Q1399" s="17">
        <f t="shared" si="384"/>
        <v>0</v>
      </c>
      <c r="R1399" s="17">
        <f t="shared" si="385"/>
        <v>0</v>
      </c>
    </row>
    <row r="1400" spans="2:18" s="18" customFormat="1" ht="15" customHeight="1" x14ac:dyDescent="0.25">
      <c r="B1400" s="154"/>
      <c r="C1400" s="19" t="s">
        <v>29</v>
      </c>
      <c r="D1400" s="20" t="s">
        <v>15</v>
      </c>
      <c r="E1400" s="57">
        <f>#REF!</f>
        <v>1234</v>
      </c>
      <c r="F1400" s="41">
        <f>#REF!</f>
        <v>5241.3608134271999</v>
      </c>
      <c r="G1400" s="42">
        <f t="shared" si="389"/>
        <v>1234</v>
      </c>
      <c r="H1400" s="42">
        <f>#REF!</f>
        <v>250</v>
      </c>
      <c r="I1400" s="42">
        <f>#REF!</f>
        <v>347</v>
      </c>
      <c r="J1400" s="42">
        <f>#REF!</f>
        <v>228</v>
      </c>
      <c r="K1400" s="42">
        <f>#REF!</f>
        <v>409</v>
      </c>
      <c r="L1400" s="41">
        <f t="shared" si="390"/>
        <v>5241.3608134271999</v>
      </c>
      <c r="M1400" s="41">
        <f>#REF!</f>
        <v>1055.5460154624002</v>
      </c>
      <c r="N1400" s="41">
        <f>#REF!</f>
        <v>1476.0952590384002</v>
      </c>
      <c r="O1400" s="41">
        <f>#REF!</f>
        <v>969.88391660159994</v>
      </c>
      <c r="P1400" s="41">
        <f>#REF!</f>
        <v>1739.8356223247999</v>
      </c>
      <c r="Q1400" s="17">
        <f t="shared" si="384"/>
        <v>0</v>
      </c>
      <c r="R1400" s="17">
        <f t="shared" si="385"/>
        <v>0</v>
      </c>
    </row>
    <row r="1401" spans="2:18" s="18" customFormat="1" ht="15" customHeight="1" x14ac:dyDescent="0.25">
      <c r="B1401" s="154"/>
      <c r="C1401" s="19" t="s">
        <v>24</v>
      </c>
      <c r="D1401" s="20" t="s">
        <v>15</v>
      </c>
      <c r="E1401" s="57">
        <f>#REF!</f>
        <v>1383</v>
      </c>
      <c r="F1401" s="41">
        <f>#REF!</f>
        <v>3927.4689271355992</v>
      </c>
      <c r="G1401" s="42">
        <f t="shared" si="389"/>
        <v>1383</v>
      </c>
      <c r="H1401" s="42">
        <f>#REF!</f>
        <v>331</v>
      </c>
      <c r="I1401" s="42">
        <f>#REF!</f>
        <v>349</v>
      </c>
      <c r="J1401" s="42">
        <f>#REF!</f>
        <v>385</v>
      </c>
      <c r="K1401" s="42">
        <f>#REF!</f>
        <v>318</v>
      </c>
      <c r="L1401" s="41">
        <f t="shared" si="390"/>
        <v>3927.4689271355992</v>
      </c>
      <c r="M1401" s="41">
        <f>#REF!</f>
        <v>935.25672766679997</v>
      </c>
      <c r="N1401" s="41">
        <f>#REF!</f>
        <v>992.66355286559997</v>
      </c>
      <c r="O1401" s="41">
        <f>#REF!</f>
        <v>1095.0586471439999</v>
      </c>
      <c r="P1401" s="41">
        <f>#REF!</f>
        <v>904.48999945919979</v>
      </c>
      <c r="Q1401" s="17">
        <f t="shared" si="384"/>
        <v>0</v>
      </c>
      <c r="R1401" s="17">
        <f t="shared" si="385"/>
        <v>0</v>
      </c>
    </row>
    <row r="1402" spans="2:18" s="18" customFormat="1" ht="15" customHeight="1" x14ac:dyDescent="0.25">
      <c r="B1402" s="154"/>
      <c r="C1402" s="19" t="s">
        <v>21</v>
      </c>
      <c r="D1402" s="20" t="s">
        <v>15</v>
      </c>
      <c r="E1402" s="57">
        <f>#REF!</f>
        <v>1124</v>
      </c>
      <c r="F1402" s="41">
        <f>#REF!</f>
        <v>2966.2964492699998</v>
      </c>
      <c r="G1402" s="42">
        <f t="shared" si="389"/>
        <v>1124</v>
      </c>
      <c r="H1402" s="42">
        <f>#REF!</f>
        <v>186</v>
      </c>
      <c r="I1402" s="42">
        <f>#REF!</f>
        <v>302</v>
      </c>
      <c r="J1402" s="42">
        <f>#REF!</f>
        <v>211</v>
      </c>
      <c r="K1402" s="42">
        <f>#REF!</f>
        <v>425</v>
      </c>
      <c r="L1402" s="41">
        <f t="shared" si="390"/>
        <v>2966.2964492700003</v>
      </c>
      <c r="M1402" s="41">
        <f>#REF!</f>
        <v>487.21758115800003</v>
      </c>
      <c r="N1402" s="41">
        <f>#REF!</f>
        <v>798.16824964800003</v>
      </c>
      <c r="O1402" s="41">
        <f>#REF!</f>
        <v>557.6605982640001</v>
      </c>
      <c r="P1402" s="41">
        <f>#REF!</f>
        <v>1123.2500202000001</v>
      </c>
      <c r="Q1402" s="17">
        <f t="shared" si="384"/>
        <v>0</v>
      </c>
      <c r="R1402" s="17">
        <f t="shared" si="385"/>
        <v>0</v>
      </c>
    </row>
    <row r="1403" spans="2:18" s="18" customFormat="1" ht="31.5" customHeight="1" x14ac:dyDescent="0.25">
      <c r="B1403" s="154"/>
      <c r="C1403" s="19" t="s">
        <v>22</v>
      </c>
      <c r="D1403" s="20" t="s">
        <v>15</v>
      </c>
      <c r="E1403" s="57">
        <f>#REF!</f>
        <v>1379</v>
      </c>
      <c r="F1403" s="41">
        <f>#REF!</f>
        <v>6058.7663898300007</v>
      </c>
      <c r="G1403" s="42">
        <f t="shared" si="389"/>
        <v>1379</v>
      </c>
      <c r="H1403" s="42">
        <f>#REF!</f>
        <v>257</v>
      </c>
      <c r="I1403" s="42">
        <f>#REF!</f>
        <v>309</v>
      </c>
      <c r="J1403" s="42">
        <f>#REF!</f>
        <v>304</v>
      </c>
      <c r="K1403" s="42">
        <f>#REF!</f>
        <v>509</v>
      </c>
      <c r="L1403" s="41">
        <f t="shared" si="390"/>
        <v>6058.7663898300007</v>
      </c>
      <c r="M1403" s="41">
        <f>#REF!</f>
        <v>1116.46630095</v>
      </c>
      <c r="N1403" s="41">
        <f>#REF!</f>
        <v>1361.1147303600003</v>
      </c>
      <c r="O1403" s="41">
        <f>#REF!</f>
        <v>1339.0902201600002</v>
      </c>
      <c r="P1403" s="41">
        <f>#REF!</f>
        <v>2242.0951383600004</v>
      </c>
      <c r="Q1403" s="17">
        <f t="shared" si="384"/>
        <v>0</v>
      </c>
      <c r="R1403" s="17">
        <f t="shared" si="385"/>
        <v>0</v>
      </c>
    </row>
    <row r="1404" spans="2:18" s="18" customFormat="1" ht="15" customHeight="1" x14ac:dyDescent="0.25">
      <c r="B1404" s="154"/>
      <c r="C1404" s="19" t="s">
        <v>26</v>
      </c>
      <c r="D1404" s="20" t="s">
        <v>15</v>
      </c>
      <c r="E1404" s="57">
        <f>#REF!</f>
        <v>593</v>
      </c>
      <c r="F1404" s="41">
        <f>#REF!</f>
        <v>1671.7484222208002</v>
      </c>
      <c r="G1404" s="42">
        <f t="shared" si="389"/>
        <v>593</v>
      </c>
      <c r="H1404" s="42">
        <f>#REF!</f>
        <v>0</v>
      </c>
      <c r="I1404" s="42">
        <f>#REF!</f>
        <v>110</v>
      </c>
      <c r="J1404" s="42">
        <f>#REF!</f>
        <v>120</v>
      </c>
      <c r="K1404" s="42">
        <f>#REF!</f>
        <v>363</v>
      </c>
      <c r="L1404" s="41">
        <f t="shared" si="390"/>
        <v>1671.7484222208</v>
      </c>
      <c r="M1404" s="41">
        <f>#REF!</f>
        <v>0</v>
      </c>
      <c r="N1404" s="41">
        <f>#REF!</f>
        <v>310.10510361600001</v>
      </c>
      <c r="O1404" s="41">
        <f>#REF!</f>
        <v>338.29647667200004</v>
      </c>
      <c r="P1404" s="41">
        <f>#REF!</f>
        <v>1023.3468419328</v>
      </c>
      <c r="Q1404" s="17">
        <f t="shared" si="384"/>
        <v>0</v>
      </c>
      <c r="R1404" s="17">
        <f t="shared" si="385"/>
        <v>0</v>
      </c>
    </row>
    <row r="1405" spans="2:18" s="18" customFormat="1" ht="15" customHeight="1" x14ac:dyDescent="0.25">
      <c r="B1405" s="154"/>
      <c r="C1405" s="19" t="s">
        <v>25</v>
      </c>
      <c r="D1405" s="20" t="s">
        <v>15</v>
      </c>
      <c r="E1405" s="57">
        <f>#REF!</f>
        <v>999</v>
      </c>
      <c r="F1405" s="41">
        <f>#REF!</f>
        <v>2229.4083458724008</v>
      </c>
      <c r="G1405" s="42">
        <f t="shared" si="389"/>
        <v>999</v>
      </c>
      <c r="H1405" s="42">
        <f>#REF!</f>
        <v>200</v>
      </c>
      <c r="I1405" s="42">
        <f>#REF!</f>
        <v>309</v>
      </c>
      <c r="J1405" s="42">
        <f>#REF!</f>
        <v>265</v>
      </c>
      <c r="K1405" s="42">
        <f>#REF!</f>
        <v>225</v>
      </c>
      <c r="L1405" s="41">
        <f t="shared" si="390"/>
        <v>2229.4083458723999</v>
      </c>
      <c r="M1405" s="41">
        <f>#REF!</f>
        <v>439.48269463560007</v>
      </c>
      <c r="N1405" s="41">
        <f>#REF!</f>
        <v>692.22406286879993</v>
      </c>
      <c r="O1405" s="41">
        <f>#REF!</f>
        <v>593.65494064800009</v>
      </c>
      <c r="P1405" s="41">
        <f>#REF!</f>
        <v>504.04664772000001</v>
      </c>
      <c r="Q1405" s="17">
        <f t="shared" si="384"/>
        <v>0</v>
      </c>
      <c r="R1405" s="17">
        <f t="shared" si="385"/>
        <v>0</v>
      </c>
    </row>
    <row r="1406" spans="2:18" s="18" customFormat="1" ht="15" customHeight="1" x14ac:dyDescent="0.25">
      <c r="B1406" s="154"/>
      <c r="C1406" s="25" t="s">
        <v>30</v>
      </c>
      <c r="D1406" s="26" t="s">
        <v>15</v>
      </c>
      <c r="E1406" s="55">
        <f>#REF!</f>
        <v>833</v>
      </c>
      <c r="F1406" s="30">
        <f>#REF!</f>
        <v>2740.5750113280001</v>
      </c>
      <c r="G1406" s="64">
        <f>H1406+I1406+J1406+K1406</f>
        <v>833</v>
      </c>
      <c r="H1406" s="44">
        <f>#REF!</f>
        <v>44</v>
      </c>
      <c r="I1406" s="44">
        <f>#REF!</f>
        <v>282</v>
      </c>
      <c r="J1406" s="44">
        <f>#REF!</f>
        <v>244</v>
      </c>
      <c r="K1406" s="44">
        <f>#REF!</f>
        <v>263</v>
      </c>
      <c r="L1406" s="30">
        <f>M1406+N1406+O1406+P1406</f>
        <v>2740.5750113280001</v>
      </c>
      <c r="M1406" s="30">
        <f>#REF!</f>
        <v>144.76026470399998</v>
      </c>
      <c r="N1406" s="30">
        <f>#REF!</f>
        <v>927.78169651200005</v>
      </c>
      <c r="O1406" s="30">
        <f>#REF!</f>
        <v>802.76146790400014</v>
      </c>
      <c r="P1406" s="30">
        <f>#REF!</f>
        <v>865.27158220799993</v>
      </c>
      <c r="Q1406" s="17">
        <f t="shared" si="384"/>
        <v>0</v>
      </c>
      <c r="R1406" s="17">
        <f t="shared" si="385"/>
        <v>0</v>
      </c>
    </row>
    <row r="1407" spans="2:18" s="18" customFormat="1" ht="15" customHeight="1" x14ac:dyDescent="0.25">
      <c r="B1407" s="156"/>
      <c r="C1407" s="26" t="s">
        <v>65</v>
      </c>
      <c r="D1407" s="26" t="s">
        <v>32</v>
      </c>
      <c r="E1407" s="55">
        <f>#REF!</f>
        <v>178</v>
      </c>
      <c r="F1407" s="30">
        <f>#REF!</f>
        <v>345.50012606759998</v>
      </c>
      <c r="G1407" s="64">
        <f>SUBTOTAL(9,H1407:K1407)</f>
        <v>178</v>
      </c>
      <c r="H1407" s="44">
        <f>#REF!</f>
        <v>44</v>
      </c>
      <c r="I1407" s="44">
        <f>#REF!</f>
        <v>45</v>
      </c>
      <c r="J1407" s="44">
        <f>#REF!</f>
        <v>43</v>
      </c>
      <c r="K1407" s="44">
        <f>#REF!</f>
        <v>46</v>
      </c>
      <c r="L1407" s="30">
        <f>SUBTOTAL(9,M1407:P1407)</f>
        <v>345.50012606759992</v>
      </c>
      <c r="M1407" s="30">
        <f>#REF!</f>
        <v>85.404525544799995</v>
      </c>
      <c r="N1407" s="30">
        <f>#REF!</f>
        <v>87.34553748899998</v>
      </c>
      <c r="O1407" s="30">
        <f>#REF!</f>
        <v>83.463513600599981</v>
      </c>
      <c r="P1407" s="30">
        <f>#REF!</f>
        <v>89.286549433199966</v>
      </c>
      <c r="Q1407" s="17">
        <f t="shared" si="384"/>
        <v>0</v>
      </c>
      <c r="R1407" s="17">
        <f t="shared" si="385"/>
        <v>0</v>
      </c>
    </row>
    <row r="1408" spans="2:18" s="18" customFormat="1" ht="15" customHeight="1" x14ac:dyDescent="0.25">
      <c r="B1408" s="154"/>
      <c r="C1408" s="76" t="s">
        <v>61</v>
      </c>
      <c r="D1408" s="26" t="s">
        <v>32</v>
      </c>
      <c r="E1408" s="55">
        <f>E1409+E1410</f>
        <v>1753</v>
      </c>
      <c r="F1408" s="55">
        <f t="shared" ref="F1408:P1408" si="391">F1409+F1410</f>
        <v>9012.0723199999993</v>
      </c>
      <c r="G1408" s="55">
        <f t="shared" si="391"/>
        <v>1753</v>
      </c>
      <c r="H1408" s="55">
        <f t="shared" si="391"/>
        <v>349</v>
      </c>
      <c r="I1408" s="55">
        <f t="shared" si="391"/>
        <v>271</v>
      </c>
      <c r="J1408" s="55">
        <f t="shared" si="391"/>
        <v>447</v>
      </c>
      <c r="K1408" s="55">
        <f t="shared" si="391"/>
        <v>686</v>
      </c>
      <c r="L1408" s="55">
        <f t="shared" si="391"/>
        <v>9012.0723199999993</v>
      </c>
      <c r="M1408" s="55">
        <f t="shared" si="391"/>
        <v>1730.1029600000002</v>
      </c>
      <c r="N1408" s="55">
        <f t="shared" si="391"/>
        <v>1358.0975200000003</v>
      </c>
      <c r="O1408" s="55">
        <f t="shared" si="391"/>
        <v>2281.9056799999998</v>
      </c>
      <c r="P1408" s="55">
        <f t="shared" si="391"/>
        <v>3641.9661599999999</v>
      </c>
      <c r="Q1408" s="17">
        <f t="shared" si="384"/>
        <v>0</v>
      </c>
      <c r="R1408" s="17">
        <f t="shared" si="385"/>
        <v>0</v>
      </c>
    </row>
    <row r="1409" spans="2:18" s="18" customFormat="1" ht="15" customHeight="1" x14ac:dyDescent="0.25">
      <c r="B1409" s="154"/>
      <c r="C1409" s="32" t="s">
        <v>62</v>
      </c>
      <c r="D1409" s="20" t="s">
        <v>32</v>
      </c>
      <c r="E1409" s="65">
        <f>#REF!</f>
        <v>289</v>
      </c>
      <c r="F1409" s="47">
        <f>#REF!</f>
        <v>1791.8</v>
      </c>
      <c r="G1409" s="48">
        <f>H1409+I1409+K1409+J1409</f>
        <v>289</v>
      </c>
      <c r="H1409" s="48">
        <f>#REF!</f>
        <v>7</v>
      </c>
      <c r="I1409" s="48">
        <f>#REF!</f>
        <v>17</v>
      </c>
      <c r="J1409" s="48">
        <f>#REF!</f>
        <v>61</v>
      </c>
      <c r="K1409" s="48">
        <f>#REF!</f>
        <v>204</v>
      </c>
      <c r="L1409" s="47">
        <f>M1409+N1409+O1409+P1409</f>
        <v>1791.8</v>
      </c>
      <c r="M1409" s="47">
        <f>#REF!</f>
        <v>43.400000000000006</v>
      </c>
      <c r="N1409" s="47">
        <f>#REF!</f>
        <v>105.4</v>
      </c>
      <c r="O1409" s="47">
        <f>#REF!</f>
        <v>378.2</v>
      </c>
      <c r="P1409" s="47">
        <f>#REF!</f>
        <v>1264.8</v>
      </c>
      <c r="Q1409" s="17">
        <f t="shared" si="384"/>
        <v>0</v>
      </c>
      <c r="R1409" s="17">
        <f t="shared" si="385"/>
        <v>0</v>
      </c>
    </row>
    <row r="1410" spans="2:18" s="18" customFormat="1" ht="15" customHeight="1" x14ac:dyDescent="0.25">
      <c r="B1410" s="154"/>
      <c r="C1410" s="32" t="s">
        <v>63</v>
      </c>
      <c r="D1410" s="20" t="s">
        <v>32</v>
      </c>
      <c r="E1410" s="65">
        <f>#REF!</f>
        <v>1464</v>
      </c>
      <c r="F1410" s="47">
        <f>#REF!</f>
        <v>7220.2723199999991</v>
      </c>
      <c r="G1410" s="48">
        <f>H1410+I1410+K1410+J1410</f>
        <v>1464</v>
      </c>
      <c r="H1410" s="48">
        <f>#REF!</f>
        <v>342</v>
      </c>
      <c r="I1410" s="48">
        <f>#REF!</f>
        <v>254</v>
      </c>
      <c r="J1410" s="48">
        <f>#REF!</f>
        <v>386</v>
      </c>
      <c r="K1410" s="48">
        <f>#REF!</f>
        <v>482</v>
      </c>
      <c r="L1410" s="47">
        <f>M1410+N1410+O1410+P1410</f>
        <v>7220.27232</v>
      </c>
      <c r="M1410" s="47">
        <f>#REF!</f>
        <v>1686.7029600000001</v>
      </c>
      <c r="N1410" s="47">
        <f>#REF!</f>
        <v>1252.6975200000002</v>
      </c>
      <c r="O1410" s="47">
        <f>#REF!</f>
        <v>1903.7056799999998</v>
      </c>
      <c r="P1410" s="47">
        <f>#REF!</f>
        <v>2377.1661599999998</v>
      </c>
      <c r="Q1410" s="17">
        <f t="shared" si="384"/>
        <v>0</v>
      </c>
      <c r="R1410" s="17">
        <f t="shared" si="385"/>
        <v>0</v>
      </c>
    </row>
    <row r="1411" spans="2:18" s="18" customFormat="1" ht="15" customHeight="1" x14ac:dyDescent="0.25">
      <c r="B1411" s="154"/>
      <c r="C1411" s="76" t="s">
        <v>64</v>
      </c>
      <c r="D1411" s="26" t="s">
        <v>32</v>
      </c>
      <c r="E1411" s="55">
        <f>#REF!</f>
        <v>758</v>
      </c>
      <c r="F1411" s="30">
        <f>#REF!</f>
        <v>802.37195317440001</v>
      </c>
      <c r="G1411" s="64">
        <f>H1411+I1411+J1411+K1411</f>
        <v>758</v>
      </c>
      <c r="H1411" s="44">
        <f>#REF!</f>
        <v>204</v>
      </c>
      <c r="I1411" s="44">
        <f>#REF!</f>
        <v>223</v>
      </c>
      <c r="J1411" s="44">
        <f>#REF!</f>
        <v>152</v>
      </c>
      <c r="K1411" s="44">
        <f>#REF!</f>
        <v>179</v>
      </c>
      <c r="L1411" s="30">
        <f>M1411+N1411+O1411+P1411</f>
        <v>802.37195317440001</v>
      </c>
      <c r="M1411" s="30">
        <f>#REF!</f>
        <v>215.9417921472</v>
      </c>
      <c r="N1411" s="30">
        <f>#REF!</f>
        <v>236.0540178864</v>
      </c>
      <c r="O1411" s="30">
        <f>#REF!</f>
        <v>160.89780591360002</v>
      </c>
      <c r="P1411" s="30">
        <f>#REF!</f>
        <v>189.4783372272</v>
      </c>
      <c r="Q1411" s="17">
        <f t="shared" si="384"/>
        <v>0</v>
      </c>
      <c r="R1411" s="17">
        <f t="shared" si="385"/>
        <v>0</v>
      </c>
    </row>
    <row r="1412" spans="2:18" s="18" customFormat="1" ht="15" customHeight="1" x14ac:dyDescent="0.25">
      <c r="B1412" s="154"/>
      <c r="C1412" s="25" t="s">
        <v>33</v>
      </c>
      <c r="D1412" s="26" t="s">
        <v>34</v>
      </c>
      <c r="E1412" s="55">
        <f>SUM(E1413:E1414)</f>
        <v>772</v>
      </c>
      <c r="F1412" s="55">
        <f t="shared" ref="F1412:P1412" si="392">SUM(F1413:F1414)</f>
        <v>1056.1752114378919</v>
      </c>
      <c r="G1412" s="55">
        <f t="shared" si="392"/>
        <v>772</v>
      </c>
      <c r="H1412" s="55">
        <f t="shared" si="392"/>
        <v>101</v>
      </c>
      <c r="I1412" s="55">
        <f t="shared" si="392"/>
        <v>170</v>
      </c>
      <c r="J1412" s="55">
        <f t="shared" si="392"/>
        <v>189</v>
      </c>
      <c r="K1412" s="55">
        <f t="shared" si="392"/>
        <v>312</v>
      </c>
      <c r="L1412" s="55">
        <f t="shared" si="392"/>
        <v>1056.1752114378919</v>
      </c>
      <c r="M1412" s="55">
        <f t="shared" si="392"/>
        <v>137.05774905276999</v>
      </c>
      <c r="N1412" s="55">
        <f t="shared" si="392"/>
        <v>238.30502611952394</v>
      </c>
      <c r="O1412" s="55">
        <f t="shared" si="392"/>
        <v>261.98208660660396</v>
      </c>
      <c r="P1412" s="55">
        <f t="shared" si="392"/>
        <v>418.83034965899395</v>
      </c>
      <c r="Q1412" s="17">
        <f t="shared" si="384"/>
        <v>0</v>
      </c>
      <c r="R1412" s="17">
        <f t="shared" si="385"/>
        <v>0</v>
      </c>
    </row>
    <row r="1413" spans="2:18" s="18" customFormat="1" ht="15" customHeight="1" x14ac:dyDescent="0.25">
      <c r="B1413" s="154"/>
      <c r="C1413" s="31" t="s">
        <v>17</v>
      </c>
      <c r="D1413" s="20" t="s">
        <v>34</v>
      </c>
      <c r="E1413" s="57">
        <f>#REF!</f>
        <v>322</v>
      </c>
      <c r="F1413" s="41">
        <f>#REF!</f>
        <v>397.36662978849199</v>
      </c>
      <c r="G1413" s="42">
        <f>SUM(H1413:K1413)</f>
        <v>322</v>
      </c>
      <c r="H1413" s="42">
        <f>#REF!</f>
        <v>47</v>
      </c>
      <c r="I1413" s="42">
        <f>#REF!</f>
        <v>46</v>
      </c>
      <c r="J1413" s="42">
        <f>#REF!</f>
        <v>64</v>
      </c>
      <c r="K1413" s="42">
        <f>#REF!</f>
        <v>165</v>
      </c>
      <c r="L1413" s="41">
        <f>SUM(M1413:P1413)</f>
        <v>397.36662978849199</v>
      </c>
      <c r="M1413" s="41">
        <f>#REF!</f>
        <v>58.000719254842004</v>
      </c>
      <c r="N1413" s="41">
        <f>#REF!</f>
        <v>56.766661398356007</v>
      </c>
      <c r="O1413" s="41">
        <f>#REF!</f>
        <v>78.979702815103991</v>
      </c>
      <c r="P1413" s="41">
        <f>#REF!</f>
        <v>203.61954632019001</v>
      </c>
      <c r="Q1413" s="17">
        <f t="shared" si="384"/>
        <v>0</v>
      </c>
      <c r="R1413" s="17">
        <f t="shared" si="385"/>
        <v>0</v>
      </c>
    </row>
    <row r="1414" spans="2:18" s="18" customFormat="1" ht="15" customHeight="1" x14ac:dyDescent="0.25">
      <c r="B1414" s="154"/>
      <c r="C1414" s="31" t="s">
        <v>117</v>
      </c>
      <c r="D1414" s="20" t="s">
        <v>34</v>
      </c>
      <c r="E1414" s="57">
        <f>#REF!</f>
        <v>450</v>
      </c>
      <c r="F1414" s="41">
        <f>#REF!</f>
        <v>658.8085816493998</v>
      </c>
      <c r="G1414" s="42">
        <f>SUM(H1414:K1414)</f>
        <v>450</v>
      </c>
      <c r="H1414" s="42">
        <f>#REF!</f>
        <v>54</v>
      </c>
      <c r="I1414" s="42">
        <f>#REF!</f>
        <v>124</v>
      </c>
      <c r="J1414" s="42">
        <f>#REF!</f>
        <v>125</v>
      </c>
      <c r="K1414" s="42">
        <f>#REF!</f>
        <v>147</v>
      </c>
      <c r="L1414" s="41">
        <f>SUM(M1414:P1414)</f>
        <v>658.80858164939991</v>
      </c>
      <c r="M1414" s="41">
        <f>#REF!</f>
        <v>79.057029797927981</v>
      </c>
      <c r="N1414" s="41">
        <f>#REF!</f>
        <v>181.53836472116794</v>
      </c>
      <c r="O1414" s="41">
        <f>#REF!</f>
        <v>183.00238379149997</v>
      </c>
      <c r="P1414" s="41">
        <f>#REF!</f>
        <v>215.21080333880394</v>
      </c>
      <c r="Q1414" s="17">
        <f t="shared" si="384"/>
        <v>0</v>
      </c>
      <c r="R1414" s="17">
        <f t="shared" si="385"/>
        <v>0</v>
      </c>
    </row>
    <row r="1415" spans="2:18" s="18" customFormat="1" ht="15" customHeight="1" x14ac:dyDescent="0.25">
      <c r="B1415" s="154"/>
      <c r="C1415" s="25" t="s">
        <v>35</v>
      </c>
      <c r="D1415" s="26" t="s">
        <v>34</v>
      </c>
      <c r="E1415" s="55">
        <f>SUM(E1416:E1421)</f>
        <v>0</v>
      </c>
      <c r="F1415" s="55">
        <f t="shared" ref="F1415:P1415" si="393">SUM(F1416:F1421)</f>
        <v>0</v>
      </c>
      <c r="G1415" s="55">
        <f t="shared" si="393"/>
        <v>0</v>
      </c>
      <c r="H1415" s="55">
        <f t="shared" si="393"/>
        <v>0</v>
      </c>
      <c r="I1415" s="55">
        <f t="shared" si="393"/>
        <v>0</v>
      </c>
      <c r="J1415" s="55">
        <f t="shared" si="393"/>
        <v>0</v>
      </c>
      <c r="K1415" s="55">
        <f t="shared" si="393"/>
        <v>0</v>
      </c>
      <c r="L1415" s="55">
        <f t="shared" si="393"/>
        <v>0</v>
      </c>
      <c r="M1415" s="55">
        <f t="shared" si="393"/>
        <v>0</v>
      </c>
      <c r="N1415" s="55">
        <f t="shared" si="393"/>
        <v>0</v>
      </c>
      <c r="O1415" s="55">
        <f t="shared" si="393"/>
        <v>0</v>
      </c>
      <c r="P1415" s="55">
        <f t="shared" si="393"/>
        <v>0</v>
      </c>
      <c r="Q1415" s="17">
        <f t="shared" si="384"/>
        <v>0</v>
      </c>
      <c r="R1415" s="17">
        <f t="shared" si="385"/>
        <v>0</v>
      </c>
    </row>
    <row r="1416" spans="2:18" s="18" customFormat="1" ht="15" customHeight="1" x14ac:dyDescent="0.25">
      <c r="B1416" s="154"/>
      <c r="C1416" s="50" t="s">
        <v>17</v>
      </c>
      <c r="D1416" s="20" t="s">
        <v>34</v>
      </c>
      <c r="E1416" s="57">
        <v>0</v>
      </c>
      <c r="F1416" s="41">
        <v>0</v>
      </c>
      <c r="G1416" s="42">
        <f t="shared" ref="G1416:G1421" si="394">SUM(H1416:K1416)</f>
        <v>0</v>
      </c>
      <c r="H1416" s="42">
        <v>0</v>
      </c>
      <c r="I1416" s="42">
        <v>0</v>
      </c>
      <c r="J1416" s="42">
        <v>0</v>
      </c>
      <c r="K1416" s="42">
        <v>0</v>
      </c>
      <c r="L1416" s="41">
        <f t="shared" ref="L1416:L1421" si="395">SUM(M1416:P1416)</f>
        <v>0</v>
      </c>
      <c r="M1416" s="41">
        <v>0</v>
      </c>
      <c r="N1416" s="41">
        <v>0</v>
      </c>
      <c r="O1416" s="41">
        <v>0</v>
      </c>
      <c r="P1416" s="41">
        <v>0</v>
      </c>
      <c r="Q1416" s="17">
        <f t="shared" si="384"/>
        <v>0</v>
      </c>
      <c r="R1416" s="17">
        <f t="shared" si="385"/>
        <v>0</v>
      </c>
    </row>
    <row r="1417" spans="2:18" s="18" customFormat="1" ht="15" customHeight="1" x14ac:dyDescent="0.25">
      <c r="B1417" s="154"/>
      <c r="C1417" s="50" t="s">
        <v>24</v>
      </c>
      <c r="D1417" s="20" t="s">
        <v>34</v>
      </c>
      <c r="E1417" s="57">
        <v>0</v>
      </c>
      <c r="F1417" s="41">
        <v>0</v>
      </c>
      <c r="G1417" s="42">
        <f t="shared" si="394"/>
        <v>0</v>
      </c>
      <c r="H1417" s="42">
        <v>0</v>
      </c>
      <c r="I1417" s="42">
        <v>0</v>
      </c>
      <c r="J1417" s="42">
        <v>0</v>
      </c>
      <c r="K1417" s="42">
        <v>0</v>
      </c>
      <c r="L1417" s="41">
        <f t="shared" si="395"/>
        <v>0</v>
      </c>
      <c r="M1417" s="41">
        <v>0</v>
      </c>
      <c r="N1417" s="41">
        <v>0</v>
      </c>
      <c r="O1417" s="41">
        <v>0</v>
      </c>
      <c r="P1417" s="41">
        <v>0</v>
      </c>
      <c r="Q1417" s="17">
        <f t="shared" si="384"/>
        <v>0</v>
      </c>
      <c r="R1417" s="17">
        <f t="shared" si="385"/>
        <v>0</v>
      </c>
    </row>
    <row r="1418" spans="2:18" s="18" customFormat="1" ht="15" customHeight="1" x14ac:dyDescent="0.25">
      <c r="B1418" s="154"/>
      <c r="C1418" s="50" t="s">
        <v>21</v>
      </c>
      <c r="D1418" s="20" t="s">
        <v>34</v>
      </c>
      <c r="E1418" s="57">
        <v>0</v>
      </c>
      <c r="F1418" s="41">
        <v>0</v>
      </c>
      <c r="G1418" s="42">
        <f t="shared" si="394"/>
        <v>0</v>
      </c>
      <c r="H1418" s="42">
        <v>0</v>
      </c>
      <c r="I1418" s="42">
        <v>0</v>
      </c>
      <c r="J1418" s="42">
        <v>0</v>
      </c>
      <c r="K1418" s="42">
        <v>0</v>
      </c>
      <c r="L1418" s="41">
        <f t="shared" si="395"/>
        <v>0</v>
      </c>
      <c r="M1418" s="41">
        <v>0</v>
      </c>
      <c r="N1418" s="41">
        <v>0</v>
      </c>
      <c r="O1418" s="41">
        <v>0</v>
      </c>
      <c r="P1418" s="41">
        <v>0</v>
      </c>
      <c r="Q1418" s="17">
        <f t="shared" si="384"/>
        <v>0</v>
      </c>
      <c r="R1418" s="17">
        <f t="shared" si="385"/>
        <v>0</v>
      </c>
    </row>
    <row r="1419" spans="2:18" s="18" customFormat="1" ht="15" customHeight="1" x14ac:dyDescent="0.25">
      <c r="B1419" s="154"/>
      <c r="C1419" s="50" t="s">
        <v>25</v>
      </c>
      <c r="D1419" s="20" t="s">
        <v>34</v>
      </c>
      <c r="E1419" s="57">
        <v>0</v>
      </c>
      <c r="F1419" s="41">
        <v>0</v>
      </c>
      <c r="G1419" s="42">
        <f t="shared" si="394"/>
        <v>0</v>
      </c>
      <c r="H1419" s="42">
        <v>0</v>
      </c>
      <c r="I1419" s="42">
        <v>0</v>
      </c>
      <c r="J1419" s="42">
        <v>0</v>
      </c>
      <c r="K1419" s="42">
        <v>0</v>
      </c>
      <c r="L1419" s="41">
        <f t="shared" si="395"/>
        <v>0</v>
      </c>
      <c r="M1419" s="41">
        <v>0</v>
      </c>
      <c r="N1419" s="41">
        <v>0</v>
      </c>
      <c r="O1419" s="41">
        <v>0</v>
      </c>
      <c r="P1419" s="41">
        <v>0</v>
      </c>
      <c r="Q1419" s="17">
        <f t="shared" si="384"/>
        <v>0</v>
      </c>
      <c r="R1419" s="17">
        <f t="shared" si="385"/>
        <v>0</v>
      </c>
    </row>
    <row r="1420" spans="2:18" s="18" customFormat="1" ht="15" customHeight="1" x14ac:dyDescent="0.25">
      <c r="B1420" s="154"/>
      <c r="C1420" s="50" t="s">
        <v>36</v>
      </c>
      <c r="D1420" s="20" t="s">
        <v>34</v>
      </c>
      <c r="E1420" s="57">
        <v>0</v>
      </c>
      <c r="F1420" s="41">
        <v>0</v>
      </c>
      <c r="G1420" s="42">
        <f t="shared" si="394"/>
        <v>0</v>
      </c>
      <c r="H1420" s="42">
        <v>0</v>
      </c>
      <c r="I1420" s="42">
        <v>0</v>
      </c>
      <c r="J1420" s="42">
        <v>0</v>
      </c>
      <c r="K1420" s="42">
        <v>0</v>
      </c>
      <c r="L1420" s="41">
        <f t="shared" si="395"/>
        <v>0</v>
      </c>
      <c r="M1420" s="41">
        <v>0</v>
      </c>
      <c r="N1420" s="41">
        <v>0</v>
      </c>
      <c r="O1420" s="41">
        <v>0</v>
      </c>
      <c r="P1420" s="41">
        <v>0</v>
      </c>
      <c r="Q1420" s="17">
        <f t="shared" si="384"/>
        <v>0</v>
      </c>
      <c r="R1420" s="17">
        <f t="shared" si="385"/>
        <v>0</v>
      </c>
    </row>
    <row r="1421" spans="2:18" s="18" customFormat="1" ht="15" customHeight="1" x14ac:dyDescent="0.25">
      <c r="B1421" s="154"/>
      <c r="C1421" s="50" t="s">
        <v>118</v>
      </c>
      <c r="D1421" s="20" t="s">
        <v>34</v>
      </c>
      <c r="E1421" s="57">
        <v>0</v>
      </c>
      <c r="F1421" s="41">
        <v>0</v>
      </c>
      <c r="G1421" s="42">
        <f t="shared" si="394"/>
        <v>0</v>
      </c>
      <c r="H1421" s="42">
        <v>0</v>
      </c>
      <c r="I1421" s="42">
        <v>0</v>
      </c>
      <c r="J1421" s="42">
        <v>0</v>
      </c>
      <c r="K1421" s="42">
        <v>0</v>
      </c>
      <c r="L1421" s="41">
        <f t="shared" si="395"/>
        <v>0</v>
      </c>
      <c r="M1421" s="41">
        <v>0</v>
      </c>
      <c r="N1421" s="41">
        <v>0</v>
      </c>
      <c r="O1421" s="41">
        <v>0</v>
      </c>
      <c r="P1421" s="41">
        <v>0</v>
      </c>
      <c r="Q1421" s="17">
        <f t="shared" si="384"/>
        <v>0</v>
      </c>
      <c r="R1421" s="17">
        <f t="shared" si="385"/>
        <v>0</v>
      </c>
    </row>
    <row r="1422" spans="2:18" s="18" customFormat="1" ht="15" customHeight="1" x14ac:dyDescent="0.25">
      <c r="B1422" s="154"/>
      <c r="C1422" s="25" t="s">
        <v>41</v>
      </c>
      <c r="D1422" s="26" t="s">
        <v>34</v>
      </c>
      <c r="E1422" s="55">
        <f>SUM(E1423:E1430)</f>
        <v>2758</v>
      </c>
      <c r="F1422" s="55">
        <f t="shared" ref="F1422:P1422" si="396">SUM(F1423:F1430)</f>
        <v>774.90636194999979</v>
      </c>
      <c r="G1422" s="55">
        <f t="shared" si="396"/>
        <v>2758</v>
      </c>
      <c r="H1422" s="55">
        <f t="shared" si="396"/>
        <v>455</v>
      </c>
      <c r="I1422" s="55">
        <f t="shared" si="396"/>
        <v>574</v>
      </c>
      <c r="J1422" s="55">
        <f t="shared" si="396"/>
        <v>680</v>
      </c>
      <c r="K1422" s="55">
        <f t="shared" si="396"/>
        <v>1049</v>
      </c>
      <c r="L1422" s="55">
        <f t="shared" si="396"/>
        <v>774.9063619499999</v>
      </c>
      <c r="M1422" s="55">
        <f t="shared" si="396"/>
        <v>133.62885947999996</v>
      </c>
      <c r="N1422" s="55">
        <f t="shared" si="396"/>
        <v>167.46383793000001</v>
      </c>
      <c r="O1422" s="55">
        <f t="shared" si="396"/>
        <v>189.66371561999998</v>
      </c>
      <c r="P1422" s="55">
        <f t="shared" si="396"/>
        <v>284.14994891999999</v>
      </c>
      <c r="Q1422" s="17">
        <f t="shared" si="384"/>
        <v>0</v>
      </c>
      <c r="R1422" s="17">
        <f t="shared" si="385"/>
        <v>0</v>
      </c>
    </row>
    <row r="1423" spans="2:18" s="18" customFormat="1" ht="15" customHeight="1" x14ac:dyDescent="0.25">
      <c r="B1423" s="154"/>
      <c r="C1423" s="34" t="s">
        <v>21</v>
      </c>
      <c r="D1423" s="20" t="s">
        <v>34</v>
      </c>
      <c r="E1423" s="57">
        <f>#REF!</f>
        <v>355</v>
      </c>
      <c r="F1423" s="41">
        <f>#REF!</f>
        <v>92.491937849999971</v>
      </c>
      <c r="G1423" s="42">
        <f>SUM(H1423:K1423)</f>
        <v>355</v>
      </c>
      <c r="H1423" s="42">
        <f>#REF!</f>
        <v>44</v>
      </c>
      <c r="I1423" s="42">
        <f>#REF!</f>
        <v>36</v>
      </c>
      <c r="J1423" s="42">
        <f>#REF!</f>
        <v>77</v>
      </c>
      <c r="K1423" s="42">
        <f>#REF!</f>
        <v>198</v>
      </c>
      <c r="L1423" s="41">
        <f>SUM(M1423:P1423)</f>
        <v>92.491937849999985</v>
      </c>
      <c r="M1423" s="41">
        <f>#REF!</f>
        <v>11.463789479999999</v>
      </c>
      <c r="N1423" s="41">
        <f>#REF!</f>
        <v>9.3794641199999997</v>
      </c>
      <c r="O1423" s="41">
        <f>#REF!</f>
        <v>20.061631589999994</v>
      </c>
      <c r="P1423" s="41">
        <f>#REF!</f>
        <v>51.587052659999998</v>
      </c>
      <c r="Q1423" s="17">
        <f t="shared" si="384"/>
        <v>0</v>
      </c>
      <c r="R1423" s="17">
        <f t="shared" si="385"/>
        <v>0</v>
      </c>
    </row>
    <row r="1424" spans="2:18" s="18" customFormat="1" ht="15" customHeight="1" x14ac:dyDescent="0.25">
      <c r="B1424" s="154"/>
      <c r="C1424" s="32" t="s">
        <v>17</v>
      </c>
      <c r="D1424" s="20" t="s">
        <v>34</v>
      </c>
      <c r="E1424" s="57">
        <f>#REF!</f>
        <v>489</v>
      </c>
      <c r="F1424" s="41">
        <f>#REF!</f>
        <v>119.58928253999999</v>
      </c>
      <c r="G1424" s="42">
        <f t="shared" ref="G1424:G1430" si="397">SUM(H1424:K1424)</f>
        <v>489</v>
      </c>
      <c r="H1424" s="42">
        <f>#REF!</f>
        <v>112</v>
      </c>
      <c r="I1424" s="42">
        <f>#REF!</f>
        <v>119</v>
      </c>
      <c r="J1424" s="42">
        <f>#REF!</f>
        <v>113</v>
      </c>
      <c r="K1424" s="42">
        <f>#REF!</f>
        <v>145</v>
      </c>
      <c r="L1424" s="41">
        <f t="shared" ref="L1424:L1430" si="398">SUM(M1424:P1424)</f>
        <v>119.58928254</v>
      </c>
      <c r="M1424" s="41">
        <f>#REF!</f>
        <v>27.390592320000003</v>
      </c>
      <c r="N1424" s="41">
        <f>#REF!</f>
        <v>29.102504340000003</v>
      </c>
      <c r="O1424" s="41">
        <f>#REF!</f>
        <v>27.635151179999994</v>
      </c>
      <c r="P1424" s="41">
        <f>#REF!</f>
        <v>35.461034699999999</v>
      </c>
      <c r="Q1424" s="17">
        <f t="shared" si="384"/>
        <v>0</v>
      </c>
      <c r="R1424" s="17">
        <f t="shared" si="385"/>
        <v>0</v>
      </c>
    </row>
    <row r="1425" spans="2:18" s="18" customFormat="1" ht="15" customHeight="1" x14ac:dyDescent="0.25">
      <c r="B1425" s="154"/>
      <c r="C1425" s="32" t="s">
        <v>24</v>
      </c>
      <c r="D1425" s="20" t="s">
        <v>34</v>
      </c>
      <c r="E1425" s="57">
        <f>#REF!</f>
        <v>624</v>
      </c>
      <c r="F1425" s="41">
        <f>#REF!</f>
        <v>181.04194367999995</v>
      </c>
      <c r="G1425" s="42">
        <f t="shared" si="397"/>
        <v>624</v>
      </c>
      <c r="H1425" s="42">
        <f>#REF!</f>
        <v>137</v>
      </c>
      <c r="I1425" s="42">
        <f>#REF!</f>
        <v>146</v>
      </c>
      <c r="J1425" s="42">
        <f>#REF!</f>
        <v>185</v>
      </c>
      <c r="K1425" s="42">
        <f>#REF!</f>
        <v>156</v>
      </c>
      <c r="L1425" s="41">
        <f t="shared" si="398"/>
        <v>181.04194367999995</v>
      </c>
      <c r="M1425" s="41">
        <f>#REF!</f>
        <v>39.747990839999986</v>
      </c>
      <c r="N1425" s="41">
        <f>#REF!</f>
        <v>42.359172719999997</v>
      </c>
      <c r="O1425" s="41">
        <f>#REF!</f>
        <v>53.674294199999991</v>
      </c>
      <c r="P1425" s="41">
        <f>#REF!</f>
        <v>45.260485919999986</v>
      </c>
      <c r="Q1425" s="17">
        <f t="shared" si="384"/>
        <v>0</v>
      </c>
      <c r="R1425" s="17">
        <f t="shared" si="385"/>
        <v>0</v>
      </c>
    </row>
    <row r="1426" spans="2:18" s="18" customFormat="1" ht="15" customHeight="1" x14ac:dyDescent="0.25">
      <c r="B1426" s="154"/>
      <c r="C1426" s="32" t="s">
        <v>29</v>
      </c>
      <c r="D1426" s="20" t="s">
        <v>34</v>
      </c>
      <c r="E1426" s="57">
        <f>#REF!</f>
        <v>229</v>
      </c>
      <c r="F1426" s="41">
        <f>#REF!</f>
        <v>115.21604177999998</v>
      </c>
      <c r="G1426" s="42">
        <f t="shared" si="397"/>
        <v>229</v>
      </c>
      <c r="H1426" s="42">
        <f>#REF!</f>
        <v>45</v>
      </c>
      <c r="I1426" s="42">
        <f>#REF!</f>
        <v>72</v>
      </c>
      <c r="J1426" s="42">
        <f>#REF!</f>
        <v>54</v>
      </c>
      <c r="K1426" s="42">
        <f>#REF!</f>
        <v>58</v>
      </c>
      <c r="L1426" s="41">
        <f t="shared" si="398"/>
        <v>115.21604178</v>
      </c>
      <c r="M1426" s="41">
        <f>#REF!</f>
        <v>22.640706899999998</v>
      </c>
      <c r="N1426" s="41">
        <f>#REF!</f>
        <v>36.225131039999994</v>
      </c>
      <c r="O1426" s="41">
        <f>#REF!</f>
        <v>27.168848279999999</v>
      </c>
      <c r="P1426" s="41">
        <f>#REF!</f>
        <v>29.181355559999997</v>
      </c>
      <c r="Q1426" s="17">
        <f t="shared" si="384"/>
        <v>0</v>
      </c>
      <c r="R1426" s="17">
        <f t="shared" si="385"/>
        <v>0</v>
      </c>
    </row>
    <row r="1427" spans="2:18" s="18" customFormat="1" ht="15" customHeight="1" x14ac:dyDescent="0.25">
      <c r="B1427" s="154"/>
      <c r="C1427" s="32" t="s">
        <v>28</v>
      </c>
      <c r="D1427" s="20" t="s">
        <v>34</v>
      </c>
      <c r="E1427" s="57">
        <f>#REF!</f>
        <v>271</v>
      </c>
      <c r="F1427" s="41">
        <f>#REF!</f>
        <v>75.464448599999997</v>
      </c>
      <c r="G1427" s="42">
        <f t="shared" si="397"/>
        <v>271</v>
      </c>
      <c r="H1427" s="42">
        <f>#REF!</f>
        <v>35</v>
      </c>
      <c r="I1427" s="42">
        <f>#REF!</f>
        <v>50</v>
      </c>
      <c r="J1427" s="42">
        <f>#REF!</f>
        <v>69</v>
      </c>
      <c r="K1427" s="42">
        <f>#REF!</f>
        <v>117</v>
      </c>
      <c r="L1427" s="41">
        <f t="shared" si="398"/>
        <v>75.464448599999997</v>
      </c>
      <c r="M1427" s="41">
        <f>#REF!</f>
        <v>9.7463309999999996</v>
      </c>
      <c r="N1427" s="41">
        <f>#REF!</f>
        <v>13.923329999999996</v>
      </c>
      <c r="O1427" s="41">
        <f>#REF!</f>
        <v>19.214195399999998</v>
      </c>
      <c r="P1427" s="41">
        <f>#REF!</f>
        <v>32.580592199999998</v>
      </c>
      <c r="Q1427" s="17">
        <f t="shared" si="384"/>
        <v>0</v>
      </c>
      <c r="R1427" s="17">
        <f t="shared" si="385"/>
        <v>0</v>
      </c>
    </row>
    <row r="1428" spans="2:18" s="18" customFormat="1" ht="15" customHeight="1" x14ac:dyDescent="0.25">
      <c r="B1428" s="154"/>
      <c r="C1428" s="32" t="s">
        <v>36</v>
      </c>
      <c r="D1428" s="20" t="s">
        <v>34</v>
      </c>
      <c r="E1428" s="57">
        <f>#REF!</f>
        <v>198</v>
      </c>
      <c r="F1428" s="41">
        <f>#REF!</f>
        <v>40.203143639999993</v>
      </c>
      <c r="G1428" s="42">
        <f t="shared" si="397"/>
        <v>198</v>
      </c>
      <c r="H1428" s="42">
        <f>#REF!</f>
        <v>0</v>
      </c>
      <c r="I1428" s="42">
        <f>#REF!</f>
        <v>11</v>
      </c>
      <c r="J1428" s="42">
        <f>#REF!</f>
        <v>47</v>
      </c>
      <c r="K1428" s="42">
        <f>#REF!</f>
        <v>140</v>
      </c>
      <c r="L1428" s="41">
        <f t="shared" si="398"/>
        <v>40.20314364</v>
      </c>
      <c r="M1428" s="41">
        <f>#REF!</f>
        <v>0</v>
      </c>
      <c r="N1428" s="41">
        <f>#REF!</f>
        <v>2.2335079799999997</v>
      </c>
      <c r="O1428" s="41">
        <f>#REF!</f>
        <v>9.5431704599999989</v>
      </c>
      <c r="P1428" s="41">
        <f>#REF!</f>
        <v>28.426465200000003</v>
      </c>
      <c r="Q1428" s="17">
        <f t="shared" si="384"/>
        <v>0</v>
      </c>
      <c r="R1428" s="17">
        <f t="shared" si="385"/>
        <v>0</v>
      </c>
    </row>
    <row r="1429" spans="2:18" s="18" customFormat="1" ht="15" customHeight="1" x14ac:dyDescent="0.25">
      <c r="B1429" s="154"/>
      <c r="C1429" s="34" t="s">
        <v>42</v>
      </c>
      <c r="D1429" s="20" t="s">
        <v>34</v>
      </c>
      <c r="E1429" s="57">
        <f>#REF!</f>
        <v>286</v>
      </c>
      <c r="F1429" s="41">
        <f>#REF!</f>
        <v>97.638452339999972</v>
      </c>
      <c r="G1429" s="42">
        <f t="shared" si="397"/>
        <v>286</v>
      </c>
      <c r="H1429" s="42">
        <f>#REF!</f>
        <v>50</v>
      </c>
      <c r="I1429" s="42">
        <f>#REF!</f>
        <v>59</v>
      </c>
      <c r="J1429" s="42">
        <f>#REF!</f>
        <v>53</v>
      </c>
      <c r="K1429" s="42">
        <f>#REF!</f>
        <v>124</v>
      </c>
      <c r="L1429" s="41">
        <f t="shared" si="398"/>
        <v>97.638452339999972</v>
      </c>
      <c r="M1429" s="41">
        <f>#REF!</f>
        <v>17.069659499999997</v>
      </c>
      <c r="N1429" s="41">
        <f>#REF!</f>
        <v>20.142198209999993</v>
      </c>
      <c r="O1429" s="41">
        <f>#REF!</f>
        <v>18.093839069999994</v>
      </c>
      <c r="P1429" s="41">
        <f>#REF!</f>
        <v>42.332755559999988</v>
      </c>
      <c r="Q1429" s="17">
        <f t="shared" si="384"/>
        <v>0</v>
      </c>
      <c r="R1429" s="17">
        <f t="shared" si="385"/>
        <v>0</v>
      </c>
    </row>
    <row r="1430" spans="2:18" s="18" customFormat="1" ht="15" customHeight="1" x14ac:dyDescent="0.25">
      <c r="B1430" s="154"/>
      <c r="C1430" s="34" t="s">
        <v>25</v>
      </c>
      <c r="D1430" s="20" t="s">
        <v>34</v>
      </c>
      <c r="E1430" s="57">
        <f>#REF!</f>
        <v>306</v>
      </c>
      <c r="F1430" s="41">
        <f>#REF!</f>
        <v>53.26111152</v>
      </c>
      <c r="G1430" s="42">
        <f t="shared" si="397"/>
        <v>306</v>
      </c>
      <c r="H1430" s="42">
        <f>#REF!</f>
        <v>32</v>
      </c>
      <c r="I1430" s="42">
        <f>#REF!</f>
        <v>81</v>
      </c>
      <c r="J1430" s="42">
        <f>#REF!</f>
        <v>82</v>
      </c>
      <c r="K1430" s="42">
        <f>#REF!</f>
        <v>111</v>
      </c>
      <c r="L1430" s="41">
        <f t="shared" si="398"/>
        <v>53.261111519999986</v>
      </c>
      <c r="M1430" s="41">
        <f>#REF!</f>
        <v>5.5697894399999992</v>
      </c>
      <c r="N1430" s="41">
        <f>#REF!</f>
        <v>14.098529519999998</v>
      </c>
      <c r="O1430" s="41">
        <f>#REF!</f>
        <v>14.272585439999999</v>
      </c>
      <c r="P1430" s="41">
        <f>#REF!</f>
        <v>19.320207119999996</v>
      </c>
      <c r="Q1430" s="17">
        <f t="shared" si="384"/>
        <v>0</v>
      </c>
      <c r="R1430" s="17">
        <f t="shared" si="385"/>
        <v>0</v>
      </c>
    </row>
    <row r="1431" spans="2:18" s="18" customFormat="1" ht="15" customHeight="1" x14ac:dyDescent="0.25">
      <c r="B1431" s="154"/>
      <c r="C1431" s="25" t="s">
        <v>43</v>
      </c>
      <c r="D1431" s="26" t="s">
        <v>34</v>
      </c>
      <c r="E1431" s="55">
        <f>E1432+E1433+E1434</f>
        <v>247</v>
      </c>
      <c r="F1431" s="55">
        <f t="shared" ref="F1431:P1431" si="399">F1432+F1433+F1434</f>
        <v>29.781388</v>
      </c>
      <c r="G1431" s="55">
        <f t="shared" si="399"/>
        <v>247</v>
      </c>
      <c r="H1431" s="55">
        <f t="shared" si="399"/>
        <v>41</v>
      </c>
      <c r="I1431" s="55">
        <f t="shared" si="399"/>
        <v>41</v>
      </c>
      <c r="J1431" s="55">
        <f t="shared" si="399"/>
        <v>43</v>
      </c>
      <c r="K1431" s="55">
        <f t="shared" si="399"/>
        <v>122</v>
      </c>
      <c r="L1431" s="55">
        <f t="shared" si="399"/>
        <v>29.781388</v>
      </c>
      <c r="M1431" s="55">
        <f t="shared" si="399"/>
        <v>5.1394979999999988</v>
      </c>
      <c r="N1431" s="55">
        <f t="shared" si="399"/>
        <v>5.2638299999999987</v>
      </c>
      <c r="O1431" s="55">
        <f t="shared" si="399"/>
        <v>4.8471279999999997</v>
      </c>
      <c r="P1431" s="55">
        <f t="shared" si="399"/>
        <v>14.530931999999998</v>
      </c>
      <c r="Q1431" s="17">
        <f t="shared" si="384"/>
        <v>0</v>
      </c>
      <c r="R1431" s="17">
        <f t="shared" si="385"/>
        <v>0</v>
      </c>
    </row>
    <row r="1432" spans="2:18" s="18" customFormat="1" ht="15" customHeight="1" x14ac:dyDescent="0.25">
      <c r="B1432" s="154"/>
      <c r="C1432" s="32" t="s">
        <v>17</v>
      </c>
      <c r="D1432" s="20" t="s">
        <v>34</v>
      </c>
      <c r="E1432" s="57">
        <f>#REF!</f>
        <v>99</v>
      </c>
      <c r="F1432" s="41">
        <f>#REF!</f>
        <v>11.008998000000002</v>
      </c>
      <c r="G1432" s="42">
        <f>SUM(H1432:K1432)</f>
        <v>99</v>
      </c>
      <c r="H1432" s="42">
        <f>#REF!</f>
        <v>13</v>
      </c>
      <c r="I1432" s="42">
        <f>#REF!</f>
        <v>7</v>
      </c>
      <c r="J1432" s="42">
        <f>#REF!</f>
        <v>15</v>
      </c>
      <c r="K1432" s="42">
        <f>#REF!</f>
        <v>64</v>
      </c>
      <c r="L1432" s="41">
        <f>SUM(M1432:P1432)</f>
        <v>11.008998000000002</v>
      </c>
      <c r="M1432" s="41">
        <f>#REF!</f>
        <v>1.4456260000000001</v>
      </c>
      <c r="N1432" s="41">
        <f>#REF!</f>
        <v>0.77841400000000005</v>
      </c>
      <c r="O1432" s="41">
        <f>#REF!</f>
        <v>1.6680300000000003</v>
      </c>
      <c r="P1432" s="41">
        <f>#REF!</f>
        <v>7.1169280000000006</v>
      </c>
      <c r="Q1432" s="17">
        <f t="shared" si="384"/>
        <v>0</v>
      </c>
      <c r="R1432" s="17">
        <f t="shared" si="385"/>
        <v>0</v>
      </c>
    </row>
    <row r="1433" spans="2:18" s="18" customFormat="1" ht="15" customHeight="1" x14ac:dyDescent="0.25">
      <c r="B1433" s="154"/>
      <c r="C1433" s="32" t="s">
        <v>24</v>
      </c>
      <c r="D1433" s="20" t="s">
        <v>34</v>
      </c>
      <c r="E1433" s="57">
        <f>#REF!</f>
        <v>129</v>
      </c>
      <c r="F1433" s="41">
        <f>#REF!</f>
        <v>17.018195999999996</v>
      </c>
      <c r="G1433" s="42">
        <f>SUM(H1433:K1433)</f>
        <v>129</v>
      </c>
      <c r="H1433" s="42">
        <f>#REF!</f>
        <v>28</v>
      </c>
      <c r="I1433" s="42">
        <f>#REF!</f>
        <v>34</v>
      </c>
      <c r="J1433" s="42">
        <f>#REF!</f>
        <v>15</v>
      </c>
      <c r="K1433" s="42">
        <f>#REF!</f>
        <v>52</v>
      </c>
      <c r="L1433" s="41">
        <f>SUM(M1433:P1433)</f>
        <v>17.018195999999996</v>
      </c>
      <c r="M1433" s="41">
        <f>#REF!</f>
        <v>3.6938719999999989</v>
      </c>
      <c r="N1433" s="41">
        <f>#REF!</f>
        <v>4.485415999999999</v>
      </c>
      <c r="O1433" s="41">
        <f>#REF!</f>
        <v>1.9788599999999996</v>
      </c>
      <c r="P1433" s="41">
        <f>#REF!</f>
        <v>6.8600479999999981</v>
      </c>
      <c r="Q1433" s="17">
        <f t="shared" si="384"/>
        <v>0</v>
      </c>
      <c r="R1433" s="17">
        <f t="shared" si="385"/>
        <v>0</v>
      </c>
    </row>
    <row r="1434" spans="2:18" s="18" customFormat="1" ht="15" customHeight="1" x14ac:dyDescent="0.25">
      <c r="B1434" s="154"/>
      <c r="C1434" s="32" t="s">
        <v>26</v>
      </c>
      <c r="D1434" s="20" t="s">
        <v>34</v>
      </c>
      <c r="E1434" s="57">
        <f>#REF!</f>
        <v>19</v>
      </c>
      <c r="F1434" s="41">
        <f>#REF!</f>
        <v>1.754194</v>
      </c>
      <c r="G1434" s="42">
        <f>SUM(H1434:K1434)</f>
        <v>19</v>
      </c>
      <c r="H1434" s="42">
        <f>#REF!</f>
        <v>0</v>
      </c>
      <c r="I1434" s="42">
        <f>#REF!</f>
        <v>0</v>
      </c>
      <c r="J1434" s="42">
        <f>#REF!</f>
        <v>13</v>
      </c>
      <c r="K1434" s="42">
        <f>#REF!</f>
        <v>6</v>
      </c>
      <c r="L1434" s="41">
        <f>SUM(M1434:P1434)</f>
        <v>1.754194</v>
      </c>
      <c r="M1434" s="41">
        <f>#REF!</f>
        <v>0</v>
      </c>
      <c r="N1434" s="41">
        <f>#REF!</f>
        <v>0</v>
      </c>
      <c r="O1434" s="41">
        <f>#REF!</f>
        <v>1.2002379999999999</v>
      </c>
      <c r="P1434" s="41">
        <f>#REF!</f>
        <v>0.553956</v>
      </c>
      <c r="Q1434" s="17">
        <f t="shared" si="384"/>
        <v>0</v>
      </c>
      <c r="R1434" s="17">
        <f t="shared" si="385"/>
        <v>0</v>
      </c>
    </row>
    <row r="1435" spans="2:18" s="18" customFormat="1" ht="15" customHeight="1" x14ac:dyDescent="0.25">
      <c r="B1435" s="154"/>
      <c r="C1435" s="25" t="s">
        <v>44</v>
      </c>
      <c r="D1435" s="26" t="s">
        <v>34</v>
      </c>
      <c r="E1435" s="55">
        <f>E1436</f>
        <v>280</v>
      </c>
      <c r="F1435" s="55">
        <f t="shared" ref="F1435:P1435" si="400">F1436</f>
        <v>235.19849471999999</v>
      </c>
      <c r="G1435" s="55">
        <f t="shared" si="400"/>
        <v>280</v>
      </c>
      <c r="H1435" s="55">
        <f t="shared" si="400"/>
        <v>7</v>
      </c>
      <c r="I1435" s="55">
        <f t="shared" si="400"/>
        <v>74</v>
      </c>
      <c r="J1435" s="55">
        <f t="shared" si="400"/>
        <v>67</v>
      </c>
      <c r="K1435" s="55">
        <f t="shared" si="400"/>
        <v>132</v>
      </c>
      <c r="L1435" s="55">
        <f t="shared" si="400"/>
        <v>235.19849471999999</v>
      </c>
      <c r="M1435" s="55">
        <f t="shared" si="400"/>
        <v>5.8799623680000002</v>
      </c>
      <c r="N1435" s="55">
        <f t="shared" si="400"/>
        <v>62.159602175999993</v>
      </c>
      <c r="O1435" s="55">
        <f t="shared" si="400"/>
        <v>56.279639807999992</v>
      </c>
      <c r="P1435" s="55">
        <f t="shared" si="400"/>
        <v>110.87929036799999</v>
      </c>
      <c r="Q1435" s="17">
        <f t="shared" si="384"/>
        <v>0</v>
      </c>
      <c r="R1435" s="17">
        <f t="shared" si="385"/>
        <v>0</v>
      </c>
    </row>
    <row r="1436" spans="2:18" s="18" customFormat="1" ht="15" customHeight="1" x14ac:dyDescent="0.25">
      <c r="B1436" s="154"/>
      <c r="C1436" s="32" t="s">
        <v>45</v>
      </c>
      <c r="D1436" s="20" t="s">
        <v>34</v>
      </c>
      <c r="E1436" s="57">
        <f>#REF!</f>
        <v>280</v>
      </c>
      <c r="F1436" s="41">
        <f>#REF!</f>
        <v>235.19849471999999</v>
      </c>
      <c r="G1436" s="42">
        <f>SUM(H1436:K1436)</f>
        <v>280</v>
      </c>
      <c r="H1436" s="42">
        <f>#REF!</f>
        <v>7</v>
      </c>
      <c r="I1436" s="42">
        <f>#REF!</f>
        <v>74</v>
      </c>
      <c r="J1436" s="42">
        <f>#REF!</f>
        <v>67</v>
      </c>
      <c r="K1436" s="42">
        <f>#REF!</f>
        <v>132</v>
      </c>
      <c r="L1436" s="41">
        <f>SUM(M1436:P1436)</f>
        <v>235.19849471999999</v>
      </c>
      <c r="M1436" s="41">
        <f>#REF!</f>
        <v>5.8799623680000002</v>
      </c>
      <c r="N1436" s="41">
        <f>#REF!</f>
        <v>62.159602175999993</v>
      </c>
      <c r="O1436" s="41">
        <f>#REF!</f>
        <v>56.279639807999992</v>
      </c>
      <c r="P1436" s="41">
        <f>#REF!</f>
        <v>110.87929036799999</v>
      </c>
      <c r="Q1436" s="17">
        <f t="shared" si="384"/>
        <v>0</v>
      </c>
      <c r="R1436" s="17">
        <f t="shared" si="385"/>
        <v>0</v>
      </c>
    </row>
    <row r="1437" spans="2:18" s="18" customFormat="1" ht="15" customHeight="1" x14ac:dyDescent="0.25">
      <c r="B1437" s="154"/>
      <c r="C1437" s="149" t="s">
        <v>8</v>
      </c>
      <c r="D1437" s="149"/>
      <c r="E1437" s="54">
        <f>E1396+E1406+E1407+E1408+E1411+E1412+E1415+E1422+E1431+E1435</f>
        <v>17702</v>
      </c>
      <c r="F1437" s="54">
        <f t="shared" ref="F1437:P1437" si="401">F1396+F1406+F1407+F1408+F1411+F1412+F1415+F1422+F1431+F1435</f>
        <v>45591.958072517496</v>
      </c>
      <c r="G1437" s="54">
        <f t="shared" si="401"/>
        <v>17702</v>
      </c>
      <c r="H1437" s="54">
        <f t="shared" si="401"/>
        <v>3134</v>
      </c>
      <c r="I1437" s="54">
        <f t="shared" si="401"/>
        <v>4220</v>
      </c>
      <c r="J1437" s="54">
        <f t="shared" si="401"/>
        <v>4265</v>
      </c>
      <c r="K1437" s="54">
        <f t="shared" si="401"/>
        <v>6083</v>
      </c>
      <c r="L1437" s="54">
        <f t="shared" si="401"/>
        <v>45591.958072517496</v>
      </c>
      <c r="M1437" s="54">
        <f t="shared" si="401"/>
        <v>8154.1938875699698</v>
      </c>
      <c r="N1437" s="54">
        <f t="shared" si="401"/>
        <v>10786.468539991321</v>
      </c>
      <c r="O1437" s="54">
        <f t="shared" si="401"/>
        <v>10921.636475697604</v>
      </c>
      <c r="P1437" s="54">
        <f t="shared" si="401"/>
        <v>15729.659169258595</v>
      </c>
      <c r="Q1437" s="17">
        <f t="shared" si="384"/>
        <v>0</v>
      </c>
      <c r="R1437" s="17">
        <f t="shared" si="385"/>
        <v>0</v>
      </c>
    </row>
    <row r="1438" spans="2:18" s="18" customFormat="1" ht="52.5" customHeight="1" x14ac:dyDescent="0.25">
      <c r="B1438" s="154" t="s">
        <v>119</v>
      </c>
      <c r="C1438" s="25" t="s">
        <v>14</v>
      </c>
      <c r="D1438" s="26" t="s">
        <v>15</v>
      </c>
      <c r="E1438" s="55">
        <f>E1439+E1440+E1442+E1443+E1444+E1445+E1446+E1447+E1448+E1449+E1450+E1451+E1452+E1453+E1454+E1455+E1456+E1457</f>
        <v>40269</v>
      </c>
      <c r="F1438" s="55">
        <f t="shared" ref="F1438:P1438" si="402">F1439+F1440+F1442+F1443+F1444+F1445+F1446+F1447+F1448+F1449+F1450+F1451+F1452+F1453+F1454+F1455+F1456+F1457</f>
        <v>132378.964598844</v>
      </c>
      <c r="G1438" s="55">
        <f t="shared" si="402"/>
        <v>40269</v>
      </c>
      <c r="H1438" s="55">
        <f t="shared" si="402"/>
        <v>9041</v>
      </c>
      <c r="I1438" s="55">
        <f t="shared" si="402"/>
        <v>9017</v>
      </c>
      <c r="J1438" s="55">
        <f t="shared" si="402"/>
        <v>10780</v>
      </c>
      <c r="K1438" s="55">
        <f t="shared" si="402"/>
        <v>11431</v>
      </c>
      <c r="L1438" s="55">
        <f t="shared" si="402"/>
        <v>132378.964598844</v>
      </c>
      <c r="M1438" s="55">
        <f t="shared" si="402"/>
        <v>30083.673048731995</v>
      </c>
      <c r="N1438" s="55">
        <f t="shared" si="402"/>
        <v>29782.426941792008</v>
      </c>
      <c r="O1438" s="55">
        <f t="shared" si="402"/>
        <v>34553.136891168011</v>
      </c>
      <c r="P1438" s="55">
        <f t="shared" si="402"/>
        <v>37959.727717152018</v>
      </c>
      <c r="Q1438" s="17">
        <f t="shared" si="384"/>
        <v>0</v>
      </c>
      <c r="R1438" s="17">
        <f t="shared" si="385"/>
        <v>0</v>
      </c>
    </row>
    <row r="1439" spans="2:18" s="18" customFormat="1" ht="36.75" customHeight="1" x14ac:dyDescent="0.25">
      <c r="B1439" s="154"/>
      <c r="C1439" s="19" t="s">
        <v>120</v>
      </c>
      <c r="D1439" s="20" t="s">
        <v>15</v>
      </c>
      <c r="E1439" s="57">
        <f>#REF!</f>
        <v>670</v>
      </c>
      <c r="F1439" s="41">
        <f>#REF!</f>
        <v>1953.6435489600005</v>
      </c>
      <c r="G1439" s="42">
        <f>SUM(H1439:K1439)</f>
        <v>670</v>
      </c>
      <c r="H1439" s="42">
        <f>#REF!</f>
        <v>222</v>
      </c>
      <c r="I1439" s="42">
        <f>#REF!</f>
        <v>190</v>
      </c>
      <c r="J1439" s="42">
        <f>#REF!</f>
        <v>170</v>
      </c>
      <c r="K1439" s="42">
        <f>#REF!</f>
        <v>88</v>
      </c>
      <c r="L1439" s="41">
        <f>SUM(M1439:P1439)</f>
        <v>1953.6435489600003</v>
      </c>
      <c r="M1439" s="41">
        <f>#REF!</f>
        <v>643.13697513600016</v>
      </c>
      <c r="N1439" s="41">
        <f>#REF!</f>
        <v>555.79519872000003</v>
      </c>
      <c r="O1439" s="41">
        <f>#REF!</f>
        <v>497.29044096000007</v>
      </c>
      <c r="P1439" s="41">
        <f>#REF!</f>
        <v>257.420934144</v>
      </c>
      <c r="Q1439" s="17">
        <f t="shared" si="384"/>
        <v>0</v>
      </c>
      <c r="R1439" s="17">
        <f t="shared" si="385"/>
        <v>0</v>
      </c>
    </row>
    <row r="1440" spans="2:18" s="18" customFormat="1" ht="15" customHeight="1" x14ac:dyDescent="0.25">
      <c r="B1440" s="154"/>
      <c r="C1440" s="19" t="s">
        <v>16</v>
      </c>
      <c r="D1440" s="20" t="s">
        <v>15</v>
      </c>
      <c r="E1440" s="57">
        <f>#REF!</f>
        <v>27583</v>
      </c>
      <c r="F1440" s="41">
        <f>#REF!</f>
        <v>96470.955108828028</v>
      </c>
      <c r="G1440" s="42">
        <f t="shared" ref="G1440:G1457" si="403">SUM(H1440:K1440)</f>
        <v>27583</v>
      </c>
      <c r="H1440" s="42">
        <f>#REF!</f>
        <v>6765</v>
      </c>
      <c r="I1440" s="42">
        <f>#REF!</f>
        <v>6587</v>
      </c>
      <c r="J1440" s="42">
        <f>#REF!</f>
        <v>6192</v>
      </c>
      <c r="K1440" s="42">
        <f>#REF!</f>
        <v>8039</v>
      </c>
      <c r="L1440" s="41">
        <f t="shared" ref="L1440:L1457" si="404">SUM(M1440:P1440)</f>
        <v>96470.955108828028</v>
      </c>
      <c r="M1440" s="41">
        <f>#REF!</f>
        <v>23498.828152092003</v>
      </c>
      <c r="N1440" s="41">
        <f>#REF!</f>
        <v>23089.02873782401</v>
      </c>
      <c r="O1440" s="41">
        <f>#REF!</f>
        <v>21704.458166784003</v>
      </c>
      <c r="P1440" s="41">
        <f>#REF!</f>
        <v>28178.640052128008</v>
      </c>
      <c r="Q1440" s="17">
        <f t="shared" si="384"/>
        <v>0</v>
      </c>
      <c r="R1440" s="17">
        <f t="shared" si="385"/>
        <v>0</v>
      </c>
    </row>
    <row r="1441" spans="2:18" s="18" customFormat="1" ht="32.25" customHeight="1" x14ac:dyDescent="0.25">
      <c r="B1441" s="154"/>
      <c r="C1441" s="19" t="s">
        <v>20</v>
      </c>
      <c r="D1441" s="20" t="s">
        <v>15</v>
      </c>
      <c r="E1441" s="57"/>
      <c r="F1441" s="41"/>
      <c r="G1441" s="42"/>
      <c r="H1441" s="42"/>
      <c r="I1441" s="42"/>
      <c r="J1441" s="42"/>
      <c r="K1441" s="42"/>
      <c r="L1441" s="41"/>
      <c r="M1441" s="41"/>
      <c r="N1441" s="41"/>
      <c r="O1441" s="41"/>
      <c r="P1441" s="41"/>
      <c r="Q1441" s="17">
        <f t="shared" si="384"/>
        <v>0</v>
      </c>
      <c r="R1441" s="17">
        <f t="shared" si="385"/>
        <v>0</v>
      </c>
    </row>
    <row r="1442" spans="2:18" s="18" customFormat="1" ht="31.5" customHeight="1" x14ac:dyDescent="0.25">
      <c r="B1442" s="154"/>
      <c r="C1442" s="19" t="s">
        <v>121</v>
      </c>
      <c r="D1442" s="20" t="s">
        <v>15</v>
      </c>
      <c r="E1442" s="57">
        <f>#REF!</f>
        <v>740</v>
      </c>
      <c r="F1442" s="41">
        <f>#REF!</f>
        <v>3147.4422979200003</v>
      </c>
      <c r="G1442" s="42">
        <f t="shared" si="403"/>
        <v>740</v>
      </c>
      <c r="H1442" s="42">
        <f>#REF!</f>
        <v>153</v>
      </c>
      <c r="I1442" s="42">
        <f>#REF!</f>
        <v>222</v>
      </c>
      <c r="J1442" s="42">
        <f>#REF!</f>
        <v>165</v>
      </c>
      <c r="K1442" s="42">
        <f>#REF!</f>
        <v>200</v>
      </c>
      <c r="L1442" s="41">
        <f t="shared" si="404"/>
        <v>3147.4422979200003</v>
      </c>
      <c r="M1442" s="41">
        <f>#REF!</f>
        <v>645.7838996160001</v>
      </c>
      <c r="N1442" s="41">
        <f>#REF!</f>
        <v>946.112716224</v>
      </c>
      <c r="O1442" s="41">
        <f>#REF!</f>
        <v>703.19188368000005</v>
      </c>
      <c r="P1442" s="41">
        <f>#REF!</f>
        <v>852.35379840000007</v>
      </c>
      <c r="Q1442" s="17">
        <f t="shared" si="384"/>
        <v>0</v>
      </c>
      <c r="R1442" s="17">
        <f t="shared" si="385"/>
        <v>0</v>
      </c>
    </row>
    <row r="1443" spans="2:18" s="18" customFormat="1" ht="32.25" customHeight="1" x14ac:dyDescent="0.25">
      <c r="B1443" s="154"/>
      <c r="C1443" s="19" t="s">
        <v>102</v>
      </c>
      <c r="D1443" s="20" t="s">
        <v>15</v>
      </c>
      <c r="E1443" s="57">
        <f>#REF!</f>
        <v>716</v>
      </c>
      <c r="F1443" s="41">
        <f>#REF!</f>
        <v>2915.6814905040005</v>
      </c>
      <c r="G1443" s="42">
        <f t="shared" si="403"/>
        <v>716</v>
      </c>
      <c r="H1443" s="42">
        <f>#REF!</f>
        <v>153</v>
      </c>
      <c r="I1443" s="42">
        <f>#REF!</f>
        <v>71</v>
      </c>
      <c r="J1443" s="42">
        <f>#REF!</f>
        <v>312</v>
      </c>
      <c r="K1443" s="42">
        <f>#REF!</f>
        <v>180</v>
      </c>
      <c r="L1443" s="41">
        <f t="shared" si="404"/>
        <v>2915.6814905040005</v>
      </c>
      <c r="M1443" s="41">
        <f>#REF!</f>
        <v>615.6879834959999</v>
      </c>
      <c r="N1443" s="41">
        <f>#REF!</f>
        <v>290.05246713600008</v>
      </c>
      <c r="O1443" s="41">
        <f>#REF!</f>
        <v>1274.5967569920003</v>
      </c>
      <c r="P1443" s="41">
        <f>#REF!</f>
        <v>735.34428288000015</v>
      </c>
      <c r="Q1443" s="17">
        <f t="shared" si="384"/>
        <v>0</v>
      </c>
      <c r="R1443" s="17">
        <f t="shared" si="385"/>
        <v>0</v>
      </c>
    </row>
    <row r="1444" spans="2:18" s="18" customFormat="1" ht="15" customHeight="1" x14ac:dyDescent="0.25">
      <c r="B1444" s="154"/>
      <c r="C1444" s="19" t="s">
        <v>24</v>
      </c>
      <c r="D1444" s="20" t="s">
        <v>15</v>
      </c>
      <c r="E1444" s="57">
        <f>#REF!</f>
        <v>1408</v>
      </c>
      <c r="F1444" s="41">
        <f>#REF!</f>
        <v>4010.3110056959999</v>
      </c>
      <c r="G1444" s="42">
        <f t="shared" si="403"/>
        <v>1408</v>
      </c>
      <c r="H1444" s="42">
        <f>#REF!</f>
        <v>117</v>
      </c>
      <c r="I1444" s="42">
        <f>#REF!</f>
        <v>73</v>
      </c>
      <c r="J1444" s="42">
        <f>#REF!</f>
        <v>778</v>
      </c>
      <c r="K1444" s="42">
        <f>#REF!</f>
        <v>440</v>
      </c>
      <c r="L1444" s="41">
        <f t="shared" si="404"/>
        <v>4010.3110056959999</v>
      </c>
      <c r="M1444" s="41">
        <f>#REF!</f>
        <v>331.4965331520001</v>
      </c>
      <c r="N1444" s="41">
        <f>#REF!</f>
        <v>208.01971843200005</v>
      </c>
      <c r="O1444" s="41">
        <f>#REF!</f>
        <v>2216.9772731519997</v>
      </c>
      <c r="P1444" s="41">
        <f>#REF!</f>
        <v>1253.81748096</v>
      </c>
      <c r="Q1444" s="17">
        <f t="shared" si="384"/>
        <v>0</v>
      </c>
      <c r="R1444" s="17">
        <f t="shared" si="385"/>
        <v>0</v>
      </c>
    </row>
    <row r="1445" spans="2:18" s="18" customFormat="1" ht="31.5" customHeight="1" x14ac:dyDescent="0.25">
      <c r="B1445" s="154"/>
      <c r="C1445" s="19" t="s">
        <v>82</v>
      </c>
      <c r="D1445" s="20" t="s">
        <v>15</v>
      </c>
      <c r="E1445" s="57">
        <f>#REF!</f>
        <v>1030</v>
      </c>
      <c r="F1445" s="41">
        <f>#REF!</f>
        <v>2720.5906233600003</v>
      </c>
      <c r="G1445" s="42">
        <f t="shared" si="403"/>
        <v>1030</v>
      </c>
      <c r="H1445" s="42">
        <f>#REF!</f>
        <v>199</v>
      </c>
      <c r="I1445" s="42">
        <f>#REF!</f>
        <v>246</v>
      </c>
      <c r="J1445" s="42">
        <f>#REF!</f>
        <v>315</v>
      </c>
      <c r="K1445" s="42">
        <f>#REF!</f>
        <v>270</v>
      </c>
      <c r="L1445" s="41">
        <f t="shared" si="404"/>
        <v>2720.5906233600003</v>
      </c>
      <c r="M1445" s="41">
        <f>#REF!</f>
        <v>520.23172752000005</v>
      </c>
      <c r="N1445" s="41">
        <f>#REF!</f>
        <v>651.36978144</v>
      </c>
      <c r="O1445" s="41">
        <f>#REF!</f>
        <v>834.07106160000012</v>
      </c>
      <c r="P1445" s="41">
        <f>#REF!</f>
        <v>714.91805280000005</v>
      </c>
      <c r="Q1445" s="17">
        <f t="shared" si="384"/>
        <v>0</v>
      </c>
      <c r="R1445" s="17">
        <f t="shared" si="385"/>
        <v>0</v>
      </c>
    </row>
    <row r="1446" spans="2:18" s="18" customFormat="1" ht="46.5" customHeight="1" x14ac:dyDescent="0.25">
      <c r="B1446" s="154"/>
      <c r="C1446" s="19" t="s">
        <v>122</v>
      </c>
      <c r="D1446" s="20" t="s">
        <v>15</v>
      </c>
      <c r="E1446" s="57">
        <f>#REF!</f>
        <v>533</v>
      </c>
      <c r="F1446" s="41">
        <f>#REF!</f>
        <v>994.46527612799991</v>
      </c>
      <c r="G1446" s="42">
        <f t="shared" si="403"/>
        <v>533</v>
      </c>
      <c r="H1446" s="42">
        <f>#REF!</f>
        <v>9</v>
      </c>
      <c r="I1446" s="42">
        <f>#REF!</f>
        <v>53</v>
      </c>
      <c r="J1446" s="42">
        <f>#REF!</f>
        <v>336</v>
      </c>
      <c r="K1446" s="42">
        <f>#REF!</f>
        <v>135</v>
      </c>
      <c r="L1446" s="41">
        <f t="shared" si="404"/>
        <v>994.46527612800003</v>
      </c>
      <c r="M1446" s="41">
        <f>#REF!</f>
        <v>16.628859360000003</v>
      </c>
      <c r="N1446" s="41">
        <f>#REF!</f>
        <v>98.903301696</v>
      </c>
      <c r="O1446" s="41">
        <f>#REF!</f>
        <v>627.00961075200007</v>
      </c>
      <c r="P1446" s="41">
        <f>#REF!</f>
        <v>251.92350431999998</v>
      </c>
      <c r="Q1446" s="17">
        <f t="shared" si="384"/>
        <v>0</v>
      </c>
      <c r="R1446" s="17">
        <f t="shared" si="385"/>
        <v>0</v>
      </c>
    </row>
    <row r="1447" spans="2:18" s="18" customFormat="1" ht="38.25" customHeight="1" x14ac:dyDescent="0.25">
      <c r="B1447" s="154"/>
      <c r="C1447" s="19" t="s">
        <v>18</v>
      </c>
      <c r="D1447" s="20" t="s">
        <v>15</v>
      </c>
      <c r="E1447" s="57">
        <f>#REF!</f>
        <v>1079</v>
      </c>
      <c r="F1447" s="41">
        <f>#REF!</f>
        <v>2420.4864061440007</v>
      </c>
      <c r="G1447" s="42">
        <f t="shared" si="403"/>
        <v>1079</v>
      </c>
      <c r="H1447" s="42">
        <f>#REF!</f>
        <v>352</v>
      </c>
      <c r="I1447" s="42">
        <f>#REF!</f>
        <v>326</v>
      </c>
      <c r="J1447" s="42">
        <f>#REF!</f>
        <v>184</v>
      </c>
      <c r="K1447" s="42">
        <f>#REF!</f>
        <v>217</v>
      </c>
      <c r="L1447" s="41">
        <f t="shared" si="404"/>
        <v>2420.4864061440003</v>
      </c>
      <c r="M1447" s="41">
        <f>#REF!</f>
        <v>788.83410384000013</v>
      </c>
      <c r="N1447" s="41">
        <f>#REF!</f>
        <v>731.66251795200014</v>
      </c>
      <c r="O1447" s="41">
        <f>#REF!</f>
        <v>412.96289356800003</v>
      </c>
      <c r="P1447" s="41">
        <f>#REF!</f>
        <v>487.0268907840001</v>
      </c>
      <c r="Q1447" s="17">
        <f t="shared" si="384"/>
        <v>0</v>
      </c>
      <c r="R1447" s="17">
        <f t="shared" si="385"/>
        <v>0</v>
      </c>
    </row>
    <row r="1448" spans="2:18" s="18" customFormat="1" ht="36" customHeight="1" x14ac:dyDescent="0.25">
      <c r="B1448" s="154"/>
      <c r="C1448" s="19" t="s">
        <v>96</v>
      </c>
      <c r="D1448" s="20" t="s">
        <v>15</v>
      </c>
      <c r="E1448" s="57">
        <f>#REF!</f>
        <v>539</v>
      </c>
      <c r="F1448" s="41">
        <f>#REF!</f>
        <v>1209.2687546040002</v>
      </c>
      <c r="G1448" s="42">
        <f t="shared" si="403"/>
        <v>539</v>
      </c>
      <c r="H1448" s="42">
        <f>#REF!</f>
        <v>119</v>
      </c>
      <c r="I1448" s="42">
        <f>#REF!</f>
        <v>156</v>
      </c>
      <c r="J1448" s="42">
        <f>#REF!</f>
        <v>134</v>
      </c>
      <c r="K1448" s="42">
        <f>#REF!</f>
        <v>130</v>
      </c>
      <c r="L1448" s="41">
        <f t="shared" si="404"/>
        <v>1209.2687546040002</v>
      </c>
      <c r="M1448" s="41">
        <f>#REF!</f>
        <v>266.63606276400003</v>
      </c>
      <c r="N1448" s="41">
        <f>#REF!</f>
        <v>350.12071411199997</v>
      </c>
      <c r="O1448" s="41">
        <f>#REF!</f>
        <v>300.74471596800009</v>
      </c>
      <c r="P1448" s="41">
        <f>#REF!</f>
        <v>291.76726176000011</v>
      </c>
      <c r="Q1448" s="17">
        <f t="shared" si="384"/>
        <v>0</v>
      </c>
      <c r="R1448" s="17">
        <f t="shared" si="385"/>
        <v>0</v>
      </c>
    </row>
    <row r="1449" spans="2:18" s="18" customFormat="1" ht="15" customHeight="1" x14ac:dyDescent="0.25">
      <c r="B1449" s="154"/>
      <c r="C1449" s="19" t="s">
        <v>58</v>
      </c>
      <c r="D1449" s="20" t="s">
        <v>15</v>
      </c>
      <c r="E1449" s="57">
        <f>#REF!</f>
        <v>270</v>
      </c>
      <c r="F1449" s="41">
        <f>#REF!</f>
        <v>605.97815904000015</v>
      </c>
      <c r="G1449" s="42">
        <f t="shared" si="403"/>
        <v>270</v>
      </c>
      <c r="H1449" s="42">
        <f>#REF!</f>
        <v>0</v>
      </c>
      <c r="I1449" s="42">
        <f>#REF!</f>
        <v>0</v>
      </c>
      <c r="J1449" s="42">
        <f>#REF!</f>
        <v>160</v>
      </c>
      <c r="K1449" s="42">
        <f>#REF!</f>
        <v>110</v>
      </c>
      <c r="L1449" s="41">
        <f t="shared" si="404"/>
        <v>605.97815904000004</v>
      </c>
      <c r="M1449" s="41">
        <f>#REF!</f>
        <v>0</v>
      </c>
      <c r="N1449" s="41">
        <f>#REF!</f>
        <v>0</v>
      </c>
      <c r="O1449" s="41">
        <f>#REF!</f>
        <v>359.09816832000007</v>
      </c>
      <c r="P1449" s="41">
        <f>#REF!</f>
        <v>246.87999072000002</v>
      </c>
      <c r="Q1449" s="17">
        <f t="shared" si="384"/>
        <v>0</v>
      </c>
      <c r="R1449" s="17">
        <f t="shared" si="385"/>
        <v>0</v>
      </c>
    </row>
    <row r="1450" spans="2:18" s="18" customFormat="1" ht="15" customHeight="1" x14ac:dyDescent="0.25">
      <c r="B1450" s="154"/>
      <c r="C1450" s="19" t="s">
        <v>42</v>
      </c>
      <c r="D1450" s="20" t="s">
        <v>15</v>
      </c>
      <c r="E1450" s="57">
        <f>#REF!</f>
        <v>881</v>
      </c>
      <c r="F1450" s="41">
        <f>#REF!</f>
        <v>3871.5277752000002</v>
      </c>
      <c r="G1450" s="42">
        <f t="shared" si="403"/>
        <v>881</v>
      </c>
      <c r="H1450" s="42">
        <f>#REF!</f>
        <v>205</v>
      </c>
      <c r="I1450" s="42">
        <f>#REF!</f>
        <v>91</v>
      </c>
      <c r="J1450" s="42">
        <f>#REF!</f>
        <v>296</v>
      </c>
      <c r="K1450" s="42">
        <f>#REF!</f>
        <v>289</v>
      </c>
      <c r="L1450" s="41">
        <f t="shared" si="404"/>
        <v>3871.5277752000002</v>
      </c>
      <c r="M1450" s="41">
        <f>#REF!</f>
        <v>888.28948080000009</v>
      </c>
      <c r="N1450" s="41">
        <f>#REF!</f>
        <v>401.58977040000008</v>
      </c>
      <c r="O1450" s="41">
        <f>#REF!</f>
        <v>1306.2700224</v>
      </c>
      <c r="P1450" s="41">
        <f>#REF!</f>
        <v>1275.3785016000002</v>
      </c>
      <c r="Q1450" s="17">
        <f t="shared" si="384"/>
        <v>0</v>
      </c>
      <c r="R1450" s="17">
        <f t="shared" si="385"/>
        <v>0</v>
      </c>
    </row>
    <row r="1451" spans="2:18" s="18" customFormat="1" ht="15" customHeight="1" x14ac:dyDescent="0.25">
      <c r="B1451" s="154"/>
      <c r="C1451" s="19" t="s">
        <v>26</v>
      </c>
      <c r="D1451" s="20" t="s">
        <v>15</v>
      </c>
      <c r="E1451" s="57">
        <f>#REF!</f>
        <v>975</v>
      </c>
      <c r="F1451" s="41">
        <f>#REF!</f>
        <v>2748.4927153920003</v>
      </c>
      <c r="G1451" s="42">
        <f t="shared" si="403"/>
        <v>975</v>
      </c>
      <c r="H1451" s="42">
        <f>#REF!</f>
        <v>113</v>
      </c>
      <c r="I1451" s="42">
        <f>#REF!</f>
        <v>138</v>
      </c>
      <c r="J1451" s="42">
        <f>#REF!</f>
        <v>439</v>
      </c>
      <c r="K1451" s="42">
        <f>#REF!</f>
        <v>285</v>
      </c>
      <c r="L1451" s="41">
        <f t="shared" si="404"/>
        <v>2748.4927153920007</v>
      </c>
      <c r="M1451" s="41">
        <f>#REF!</f>
        <v>313.88783039999998</v>
      </c>
      <c r="N1451" s="41">
        <f>#REF!</f>
        <v>389.762731008</v>
      </c>
      <c r="O1451" s="41">
        <f>#REF!</f>
        <v>1239.8973834240005</v>
      </c>
      <c r="P1451" s="41">
        <f>#REF!</f>
        <v>804.94477056000005</v>
      </c>
      <c r="Q1451" s="17">
        <f t="shared" si="384"/>
        <v>0</v>
      </c>
      <c r="R1451" s="17">
        <f t="shared" si="385"/>
        <v>0</v>
      </c>
    </row>
    <row r="1452" spans="2:18" s="18" customFormat="1" ht="15" customHeight="1" x14ac:dyDescent="0.25">
      <c r="B1452" s="154"/>
      <c r="C1452" s="19" t="s">
        <v>25</v>
      </c>
      <c r="D1452" s="20" t="s">
        <v>15</v>
      </c>
      <c r="E1452" s="57">
        <f>#REF!</f>
        <v>1012</v>
      </c>
      <c r="F1452" s="41">
        <f>#REF!</f>
        <v>2268.8805205440003</v>
      </c>
      <c r="G1452" s="42">
        <f t="shared" si="403"/>
        <v>1012</v>
      </c>
      <c r="H1452" s="42">
        <f>#REF!</f>
        <v>96</v>
      </c>
      <c r="I1452" s="42">
        <f>#REF!</f>
        <v>233</v>
      </c>
      <c r="J1452" s="42">
        <f>#REF!</f>
        <v>413</v>
      </c>
      <c r="K1452" s="42">
        <f>#REF!</f>
        <v>270</v>
      </c>
      <c r="L1452" s="41">
        <f t="shared" si="404"/>
        <v>2268.8805205440003</v>
      </c>
      <c r="M1452" s="41">
        <f>#REF!</f>
        <v>213.04350691200003</v>
      </c>
      <c r="N1452" s="41">
        <f>#REF!</f>
        <v>522.93670761600004</v>
      </c>
      <c r="O1452" s="41">
        <f>#REF!</f>
        <v>926.92214697600014</v>
      </c>
      <c r="P1452" s="41">
        <f>#REF!</f>
        <v>605.97815904000004</v>
      </c>
      <c r="Q1452" s="17">
        <f t="shared" si="384"/>
        <v>0</v>
      </c>
      <c r="R1452" s="17">
        <f t="shared" si="385"/>
        <v>0</v>
      </c>
    </row>
    <row r="1453" spans="2:18" s="18" customFormat="1" ht="15" customHeight="1" x14ac:dyDescent="0.25">
      <c r="B1453" s="154"/>
      <c r="C1453" s="19" t="s">
        <v>101</v>
      </c>
      <c r="D1453" s="20" t="s">
        <v>15</v>
      </c>
      <c r="E1453" s="57">
        <f>#REF!</f>
        <v>388</v>
      </c>
      <c r="F1453" s="41">
        <f>#REF!</f>
        <v>870.34438699200018</v>
      </c>
      <c r="G1453" s="42">
        <f t="shared" si="403"/>
        <v>388</v>
      </c>
      <c r="H1453" s="42">
        <f>#REF!</f>
        <v>142</v>
      </c>
      <c r="I1453" s="42">
        <f>#REF!</f>
        <v>150</v>
      </c>
      <c r="J1453" s="42">
        <f>#REF!</f>
        <v>96</v>
      </c>
      <c r="K1453" s="42">
        <f>#REF!</f>
        <v>0</v>
      </c>
      <c r="L1453" s="41">
        <f t="shared" si="404"/>
        <v>870.34438699200018</v>
      </c>
      <c r="M1453" s="41">
        <f>#REF!</f>
        <v>318.23095320000004</v>
      </c>
      <c r="N1453" s="41">
        <f>#REF!</f>
        <v>336.65453280000003</v>
      </c>
      <c r="O1453" s="41">
        <f>#REF!</f>
        <v>215.45890099200005</v>
      </c>
      <c r="P1453" s="41">
        <f>#REF!</f>
        <v>0</v>
      </c>
      <c r="Q1453" s="17">
        <f t="shared" si="384"/>
        <v>0</v>
      </c>
      <c r="R1453" s="17">
        <f t="shared" si="385"/>
        <v>0</v>
      </c>
    </row>
    <row r="1454" spans="2:18" s="18" customFormat="1" ht="15" customHeight="1" x14ac:dyDescent="0.25">
      <c r="B1454" s="154"/>
      <c r="C1454" s="19" t="s">
        <v>97</v>
      </c>
      <c r="D1454" s="20" t="s">
        <v>15</v>
      </c>
      <c r="E1454" s="57">
        <f>#REF!</f>
        <v>470</v>
      </c>
      <c r="F1454" s="41">
        <f>#REF!</f>
        <v>1054.7591729040003</v>
      </c>
      <c r="G1454" s="42">
        <f t="shared" si="403"/>
        <v>470</v>
      </c>
      <c r="H1454" s="42">
        <f>#REF!</f>
        <v>25</v>
      </c>
      <c r="I1454" s="42">
        <f>#REF!</f>
        <v>77</v>
      </c>
      <c r="J1454" s="42">
        <f>#REF!</f>
        <v>248</v>
      </c>
      <c r="K1454" s="42">
        <f>#REF!</f>
        <v>120</v>
      </c>
      <c r="L1454" s="41">
        <f t="shared" si="404"/>
        <v>1054.7591729040003</v>
      </c>
      <c r="M1454" s="41">
        <f>#REF!</f>
        <v>56.017392264000016</v>
      </c>
      <c r="N1454" s="41">
        <f>#REF!</f>
        <v>172.81599350400006</v>
      </c>
      <c r="O1454" s="41">
        <f>#REF!</f>
        <v>556.6021608960001</v>
      </c>
      <c r="P1454" s="41">
        <f>#REF!</f>
        <v>269.32362624000007</v>
      </c>
      <c r="Q1454" s="17">
        <f t="shared" si="384"/>
        <v>0</v>
      </c>
      <c r="R1454" s="17">
        <f t="shared" si="385"/>
        <v>0</v>
      </c>
    </row>
    <row r="1455" spans="2:18" s="18" customFormat="1" ht="15" customHeight="1" x14ac:dyDescent="0.25">
      <c r="B1455" s="154"/>
      <c r="C1455" s="19" t="s">
        <v>19</v>
      </c>
      <c r="D1455" s="20" t="s">
        <v>15</v>
      </c>
      <c r="E1455" s="57">
        <f>#REF!</f>
        <v>920</v>
      </c>
      <c r="F1455" s="41">
        <f>#REF!</f>
        <v>2748.9451195080001</v>
      </c>
      <c r="G1455" s="42">
        <f t="shared" si="403"/>
        <v>920</v>
      </c>
      <c r="H1455" s="42">
        <f>#REF!</f>
        <v>194</v>
      </c>
      <c r="I1455" s="42">
        <f>#REF!</f>
        <v>173</v>
      </c>
      <c r="J1455" s="42">
        <f>#REF!</f>
        <v>213</v>
      </c>
      <c r="K1455" s="42">
        <f>#REF!</f>
        <v>340</v>
      </c>
      <c r="L1455" s="41">
        <f t="shared" si="404"/>
        <v>2748.9451195080001</v>
      </c>
      <c r="M1455" s="41">
        <f>#REF!</f>
        <v>570.29854971600014</v>
      </c>
      <c r="N1455" s="41">
        <f>#REF!</f>
        <v>519.15407241600008</v>
      </c>
      <c r="O1455" s="41">
        <f>#REF!</f>
        <v>639.18969609599992</v>
      </c>
      <c r="P1455" s="41">
        <f>#REF!</f>
        <v>1020.30280128</v>
      </c>
      <c r="Q1455" s="17">
        <f t="shared" si="384"/>
        <v>0</v>
      </c>
      <c r="R1455" s="17">
        <f t="shared" si="385"/>
        <v>0</v>
      </c>
    </row>
    <row r="1456" spans="2:18" s="18" customFormat="1" ht="15" customHeight="1" x14ac:dyDescent="0.25">
      <c r="B1456" s="154"/>
      <c r="C1456" s="19" t="s">
        <v>94</v>
      </c>
      <c r="D1456" s="20" t="s">
        <v>15</v>
      </c>
      <c r="E1456" s="57">
        <f>#REF!</f>
        <v>225</v>
      </c>
      <c r="F1456" s="41">
        <f>#REF!</f>
        <v>504.98179920000013</v>
      </c>
      <c r="G1456" s="42">
        <f t="shared" si="403"/>
        <v>225</v>
      </c>
      <c r="H1456" s="42">
        <f>#REF!</f>
        <v>0</v>
      </c>
      <c r="I1456" s="42">
        <f>#REF!</f>
        <v>0</v>
      </c>
      <c r="J1456" s="42">
        <f>#REF!</f>
        <v>117</v>
      </c>
      <c r="K1456" s="42">
        <f>#REF!</f>
        <v>108</v>
      </c>
      <c r="L1456" s="41">
        <f t="shared" si="404"/>
        <v>504.98179920000013</v>
      </c>
      <c r="M1456" s="41">
        <f>#REF!</f>
        <v>0</v>
      </c>
      <c r="N1456" s="41">
        <f>#REF!</f>
        <v>0</v>
      </c>
      <c r="O1456" s="41">
        <f>#REF!</f>
        <v>262.59053558400007</v>
      </c>
      <c r="P1456" s="41">
        <f>#REF!</f>
        <v>242.39126361600006</v>
      </c>
      <c r="Q1456" s="17">
        <f t="shared" si="384"/>
        <v>0</v>
      </c>
      <c r="R1456" s="17">
        <f t="shared" si="385"/>
        <v>0</v>
      </c>
    </row>
    <row r="1457" spans="2:18" s="18" customFormat="1" ht="15" customHeight="1" x14ac:dyDescent="0.25">
      <c r="B1457" s="154"/>
      <c r="C1457" s="19" t="s">
        <v>59</v>
      </c>
      <c r="D1457" s="20" t="s">
        <v>15</v>
      </c>
      <c r="E1457" s="57">
        <f>#REF!</f>
        <v>830</v>
      </c>
      <c r="F1457" s="41">
        <f>#REF!</f>
        <v>1862.2104379200005</v>
      </c>
      <c r="G1457" s="42">
        <f t="shared" si="403"/>
        <v>830</v>
      </c>
      <c r="H1457" s="42">
        <f>#REF!</f>
        <v>177</v>
      </c>
      <c r="I1457" s="42">
        <f>#REF!</f>
        <v>231</v>
      </c>
      <c r="J1457" s="42">
        <f>#REF!</f>
        <v>212</v>
      </c>
      <c r="K1457" s="42">
        <f>#REF!</f>
        <v>210</v>
      </c>
      <c r="L1457" s="41">
        <f t="shared" si="404"/>
        <v>1862.2104379200002</v>
      </c>
      <c r="M1457" s="41">
        <f>#REF!</f>
        <v>396.64103846400008</v>
      </c>
      <c r="N1457" s="41">
        <f>#REF!</f>
        <v>518.44798051200007</v>
      </c>
      <c r="O1457" s="41">
        <f>#REF!</f>
        <v>475.80507302400008</v>
      </c>
      <c r="P1457" s="41">
        <f>#REF!</f>
        <v>471.31634592000006</v>
      </c>
      <c r="Q1457" s="17">
        <f t="shared" ref="Q1457:Q1521" si="405">E1457-G1457</f>
        <v>0</v>
      </c>
      <c r="R1457" s="17">
        <f t="shared" ref="R1457:R1521" si="406">F1457-L1457</f>
        <v>0</v>
      </c>
    </row>
    <row r="1458" spans="2:18" s="18" customFormat="1" ht="15" customHeight="1" x14ac:dyDescent="0.25">
      <c r="B1458" s="156"/>
      <c r="C1458" s="25" t="s">
        <v>31</v>
      </c>
      <c r="D1458" s="26" t="s">
        <v>32</v>
      </c>
      <c r="E1458" s="55"/>
      <c r="F1458" s="30"/>
      <c r="G1458" s="44"/>
      <c r="H1458" s="44"/>
      <c r="I1458" s="44"/>
      <c r="J1458" s="44"/>
      <c r="K1458" s="44"/>
      <c r="L1458" s="30"/>
      <c r="M1458" s="30"/>
      <c r="N1458" s="30"/>
      <c r="O1458" s="30"/>
      <c r="P1458" s="30"/>
      <c r="Q1458" s="17">
        <f t="shared" si="405"/>
        <v>0</v>
      </c>
      <c r="R1458" s="17">
        <f t="shared" si="406"/>
        <v>0</v>
      </c>
    </row>
    <row r="1459" spans="2:18" s="18" customFormat="1" ht="15" customHeight="1" x14ac:dyDescent="0.25">
      <c r="B1459" s="154"/>
      <c r="C1459" s="76" t="s">
        <v>64</v>
      </c>
      <c r="D1459" s="26" t="s">
        <v>32</v>
      </c>
      <c r="E1459" s="55">
        <f>#REF!</f>
        <v>6721</v>
      </c>
      <c r="F1459" s="30">
        <f>#REF!</f>
        <v>7114.4352206927988</v>
      </c>
      <c r="G1459" s="64">
        <f>H1459+I1459+J1459+K1459</f>
        <v>6721</v>
      </c>
      <c r="H1459" s="64">
        <f>#REF!</f>
        <v>192</v>
      </c>
      <c r="I1459" s="64">
        <f>#REF!</f>
        <v>313</v>
      </c>
      <c r="J1459" s="64">
        <f>#REF!</f>
        <v>852</v>
      </c>
      <c r="K1459" s="44">
        <f>#REF!</f>
        <v>5364</v>
      </c>
      <c r="L1459" s="30">
        <f>M1459+N1459+O1459+P1459</f>
        <v>7114.4352206927997</v>
      </c>
      <c r="M1459" s="30">
        <f>#REF!</f>
        <v>203.23933378560002</v>
      </c>
      <c r="N1459" s="30">
        <f>#REF!</f>
        <v>331.32245559839998</v>
      </c>
      <c r="O1459" s="30">
        <f>#REF!</f>
        <v>901.87454367359999</v>
      </c>
      <c r="P1459" s="30">
        <f>#REF!</f>
        <v>5677.9988876351999</v>
      </c>
      <c r="Q1459" s="17">
        <f t="shared" si="405"/>
        <v>0</v>
      </c>
      <c r="R1459" s="17">
        <f t="shared" si="406"/>
        <v>0</v>
      </c>
    </row>
    <row r="1460" spans="2:18" s="18" customFormat="1" ht="15" customHeight="1" x14ac:dyDescent="0.25">
      <c r="B1460" s="154"/>
      <c r="C1460" s="76" t="s">
        <v>65</v>
      </c>
      <c r="D1460" s="26" t="s">
        <v>32</v>
      </c>
      <c r="E1460" s="55">
        <f>#REF!</f>
        <v>533</v>
      </c>
      <c r="F1460" s="30">
        <f>#REF!</f>
        <v>1034.5593662586</v>
      </c>
      <c r="G1460" s="64">
        <f>H1460+I1460+J1460+K1460</f>
        <v>533</v>
      </c>
      <c r="H1460" s="64">
        <f>#REF!</f>
        <v>53</v>
      </c>
      <c r="I1460" s="64">
        <f>#REF!</f>
        <v>79</v>
      </c>
      <c r="J1460" s="64">
        <f>#REF!</f>
        <v>122</v>
      </c>
      <c r="K1460" s="44">
        <f>#REF!</f>
        <v>279</v>
      </c>
      <c r="L1460" s="30">
        <f>M1460+N1460+O1460+P1460</f>
        <v>1034.5593662586</v>
      </c>
      <c r="M1460" s="30">
        <f>#REF!</f>
        <v>102.87363304259999</v>
      </c>
      <c r="N1460" s="30">
        <f>#REF!</f>
        <v>153.33994359179999</v>
      </c>
      <c r="O1460" s="30">
        <f>#REF!</f>
        <v>236.80345719239997</v>
      </c>
      <c r="P1460" s="30">
        <f>#REF!</f>
        <v>541.54233243179999</v>
      </c>
      <c r="Q1460" s="17">
        <f t="shared" si="405"/>
        <v>0</v>
      </c>
      <c r="R1460" s="17">
        <f t="shared" si="406"/>
        <v>0</v>
      </c>
    </row>
    <row r="1461" spans="2:18" s="18" customFormat="1" ht="15" customHeight="1" x14ac:dyDescent="0.25">
      <c r="B1461" s="154"/>
      <c r="C1461" s="25" t="s">
        <v>33</v>
      </c>
      <c r="D1461" s="26" t="s">
        <v>34</v>
      </c>
      <c r="E1461" s="55">
        <f>E1462</f>
        <v>22718</v>
      </c>
      <c r="F1461" s="55">
        <f t="shared" ref="F1461:P1461" si="407">F1462</f>
        <v>42359.132140392612</v>
      </c>
      <c r="G1461" s="55">
        <f t="shared" si="407"/>
        <v>22718</v>
      </c>
      <c r="H1461" s="55">
        <f t="shared" si="407"/>
        <v>7867</v>
      </c>
      <c r="I1461" s="55">
        <f t="shared" si="407"/>
        <v>7352</v>
      </c>
      <c r="J1461" s="55">
        <f t="shared" si="407"/>
        <v>5818</v>
      </c>
      <c r="K1461" s="55">
        <f t="shared" si="407"/>
        <v>1681</v>
      </c>
      <c r="L1461" s="55">
        <f t="shared" si="407"/>
        <v>42359.132140392598</v>
      </c>
      <c r="M1461" s="55">
        <f t="shared" si="407"/>
        <v>14668.5136256919</v>
      </c>
      <c r="N1461" s="55">
        <f t="shared" si="407"/>
        <v>13708.263909506401</v>
      </c>
      <c r="O1461" s="55">
        <f t="shared" si="407"/>
        <v>10848.024949062597</v>
      </c>
      <c r="P1461" s="55">
        <f t="shared" si="407"/>
        <v>3134.3296561316997</v>
      </c>
      <c r="Q1461" s="17">
        <f t="shared" si="405"/>
        <v>0</v>
      </c>
      <c r="R1461" s="17">
        <f t="shared" si="406"/>
        <v>0</v>
      </c>
    </row>
    <row r="1462" spans="2:18" s="18" customFormat="1" ht="15" customHeight="1" x14ac:dyDescent="0.25">
      <c r="B1462" s="154"/>
      <c r="C1462" s="36" t="s">
        <v>16</v>
      </c>
      <c r="D1462" s="20" t="s">
        <v>34</v>
      </c>
      <c r="E1462" s="57">
        <f>#REF!</f>
        <v>22718</v>
      </c>
      <c r="F1462" s="41">
        <f>#REF!</f>
        <v>42359.132140392612</v>
      </c>
      <c r="G1462" s="42">
        <f>SUM(H1462:K1462)</f>
        <v>22718</v>
      </c>
      <c r="H1462" s="42">
        <f>#REF!</f>
        <v>7867</v>
      </c>
      <c r="I1462" s="42">
        <f>#REF!</f>
        <v>7352</v>
      </c>
      <c r="J1462" s="42">
        <f>#REF!</f>
        <v>5818</v>
      </c>
      <c r="K1462" s="42">
        <f>#REF!</f>
        <v>1681</v>
      </c>
      <c r="L1462" s="41">
        <f>SUM(M1462:P1462)</f>
        <v>42359.132140392598</v>
      </c>
      <c r="M1462" s="41">
        <f>#REF!</f>
        <v>14668.5136256919</v>
      </c>
      <c r="N1462" s="41">
        <f>#REF!</f>
        <v>13708.263909506401</v>
      </c>
      <c r="O1462" s="41">
        <f>#REF!</f>
        <v>10848.024949062597</v>
      </c>
      <c r="P1462" s="41">
        <f>#REF!</f>
        <v>3134.3296561316997</v>
      </c>
      <c r="Q1462" s="17">
        <f t="shared" si="405"/>
        <v>0</v>
      </c>
      <c r="R1462" s="17">
        <f t="shared" si="406"/>
        <v>0</v>
      </c>
    </row>
    <row r="1463" spans="2:18" s="18" customFormat="1" ht="15" customHeight="1" x14ac:dyDescent="0.25">
      <c r="B1463" s="154"/>
      <c r="C1463" s="25" t="s">
        <v>35</v>
      </c>
      <c r="D1463" s="26" t="s">
        <v>34</v>
      </c>
      <c r="E1463" s="55">
        <f>SUM(E1464:E1480)</f>
        <v>14353</v>
      </c>
      <c r="F1463" s="55">
        <f t="shared" ref="F1463:P1463" si="408">SUM(F1464:F1480)</f>
        <v>40408.170674000001</v>
      </c>
      <c r="G1463" s="55">
        <f t="shared" si="408"/>
        <v>14353</v>
      </c>
      <c r="H1463" s="55">
        <f t="shared" si="408"/>
        <v>2537</v>
      </c>
      <c r="I1463" s="55">
        <f t="shared" si="408"/>
        <v>3424</v>
      </c>
      <c r="J1463" s="55">
        <f t="shared" si="408"/>
        <v>3337</v>
      </c>
      <c r="K1463" s="55">
        <f t="shared" si="408"/>
        <v>5055</v>
      </c>
      <c r="L1463" s="55">
        <f t="shared" si="408"/>
        <v>40408.170674000001</v>
      </c>
      <c r="M1463" s="55">
        <f t="shared" si="408"/>
        <v>7605.9765660000021</v>
      </c>
      <c r="N1463" s="55">
        <f t="shared" si="408"/>
        <v>10013.538168999999</v>
      </c>
      <c r="O1463" s="55">
        <f t="shared" si="408"/>
        <v>9121.9339350000027</v>
      </c>
      <c r="P1463" s="55">
        <f t="shared" si="408"/>
        <v>13666.722004000003</v>
      </c>
      <c r="Q1463" s="17">
        <f t="shared" si="405"/>
        <v>0</v>
      </c>
      <c r="R1463" s="17">
        <f t="shared" si="406"/>
        <v>0</v>
      </c>
    </row>
    <row r="1464" spans="2:18" s="18" customFormat="1" ht="15" customHeight="1" x14ac:dyDescent="0.25">
      <c r="B1464" s="154"/>
      <c r="C1464" s="50" t="s">
        <v>22</v>
      </c>
      <c r="D1464" s="20" t="s">
        <v>34</v>
      </c>
      <c r="E1464" s="57">
        <f>#REF!</f>
        <v>90</v>
      </c>
      <c r="F1464" s="41">
        <f>#REF!</f>
        <v>268.67250000000001</v>
      </c>
      <c r="G1464" s="42">
        <f>SUM(H1464:K1464)</f>
        <v>90</v>
      </c>
      <c r="H1464" s="42">
        <f>#REF!</f>
        <v>16</v>
      </c>
      <c r="I1464" s="42">
        <f>#REF!</f>
        <v>21</v>
      </c>
      <c r="J1464" s="42">
        <f>#REF!</f>
        <v>25</v>
      </c>
      <c r="K1464" s="42">
        <f>#REF!</f>
        <v>28</v>
      </c>
      <c r="L1464" s="41">
        <f>SUM(M1464:P1464)</f>
        <v>268.67250000000001</v>
      </c>
      <c r="M1464" s="41">
        <f>#REF!</f>
        <v>47.764000000000003</v>
      </c>
      <c r="N1464" s="41">
        <f>#REF!</f>
        <v>62.690250000000006</v>
      </c>
      <c r="O1464" s="41">
        <f>#REF!</f>
        <v>74.631250000000009</v>
      </c>
      <c r="P1464" s="41">
        <f>#REF!</f>
        <v>83.587000000000003</v>
      </c>
      <c r="Q1464" s="17">
        <f t="shared" si="405"/>
        <v>0</v>
      </c>
      <c r="R1464" s="17">
        <f t="shared" si="406"/>
        <v>0</v>
      </c>
    </row>
    <row r="1465" spans="2:18" s="18" customFormat="1" ht="15" customHeight="1" x14ac:dyDescent="0.25">
      <c r="B1465" s="154"/>
      <c r="C1465" s="50" t="s">
        <v>16</v>
      </c>
      <c r="D1465" s="20" t="s">
        <v>34</v>
      </c>
      <c r="E1465" s="57">
        <f>#REF!</f>
        <v>6370</v>
      </c>
      <c r="F1465" s="41">
        <f>#REF!</f>
        <v>20543.25</v>
      </c>
      <c r="G1465" s="42">
        <f t="shared" ref="G1465:G1480" si="409">SUM(H1465:K1465)</f>
        <v>6370</v>
      </c>
      <c r="H1465" s="42">
        <f>#REF!</f>
        <v>1683</v>
      </c>
      <c r="I1465" s="42">
        <f>#REF!</f>
        <v>2008</v>
      </c>
      <c r="J1465" s="42">
        <f>#REF!</f>
        <v>1374</v>
      </c>
      <c r="K1465" s="42">
        <f>#REF!</f>
        <v>1305</v>
      </c>
      <c r="L1465" s="41">
        <f t="shared" ref="L1465:L1480" si="410">SUM(M1465:P1465)</f>
        <v>20543.250000000004</v>
      </c>
      <c r="M1465" s="41">
        <f>#REF!</f>
        <v>5427.6750000000011</v>
      </c>
      <c r="N1465" s="41">
        <f>#REF!</f>
        <v>6475.8</v>
      </c>
      <c r="O1465" s="41">
        <f>#REF!</f>
        <v>4431.1500000000005</v>
      </c>
      <c r="P1465" s="41">
        <f>#REF!</f>
        <v>4208.625</v>
      </c>
      <c r="Q1465" s="17">
        <f t="shared" si="405"/>
        <v>0</v>
      </c>
      <c r="R1465" s="17">
        <f t="shared" si="406"/>
        <v>0</v>
      </c>
    </row>
    <row r="1466" spans="2:18" s="18" customFormat="1" ht="15" customHeight="1" x14ac:dyDescent="0.25">
      <c r="B1466" s="154"/>
      <c r="C1466" s="50" t="s">
        <v>24</v>
      </c>
      <c r="D1466" s="20" t="s">
        <v>34</v>
      </c>
      <c r="E1466" s="57">
        <f>#REF!</f>
        <v>1364</v>
      </c>
      <c r="F1466" s="41">
        <f>#REF!</f>
        <v>3460.4680000000008</v>
      </c>
      <c r="G1466" s="42">
        <f t="shared" si="409"/>
        <v>1364</v>
      </c>
      <c r="H1466" s="42">
        <f>#REF!</f>
        <v>140</v>
      </c>
      <c r="I1466" s="42">
        <f>#REF!</f>
        <v>88</v>
      </c>
      <c r="J1466" s="42">
        <f>#REF!</f>
        <v>342</v>
      </c>
      <c r="K1466" s="42">
        <f>#REF!</f>
        <v>794</v>
      </c>
      <c r="L1466" s="41">
        <f t="shared" si="410"/>
        <v>3460.4679999999998</v>
      </c>
      <c r="M1466" s="41">
        <f>#REF!</f>
        <v>355.18000000000006</v>
      </c>
      <c r="N1466" s="41">
        <f>#REF!</f>
        <v>223.256</v>
      </c>
      <c r="O1466" s="41">
        <f>#REF!</f>
        <v>867.654</v>
      </c>
      <c r="P1466" s="41">
        <f>#REF!</f>
        <v>2014.3779999999999</v>
      </c>
      <c r="Q1466" s="17">
        <f t="shared" si="405"/>
        <v>0</v>
      </c>
      <c r="R1466" s="17">
        <f t="shared" si="406"/>
        <v>0</v>
      </c>
    </row>
    <row r="1467" spans="2:18" s="18" customFormat="1" ht="15" customHeight="1" x14ac:dyDescent="0.25">
      <c r="B1467" s="154"/>
      <c r="C1467" s="50" t="s">
        <v>82</v>
      </c>
      <c r="D1467" s="20" t="s">
        <v>34</v>
      </c>
      <c r="E1467" s="57">
        <f>#REF!</f>
        <v>365</v>
      </c>
      <c r="F1467" s="41">
        <f>#REF!</f>
        <v>831.5612500000002</v>
      </c>
      <c r="G1467" s="42">
        <f t="shared" si="409"/>
        <v>365</v>
      </c>
      <c r="H1467" s="42">
        <f>#REF!</f>
        <v>13</v>
      </c>
      <c r="I1467" s="42">
        <f>#REF!</f>
        <v>36</v>
      </c>
      <c r="J1467" s="42">
        <f>#REF!</f>
        <v>91</v>
      </c>
      <c r="K1467" s="42">
        <f>#REF!</f>
        <v>225</v>
      </c>
      <c r="L1467" s="41">
        <f t="shared" si="410"/>
        <v>831.56125000000009</v>
      </c>
      <c r="M1467" s="41">
        <f>#REF!</f>
        <v>29.617250000000002</v>
      </c>
      <c r="N1467" s="41">
        <f>#REF!</f>
        <v>82.016999999999996</v>
      </c>
      <c r="O1467" s="41">
        <f>#REF!</f>
        <v>207.32075000000006</v>
      </c>
      <c r="P1467" s="41">
        <f>#REF!</f>
        <v>512.60625000000005</v>
      </c>
      <c r="Q1467" s="17">
        <f t="shared" si="405"/>
        <v>0</v>
      </c>
      <c r="R1467" s="17">
        <f t="shared" si="406"/>
        <v>0</v>
      </c>
    </row>
    <row r="1468" spans="2:18" s="18" customFormat="1" ht="15" customHeight="1" x14ac:dyDescent="0.25">
      <c r="B1468" s="154"/>
      <c r="C1468" s="50" t="s">
        <v>18</v>
      </c>
      <c r="D1468" s="20" t="s">
        <v>34</v>
      </c>
      <c r="E1468" s="57">
        <f>#REF!</f>
        <v>490</v>
      </c>
      <c r="F1468" s="41">
        <f>#REF!</f>
        <v>1047.8650000000002</v>
      </c>
      <c r="G1468" s="42">
        <f t="shared" si="409"/>
        <v>490</v>
      </c>
      <c r="H1468" s="42">
        <f>#REF!</f>
        <v>74</v>
      </c>
      <c r="I1468" s="42">
        <f>#REF!</f>
        <v>156</v>
      </c>
      <c r="J1468" s="42">
        <f>#REF!</f>
        <v>123</v>
      </c>
      <c r="K1468" s="42">
        <f>#REF!</f>
        <v>137</v>
      </c>
      <c r="L1468" s="41">
        <f t="shared" si="410"/>
        <v>1047.865</v>
      </c>
      <c r="M1468" s="41">
        <f>#REF!</f>
        <v>158.249</v>
      </c>
      <c r="N1468" s="41">
        <f>#REF!</f>
        <v>333.60599999999999</v>
      </c>
      <c r="O1468" s="41">
        <f>#REF!</f>
        <v>263.03550000000001</v>
      </c>
      <c r="P1468" s="41">
        <f>#REF!</f>
        <v>292.97449999999998</v>
      </c>
      <c r="Q1468" s="17">
        <f t="shared" si="405"/>
        <v>0</v>
      </c>
      <c r="R1468" s="17">
        <f t="shared" si="406"/>
        <v>0</v>
      </c>
    </row>
    <row r="1469" spans="2:18" s="18" customFormat="1" ht="15" customHeight="1" x14ac:dyDescent="0.25">
      <c r="B1469" s="154"/>
      <c r="C1469" s="50" t="s">
        <v>36</v>
      </c>
      <c r="D1469" s="20" t="s">
        <v>34</v>
      </c>
      <c r="E1469" s="57">
        <f>#REF!</f>
        <v>650</v>
      </c>
      <c r="F1469" s="41">
        <f>#REF!</f>
        <v>1154.075</v>
      </c>
      <c r="G1469" s="42">
        <f t="shared" si="409"/>
        <v>650</v>
      </c>
      <c r="H1469" s="42">
        <f>#REF!</f>
        <v>24</v>
      </c>
      <c r="I1469" s="42">
        <f>#REF!</f>
        <v>55</v>
      </c>
      <c r="J1469" s="42">
        <f>#REF!</f>
        <v>180</v>
      </c>
      <c r="K1469" s="42">
        <f>#REF!</f>
        <v>391</v>
      </c>
      <c r="L1469" s="41">
        <f t="shared" si="410"/>
        <v>1154.0750000000003</v>
      </c>
      <c r="M1469" s="41">
        <f>#REF!</f>
        <v>42.612000000000002</v>
      </c>
      <c r="N1469" s="41">
        <f>#REF!</f>
        <v>97.652500000000032</v>
      </c>
      <c r="O1469" s="41">
        <f>#REF!</f>
        <v>319.59000000000009</v>
      </c>
      <c r="P1469" s="41">
        <f>#REF!</f>
        <v>694.22050000000002</v>
      </c>
      <c r="Q1469" s="17">
        <f t="shared" si="405"/>
        <v>0</v>
      </c>
      <c r="R1469" s="17">
        <f t="shared" si="406"/>
        <v>0</v>
      </c>
    </row>
    <row r="1470" spans="2:18" s="18" customFormat="1" ht="15" customHeight="1" x14ac:dyDescent="0.25">
      <c r="B1470" s="154"/>
      <c r="C1470" s="50" t="s">
        <v>25</v>
      </c>
      <c r="D1470" s="20" t="s">
        <v>34</v>
      </c>
      <c r="E1470" s="57">
        <f>#REF!</f>
        <v>840</v>
      </c>
      <c r="F1470" s="41">
        <f>#REF!</f>
        <v>1278.4800000000002</v>
      </c>
      <c r="G1470" s="42">
        <f t="shared" si="409"/>
        <v>840</v>
      </c>
      <c r="H1470" s="42">
        <f>#REF!</f>
        <v>108</v>
      </c>
      <c r="I1470" s="42">
        <f>#REF!</f>
        <v>265</v>
      </c>
      <c r="J1470" s="42">
        <f>#REF!</f>
        <v>210</v>
      </c>
      <c r="K1470" s="42">
        <f>#REF!</f>
        <v>257</v>
      </c>
      <c r="L1470" s="41">
        <f t="shared" si="410"/>
        <v>1278.4800000000002</v>
      </c>
      <c r="M1470" s="41">
        <f>#REF!</f>
        <v>164.376</v>
      </c>
      <c r="N1470" s="41">
        <f>#REF!</f>
        <v>403.3300000000001</v>
      </c>
      <c r="O1470" s="41">
        <f>#REF!</f>
        <v>319.62</v>
      </c>
      <c r="P1470" s="41">
        <f>#REF!</f>
        <v>391.15400000000005</v>
      </c>
      <c r="Q1470" s="17">
        <f t="shared" si="405"/>
        <v>0</v>
      </c>
      <c r="R1470" s="17">
        <f t="shared" si="406"/>
        <v>0</v>
      </c>
    </row>
    <row r="1471" spans="2:18" s="18" customFormat="1" ht="32.25" customHeight="1" x14ac:dyDescent="0.25">
      <c r="B1471" s="154"/>
      <c r="C1471" s="50" t="s">
        <v>120</v>
      </c>
      <c r="D1471" s="20" t="s">
        <v>34</v>
      </c>
      <c r="E1471" s="57">
        <f>#REF!</f>
        <v>850</v>
      </c>
      <c r="F1471" s="41">
        <f>#REF!</f>
        <v>3994.6175000000003</v>
      </c>
      <c r="G1471" s="42">
        <f t="shared" si="409"/>
        <v>850</v>
      </c>
      <c r="H1471" s="42">
        <f>#REF!</f>
        <v>130</v>
      </c>
      <c r="I1471" s="42">
        <f>#REF!</f>
        <v>253</v>
      </c>
      <c r="J1471" s="42">
        <f>#REF!</f>
        <v>135</v>
      </c>
      <c r="K1471" s="42">
        <f>#REF!</f>
        <v>332</v>
      </c>
      <c r="L1471" s="41">
        <f t="shared" si="410"/>
        <v>3994.6175000000003</v>
      </c>
      <c r="M1471" s="41">
        <f>#REF!</f>
        <v>610.94149999999991</v>
      </c>
      <c r="N1471" s="41">
        <f>#REF!</f>
        <v>1188.98615</v>
      </c>
      <c r="O1471" s="41">
        <f>#REF!</f>
        <v>634.43925000000002</v>
      </c>
      <c r="P1471" s="41">
        <f>#REF!</f>
        <v>1560.2506000000001</v>
      </c>
      <c r="Q1471" s="17">
        <f t="shared" si="405"/>
        <v>0</v>
      </c>
      <c r="R1471" s="17">
        <f t="shared" si="406"/>
        <v>0</v>
      </c>
    </row>
    <row r="1472" spans="2:18" s="18" customFormat="1" ht="32.25" customHeight="1" x14ac:dyDescent="0.25">
      <c r="B1472" s="154"/>
      <c r="C1472" s="50" t="s">
        <v>121</v>
      </c>
      <c r="D1472" s="20" t="s">
        <v>34</v>
      </c>
      <c r="E1472" s="57">
        <f>#REF!</f>
        <v>736</v>
      </c>
      <c r="F1472" s="41">
        <f>#REF!</f>
        <v>1560.7314239999998</v>
      </c>
      <c r="G1472" s="42">
        <f t="shared" si="409"/>
        <v>736</v>
      </c>
      <c r="H1472" s="42">
        <f>#REF!</f>
        <v>124</v>
      </c>
      <c r="I1472" s="42">
        <f>#REF!</f>
        <v>191</v>
      </c>
      <c r="J1472" s="42">
        <f>#REF!</f>
        <v>215</v>
      </c>
      <c r="K1472" s="42">
        <f>#REF!</f>
        <v>206</v>
      </c>
      <c r="L1472" s="41">
        <f t="shared" si="410"/>
        <v>1560.7314239999998</v>
      </c>
      <c r="M1472" s="41">
        <f>#REF!</f>
        <v>262.94931599999995</v>
      </c>
      <c r="N1472" s="41">
        <f>#REF!</f>
        <v>405.026769</v>
      </c>
      <c r="O1472" s="41">
        <f>#REF!</f>
        <v>455.92018499999995</v>
      </c>
      <c r="P1472" s="41">
        <f>#REF!</f>
        <v>436.83515399999993</v>
      </c>
      <c r="Q1472" s="17">
        <f t="shared" si="405"/>
        <v>0</v>
      </c>
      <c r="R1472" s="17">
        <f t="shared" si="406"/>
        <v>0</v>
      </c>
    </row>
    <row r="1473" spans="2:18" s="18" customFormat="1" ht="15" customHeight="1" x14ac:dyDescent="0.25">
      <c r="B1473" s="154"/>
      <c r="C1473" s="50" t="s">
        <v>122</v>
      </c>
      <c r="D1473" s="20" t="s">
        <v>34</v>
      </c>
      <c r="E1473" s="57">
        <f>#REF!</f>
        <v>269</v>
      </c>
      <c r="F1473" s="41">
        <f>#REF!</f>
        <v>495.90150000000006</v>
      </c>
      <c r="G1473" s="42">
        <f t="shared" si="409"/>
        <v>269</v>
      </c>
      <c r="H1473" s="42">
        <f>#REF!</f>
        <v>11</v>
      </c>
      <c r="I1473" s="42">
        <f>#REF!</f>
        <v>32</v>
      </c>
      <c r="J1473" s="42">
        <f>#REF!</f>
        <v>66</v>
      </c>
      <c r="K1473" s="42">
        <f>#REF!</f>
        <v>160</v>
      </c>
      <c r="L1473" s="41">
        <f t="shared" si="410"/>
        <v>495.90150000000006</v>
      </c>
      <c r="M1473" s="41">
        <f>#REF!</f>
        <v>20.278500000000001</v>
      </c>
      <c r="N1473" s="41">
        <f>#REF!</f>
        <v>58.992000000000004</v>
      </c>
      <c r="O1473" s="41">
        <f>#REF!</f>
        <v>121.67100000000003</v>
      </c>
      <c r="P1473" s="41">
        <f>#REF!</f>
        <v>294.96000000000004</v>
      </c>
      <c r="Q1473" s="17">
        <f t="shared" si="405"/>
        <v>0</v>
      </c>
      <c r="R1473" s="17">
        <f t="shared" si="406"/>
        <v>0</v>
      </c>
    </row>
    <row r="1474" spans="2:18" s="18" customFormat="1" ht="15" customHeight="1" x14ac:dyDescent="0.25">
      <c r="B1474" s="154"/>
      <c r="C1474" s="50" t="s">
        <v>58</v>
      </c>
      <c r="D1474" s="20" t="s">
        <v>34</v>
      </c>
      <c r="E1474" s="57">
        <f>#REF!</f>
        <v>225</v>
      </c>
      <c r="F1474" s="41">
        <f>#REF!</f>
        <v>481.16250000000002</v>
      </c>
      <c r="G1474" s="42">
        <f t="shared" si="409"/>
        <v>225</v>
      </c>
      <c r="H1474" s="42">
        <f>#REF!</f>
        <v>0</v>
      </c>
      <c r="I1474" s="42">
        <f>#REF!</f>
        <v>0</v>
      </c>
      <c r="J1474" s="42">
        <f>#REF!</f>
        <v>75</v>
      </c>
      <c r="K1474" s="42">
        <f>#REF!</f>
        <v>150</v>
      </c>
      <c r="L1474" s="41">
        <f t="shared" si="410"/>
        <v>481.16249999999997</v>
      </c>
      <c r="M1474" s="41">
        <f>#REF!</f>
        <v>0</v>
      </c>
      <c r="N1474" s="41">
        <f>#REF!</f>
        <v>0</v>
      </c>
      <c r="O1474" s="41">
        <f>#REF!</f>
        <v>160.38749999999999</v>
      </c>
      <c r="P1474" s="41">
        <f>#REF!</f>
        <v>320.77499999999998</v>
      </c>
      <c r="Q1474" s="17">
        <f t="shared" si="405"/>
        <v>0</v>
      </c>
      <c r="R1474" s="17">
        <f t="shared" si="406"/>
        <v>0</v>
      </c>
    </row>
    <row r="1475" spans="2:18" s="18" customFormat="1" ht="15" customHeight="1" x14ac:dyDescent="0.25">
      <c r="B1475" s="154"/>
      <c r="C1475" s="50" t="s">
        <v>97</v>
      </c>
      <c r="D1475" s="20" t="s">
        <v>34</v>
      </c>
      <c r="E1475" s="57">
        <f>#REF!</f>
        <v>408</v>
      </c>
      <c r="F1475" s="41">
        <f>#REF!</f>
        <v>872.50799999999992</v>
      </c>
      <c r="G1475" s="42">
        <f t="shared" si="409"/>
        <v>408</v>
      </c>
      <c r="H1475" s="42">
        <f>#REF!</f>
        <v>63</v>
      </c>
      <c r="I1475" s="42">
        <f>#REF!</f>
        <v>95</v>
      </c>
      <c r="J1475" s="42">
        <f>#REF!</f>
        <v>102</v>
      </c>
      <c r="K1475" s="42">
        <f>#REF!</f>
        <v>148</v>
      </c>
      <c r="L1475" s="41">
        <f t="shared" si="410"/>
        <v>872.50799999999981</v>
      </c>
      <c r="M1475" s="41">
        <f>#REF!</f>
        <v>134.72549999999998</v>
      </c>
      <c r="N1475" s="41">
        <f>#REF!</f>
        <v>203.15749999999997</v>
      </c>
      <c r="O1475" s="41">
        <f>#REF!</f>
        <v>218.12699999999998</v>
      </c>
      <c r="P1475" s="41">
        <f>#REF!</f>
        <v>316.49799999999999</v>
      </c>
      <c r="Q1475" s="17">
        <f t="shared" si="405"/>
        <v>0</v>
      </c>
      <c r="R1475" s="17">
        <f t="shared" si="406"/>
        <v>0</v>
      </c>
    </row>
    <row r="1476" spans="2:18" s="18" customFormat="1" ht="15" customHeight="1" x14ac:dyDescent="0.25">
      <c r="B1476" s="154"/>
      <c r="C1476" s="50" t="s">
        <v>101</v>
      </c>
      <c r="D1476" s="20" t="s">
        <v>34</v>
      </c>
      <c r="E1476" s="57">
        <f>#REF!</f>
        <v>231</v>
      </c>
      <c r="F1476" s="41">
        <f>#REF!</f>
        <v>493.99350000000004</v>
      </c>
      <c r="G1476" s="42">
        <f t="shared" si="409"/>
        <v>231</v>
      </c>
      <c r="H1476" s="42">
        <f>#REF!</f>
        <v>79</v>
      </c>
      <c r="I1476" s="42">
        <f>#REF!</f>
        <v>83</v>
      </c>
      <c r="J1476" s="42">
        <f>#REF!</f>
        <v>48</v>
      </c>
      <c r="K1476" s="42">
        <f>#REF!</f>
        <v>21</v>
      </c>
      <c r="L1476" s="41">
        <f t="shared" si="410"/>
        <v>493.99349999999993</v>
      </c>
      <c r="M1476" s="41">
        <f>#REF!</f>
        <v>168.94149999999999</v>
      </c>
      <c r="N1476" s="41">
        <f>#REF!</f>
        <v>177.49549999999996</v>
      </c>
      <c r="O1476" s="41">
        <f>#REF!</f>
        <v>102.64799999999998</v>
      </c>
      <c r="P1476" s="41">
        <f>#REF!</f>
        <v>44.908500000000004</v>
      </c>
      <c r="Q1476" s="17">
        <f t="shared" si="405"/>
        <v>0</v>
      </c>
      <c r="R1476" s="17">
        <f t="shared" si="406"/>
        <v>0</v>
      </c>
    </row>
    <row r="1477" spans="2:18" s="18" customFormat="1" ht="15" customHeight="1" x14ac:dyDescent="0.25">
      <c r="B1477" s="154"/>
      <c r="C1477" s="50" t="s">
        <v>102</v>
      </c>
      <c r="D1477" s="20" t="s">
        <v>34</v>
      </c>
      <c r="E1477" s="57">
        <f>#REF!</f>
        <v>414</v>
      </c>
      <c r="F1477" s="41">
        <f>#REF!</f>
        <v>1677.3209999999999</v>
      </c>
      <c r="G1477" s="42">
        <f t="shared" si="409"/>
        <v>414</v>
      </c>
      <c r="H1477" s="42">
        <f>#REF!</f>
        <v>15</v>
      </c>
      <c r="I1477" s="42">
        <f>#REF!</f>
        <v>0</v>
      </c>
      <c r="J1477" s="42">
        <f>#REF!</f>
        <v>102</v>
      </c>
      <c r="K1477" s="42">
        <f>#REF!</f>
        <v>297</v>
      </c>
      <c r="L1477" s="41">
        <f t="shared" si="410"/>
        <v>1677.3209999999999</v>
      </c>
      <c r="M1477" s="41">
        <f>#REF!</f>
        <v>60.772500000000001</v>
      </c>
      <c r="N1477" s="41">
        <f>#REF!</f>
        <v>0</v>
      </c>
      <c r="O1477" s="41">
        <f>#REF!</f>
        <v>413.25299999999999</v>
      </c>
      <c r="P1477" s="41">
        <f>#REF!</f>
        <v>1203.2954999999999</v>
      </c>
      <c r="Q1477" s="17">
        <f t="shared" si="405"/>
        <v>0</v>
      </c>
      <c r="R1477" s="17">
        <f t="shared" si="406"/>
        <v>0</v>
      </c>
    </row>
    <row r="1478" spans="2:18" s="18" customFormat="1" ht="15" customHeight="1" x14ac:dyDescent="0.25">
      <c r="B1478" s="154"/>
      <c r="C1478" s="50" t="s">
        <v>94</v>
      </c>
      <c r="D1478" s="20" t="s">
        <v>34</v>
      </c>
      <c r="E1478" s="57">
        <f>#REF!</f>
        <v>108</v>
      </c>
      <c r="F1478" s="41">
        <f>#REF!</f>
        <v>230.958</v>
      </c>
      <c r="G1478" s="42">
        <f t="shared" si="409"/>
        <v>108</v>
      </c>
      <c r="H1478" s="42">
        <f>#REF!</f>
        <v>0</v>
      </c>
      <c r="I1478" s="42">
        <f>#REF!</f>
        <v>0</v>
      </c>
      <c r="J1478" s="42">
        <f>#REF!</f>
        <v>33</v>
      </c>
      <c r="K1478" s="42">
        <f>#REF!</f>
        <v>75</v>
      </c>
      <c r="L1478" s="41">
        <f t="shared" si="410"/>
        <v>230.95799999999997</v>
      </c>
      <c r="M1478" s="41">
        <f>#REF!</f>
        <v>0</v>
      </c>
      <c r="N1478" s="41">
        <f>#REF!</f>
        <v>0</v>
      </c>
      <c r="O1478" s="41">
        <f>#REF!</f>
        <v>70.570499999999996</v>
      </c>
      <c r="P1478" s="41">
        <f>#REF!</f>
        <v>160.38749999999999</v>
      </c>
      <c r="Q1478" s="17">
        <f t="shared" si="405"/>
        <v>0</v>
      </c>
      <c r="R1478" s="17">
        <f t="shared" si="406"/>
        <v>0</v>
      </c>
    </row>
    <row r="1479" spans="2:18" s="18" customFormat="1" ht="15" customHeight="1" x14ac:dyDescent="0.25">
      <c r="B1479" s="154"/>
      <c r="C1479" s="50" t="s">
        <v>96</v>
      </c>
      <c r="D1479" s="20" t="s">
        <v>34</v>
      </c>
      <c r="E1479" s="57">
        <f>#REF!</f>
        <v>216</v>
      </c>
      <c r="F1479" s="41">
        <f>#REF!</f>
        <v>461.916</v>
      </c>
      <c r="G1479" s="42">
        <f t="shared" si="409"/>
        <v>216</v>
      </c>
      <c r="H1479" s="42">
        <f>#REF!</f>
        <v>50</v>
      </c>
      <c r="I1479" s="42">
        <f>#REF!</f>
        <v>94</v>
      </c>
      <c r="J1479" s="42">
        <f>#REF!</f>
        <v>36</v>
      </c>
      <c r="K1479" s="42">
        <f>#REF!</f>
        <v>36</v>
      </c>
      <c r="L1479" s="41">
        <f t="shared" si="410"/>
        <v>461.916</v>
      </c>
      <c r="M1479" s="41">
        <f>#REF!</f>
        <v>106.92500000000001</v>
      </c>
      <c r="N1479" s="41">
        <f>#REF!</f>
        <v>201.01900000000001</v>
      </c>
      <c r="O1479" s="41">
        <f>#REF!</f>
        <v>76.986000000000004</v>
      </c>
      <c r="P1479" s="41">
        <f>#REF!</f>
        <v>76.986000000000004</v>
      </c>
      <c r="Q1479" s="17">
        <f t="shared" si="405"/>
        <v>0</v>
      </c>
      <c r="R1479" s="17">
        <f t="shared" si="406"/>
        <v>0</v>
      </c>
    </row>
    <row r="1480" spans="2:18" s="18" customFormat="1" ht="15" customHeight="1" x14ac:dyDescent="0.25">
      <c r="B1480" s="154"/>
      <c r="C1480" s="50" t="s">
        <v>59</v>
      </c>
      <c r="D1480" s="20" t="s">
        <v>34</v>
      </c>
      <c r="E1480" s="57">
        <f>#REF!</f>
        <v>727</v>
      </c>
      <c r="F1480" s="41">
        <f>#REF!</f>
        <v>1554.6895000000002</v>
      </c>
      <c r="G1480" s="42">
        <f t="shared" si="409"/>
        <v>727</v>
      </c>
      <c r="H1480" s="42">
        <f>#REF!</f>
        <v>7</v>
      </c>
      <c r="I1480" s="42">
        <f>#REF!</f>
        <v>47</v>
      </c>
      <c r="J1480" s="42">
        <f>#REF!</f>
        <v>180</v>
      </c>
      <c r="K1480" s="42">
        <f>#REF!</f>
        <v>493</v>
      </c>
      <c r="L1480" s="41">
        <f t="shared" si="410"/>
        <v>1554.6895</v>
      </c>
      <c r="M1480" s="41">
        <f>#REF!</f>
        <v>14.9695</v>
      </c>
      <c r="N1480" s="41">
        <f>#REF!</f>
        <v>100.5095</v>
      </c>
      <c r="O1480" s="41">
        <f>#REF!</f>
        <v>384.93</v>
      </c>
      <c r="P1480" s="41">
        <f>#REF!</f>
        <v>1054.2805000000001</v>
      </c>
      <c r="Q1480" s="17">
        <f t="shared" si="405"/>
        <v>0</v>
      </c>
      <c r="R1480" s="17">
        <f t="shared" si="406"/>
        <v>0</v>
      </c>
    </row>
    <row r="1481" spans="2:18" s="18" customFormat="1" ht="15" customHeight="1" x14ac:dyDescent="0.25">
      <c r="B1481" s="154"/>
      <c r="C1481" s="25" t="s">
        <v>41</v>
      </c>
      <c r="D1481" s="26" t="s">
        <v>34</v>
      </c>
      <c r="E1481" s="55">
        <f>SUM(E1482:E1499)</f>
        <v>24742</v>
      </c>
      <c r="F1481" s="55">
        <f t="shared" ref="F1481:P1481" si="411">SUM(F1482:F1499)</f>
        <v>8041.5220511399975</v>
      </c>
      <c r="G1481" s="55">
        <f t="shared" si="411"/>
        <v>24742</v>
      </c>
      <c r="H1481" s="55">
        <f t="shared" si="411"/>
        <v>5785</v>
      </c>
      <c r="I1481" s="55">
        <f t="shared" si="411"/>
        <v>6238</v>
      </c>
      <c r="J1481" s="55">
        <f t="shared" si="411"/>
        <v>6691</v>
      </c>
      <c r="K1481" s="55">
        <f t="shared" si="411"/>
        <v>6028</v>
      </c>
      <c r="L1481" s="55">
        <f t="shared" si="411"/>
        <v>8041.5220511399984</v>
      </c>
      <c r="M1481" s="55">
        <f t="shared" si="411"/>
        <v>1971.39145779</v>
      </c>
      <c r="N1481" s="55">
        <f t="shared" si="411"/>
        <v>2083.7448114599997</v>
      </c>
      <c r="O1481" s="55">
        <f t="shared" si="411"/>
        <v>2107.4282528399999</v>
      </c>
      <c r="P1481" s="55">
        <f t="shared" si="411"/>
        <v>1878.9575290500002</v>
      </c>
      <c r="Q1481" s="17">
        <f t="shared" si="405"/>
        <v>0</v>
      </c>
      <c r="R1481" s="17">
        <f t="shared" si="406"/>
        <v>0</v>
      </c>
    </row>
    <row r="1482" spans="2:18" s="18" customFormat="1" ht="15" customHeight="1" x14ac:dyDescent="0.25">
      <c r="B1482" s="154"/>
      <c r="C1482" s="32" t="s">
        <v>120</v>
      </c>
      <c r="D1482" s="20" t="s">
        <v>34</v>
      </c>
      <c r="E1482" s="57">
        <f>#REF!</f>
        <v>860</v>
      </c>
      <c r="F1482" s="41">
        <f>#REF!</f>
        <v>239.48127599999992</v>
      </c>
      <c r="G1482" s="42">
        <f t="shared" ref="G1482:G1499" si="412">SUM(H1482:K1482)</f>
        <v>860</v>
      </c>
      <c r="H1482" s="42">
        <f>#REF!</f>
        <v>186</v>
      </c>
      <c r="I1482" s="42">
        <f>#REF!</f>
        <v>228</v>
      </c>
      <c r="J1482" s="42">
        <f>#REF!</f>
        <v>206</v>
      </c>
      <c r="K1482" s="42">
        <f>#REF!</f>
        <v>240</v>
      </c>
      <c r="L1482" s="41">
        <f>SUM(M1482:P1482)</f>
        <v>239.48127599999998</v>
      </c>
      <c r="M1482" s="41">
        <f>#REF!</f>
        <v>51.794787599999992</v>
      </c>
      <c r="N1482" s="41">
        <f>#REF!</f>
        <v>63.490384799999994</v>
      </c>
      <c r="O1482" s="41">
        <f>#REF!</f>
        <v>57.364119600000002</v>
      </c>
      <c r="P1482" s="41">
        <f>#REF!</f>
        <v>66.831983999999991</v>
      </c>
      <c r="Q1482" s="17">
        <f t="shared" si="405"/>
        <v>0</v>
      </c>
      <c r="R1482" s="17">
        <f t="shared" si="406"/>
        <v>0</v>
      </c>
    </row>
    <row r="1483" spans="2:18" s="18" customFormat="1" ht="15" customHeight="1" x14ac:dyDescent="0.25">
      <c r="B1483" s="154"/>
      <c r="C1483" s="32" t="s">
        <v>16</v>
      </c>
      <c r="D1483" s="20" t="s">
        <v>34</v>
      </c>
      <c r="E1483" s="57">
        <f>#REF!</f>
        <v>14000</v>
      </c>
      <c r="F1483" s="41">
        <f>#REF!</f>
        <v>5163.3539999999994</v>
      </c>
      <c r="G1483" s="42">
        <f t="shared" si="412"/>
        <v>14000</v>
      </c>
      <c r="H1483" s="42">
        <f>#REF!</f>
        <v>4143</v>
      </c>
      <c r="I1483" s="42">
        <f>#REF!</f>
        <v>4086</v>
      </c>
      <c r="J1483" s="42">
        <f>#REF!</f>
        <v>3150</v>
      </c>
      <c r="K1483" s="42">
        <f>#REF!</f>
        <v>2621</v>
      </c>
      <c r="L1483" s="41">
        <f t="shared" ref="L1483:L1499" si="413">SUM(M1483:P1483)</f>
        <v>5163.3539999999994</v>
      </c>
      <c r="M1483" s="41">
        <f>#REF!</f>
        <v>1527.9839729999997</v>
      </c>
      <c r="N1483" s="41">
        <f>#REF!</f>
        <v>1506.9617459999997</v>
      </c>
      <c r="O1483" s="41">
        <f>#REF!</f>
        <v>1161.7546499999999</v>
      </c>
      <c r="P1483" s="41">
        <f>#REF!</f>
        <v>966.6536309999999</v>
      </c>
      <c r="Q1483" s="17">
        <f t="shared" si="405"/>
        <v>0</v>
      </c>
      <c r="R1483" s="17">
        <f t="shared" si="406"/>
        <v>0</v>
      </c>
    </row>
    <row r="1484" spans="2:18" s="18" customFormat="1" ht="15" customHeight="1" x14ac:dyDescent="0.25">
      <c r="B1484" s="154"/>
      <c r="C1484" s="32" t="s">
        <v>121</v>
      </c>
      <c r="D1484" s="20" t="s">
        <v>34</v>
      </c>
      <c r="E1484" s="57">
        <f>#REF!</f>
        <v>470</v>
      </c>
      <c r="F1484" s="41">
        <f>#REF!</f>
        <v>236.46960539999998</v>
      </c>
      <c r="G1484" s="42">
        <f t="shared" si="412"/>
        <v>470</v>
      </c>
      <c r="H1484" s="42">
        <f>#REF!</f>
        <v>110</v>
      </c>
      <c r="I1484" s="42">
        <f>#REF!</f>
        <v>140</v>
      </c>
      <c r="J1484" s="42">
        <f>#REF!</f>
        <v>120</v>
      </c>
      <c r="K1484" s="42">
        <f>#REF!</f>
        <v>100</v>
      </c>
      <c r="L1484" s="41">
        <f t="shared" si="413"/>
        <v>236.46960539999998</v>
      </c>
      <c r="M1484" s="41">
        <f>#REF!</f>
        <v>55.343950199999995</v>
      </c>
      <c r="N1484" s="41">
        <f>#REF!</f>
        <v>70.437754799999993</v>
      </c>
      <c r="O1484" s="41">
        <f>#REF!</f>
        <v>60.375218400000001</v>
      </c>
      <c r="P1484" s="41">
        <f>#REF!</f>
        <v>50.312682000000002</v>
      </c>
      <c r="Q1484" s="17">
        <f t="shared" si="405"/>
        <v>0</v>
      </c>
      <c r="R1484" s="17">
        <f t="shared" si="406"/>
        <v>0</v>
      </c>
    </row>
    <row r="1485" spans="2:18" s="18" customFormat="1" ht="15" customHeight="1" x14ac:dyDescent="0.25">
      <c r="B1485" s="154"/>
      <c r="C1485" s="32" t="s">
        <v>102</v>
      </c>
      <c r="D1485" s="20" t="s">
        <v>34</v>
      </c>
      <c r="E1485" s="57">
        <f>#REF!</f>
        <v>300</v>
      </c>
      <c r="F1485" s="41">
        <f>#REF!</f>
        <v>138.998862</v>
      </c>
      <c r="G1485" s="42">
        <f t="shared" si="412"/>
        <v>300</v>
      </c>
      <c r="H1485" s="42">
        <f>#REF!</f>
        <v>45</v>
      </c>
      <c r="I1485" s="42">
        <f>#REF!</f>
        <v>21</v>
      </c>
      <c r="J1485" s="42">
        <f>#REF!</f>
        <v>95</v>
      </c>
      <c r="K1485" s="42">
        <f>#REF!</f>
        <v>139</v>
      </c>
      <c r="L1485" s="41">
        <f t="shared" si="413"/>
        <v>138.998862</v>
      </c>
      <c r="M1485" s="41">
        <f>#REF!</f>
        <v>20.8498293</v>
      </c>
      <c r="N1485" s="41">
        <f>#REF!</f>
        <v>9.7299203399999996</v>
      </c>
      <c r="O1485" s="41">
        <f>#REF!</f>
        <v>44.016306300000004</v>
      </c>
      <c r="P1485" s="41">
        <f>#REF!</f>
        <v>64.402806060000003</v>
      </c>
      <c r="Q1485" s="17">
        <f t="shared" si="405"/>
        <v>0</v>
      </c>
      <c r="R1485" s="17">
        <f t="shared" si="406"/>
        <v>0</v>
      </c>
    </row>
    <row r="1486" spans="2:18" s="18" customFormat="1" ht="15" customHeight="1" x14ac:dyDescent="0.25">
      <c r="B1486" s="154"/>
      <c r="C1486" s="32" t="s">
        <v>24</v>
      </c>
      <c r="D1486" s="20" t="s">
        <v>34</v>
      </c>
      <c r="E1486" s="57">
        <f>#REF!</f>
        <v>1700</v>
      </c>
      <c r="F1486" s="41">
        <f>#REF!</f>
        <v>493.22324400000002</v>
      </c>
      <c r="G1486" s="42">
        <f t="shared" si="412"/>
        <v>1700</v>
      </c>
      <c r="H1486" s="42">
        <f>#REF!</f>
        <v>159</v>
      </c>
      <c r="I1486" s="42">
        <f>#REF!</f>
        <v>304</v>
      </c>
      <c r="J1486" s="42">
        <f>#REF!</f>
        <v>641</v>
      </c>
      <c r="K1486" s="42">
        <f>#REF!</f>
        <v>596</v>
      </c>
      <c r="L1486" s="41">
        <f t="shared" si="413"/>
        <v>493.22324400000002</v>
      </c>
      <c r="M1486" s="41">
        <f>#REF!</f>
        <v>46.130879879999995</v>
      </c>
      <c r="N1486" s="41">
        <f>#REF!</f>
        <v>88.199921279999998</v>
      </c>
      <c r="O1486" s="41">
        <f>#REF!</f>
        <v>185.97417611999998</v>
      </c>
      <c r="P1486" s="41">
        <f>#REF!</f>
        <v>172.91826671999999</v>
      </c>
      <c r="Q1486" s="17">
        <f t="shared" si="405"/>
        <v>0</v>
      </c>
      <c r="R1486" s="17">
        <f t="shared" si="406"/>
        <v>0</v>
      </c>
    </row>
    <row r="1487" spans="2:18" s="18" customFormat="1" ht="15" customHeight="1" x14ac:dyDescent="0.25">
      <c r="B1487" s="154"/>
      <c r="C1487" s="32" t="s">
        <v>82</v>
      </c>
      <c r="D1487" s="20" t="s">
        <v>34</v>
      </c>
      <c r="E1487" s="57">
        <f>#REF!</f>
        <v>1080</v>
      </c>
      <c r="F1487" s="41">
        <f>#REF!</f>
        <v>281.3839236</v>
      </c>
      <c r="G1487" s="42">
        <f t="shared" si="412"/>
        <v>1080</v>
      </c>
      <c r="H1487" s="42">
        <f>#REF!</f>
        <v>126</v>
      </c>
      <c r="I1487" s="42">
        <f>#REF!</f>
        <v>184</v>
      </c>
      <c r="J1487" s="42">
        <f>#REF!</f>
        <v>404</v>
      </c>
      <c r="K1487" s="42">
        <f>#REF!</f>
        <v>366</v>
      </c>
      <c r="L1487" s="41">
        <f t="shared" si="413"/>
        <v>281.3839236</v>
      </c>
      <c r="M1487" s="41">
        <f>#REF!</f>
        <v>32.828124420000002</v>
      </c>
      <c r="N1487" s="41">
        <f>#REF!</f>
        <v>47.939483279999997</v>
      </c>
      <c r="O1487" s="41">
        <f>#REF!</f>
        <v>105.25843067999998</v>
      </c>
      <c r="P1487" s="41">
        <f>#REF!</f>
        <v>95.357885219999986</v>
      </c>
      <c r="Q1487" s="17">
        <f t="shared" si="405"/>
        <v>0</v>
      </c>
      <c r="R1487" s="17">
        <f t="shared" si="406"/>
        <v>0</v>
      </c>
    </row>
    <row r="1488" spans="2:18" s="18" customFormat="1" ht="15" customHeight="1" x14ac:dyDescent="0.25">
      <c r="B1488" s="154"/>
      <c r="C1488" s="32" t="s">
        <v>122</v>
      </c>
      <c r="D1488" s="20" t="s">
        <v>34</v>
      </c>
      <c r="E1488" s="57">
        <f>#REF!</f>
        <v>526</v>
      </c>
      <c r="F1488" s="41">
        <f>#REF!</f>
        <v>110.89271916000001</v>
      </c>
      <c r="G1488" s="42">
        <f t="shared" si="412"/>
        <v>526</v>
      </c>
      <c r="H1488" s="42">
        <f>#REF!</f>
        <v>29</v>
      </c>
      <c r="I1488" s="42">
        <f>#REF!</f>
        <v>46</v>
      </c>
      <c r="J1488" s="42">
        <f>#REF!</f>
        <v>227</v>
      </c>
      <c r="K1488" s="42">
        <f>#REF!</f>
        <v>224</v>
      </c>
      <c r="L1488" s="41">
        <f t="shared" si="413"/>
        <v>110.89271916000001</v>
      </c>
      <c r="M1488" s="41">
        <f>#REF!</f>
        <v>6.1138571400000004</v>
      </c>
      <c r="N1488" s="41">
        <f>#REF!</f>
        <v>9.6978423599999992</v>
      </c>
      <c r="O1488" s="41">
        <f>#REF!</f>
        <v>47.856743820000005</v>
      </c>
      <c r="P1488" s="41">
        <f>#REF!</f>
        <v>47.224275840000004</v>
      </c>
      <c r="Q1488" s="17">
        <f t="shared" si="405"/>
        <v>0</v>
      </c>
      <c r="R1488" s="17">
        <f t="shared" si="406"/>
        <v>0</v>
      </c>
    </row>
    <row r="1489" spans="2:18" s="18" customFormat="1" ht="15" customHeight="1" x14ac:dyDescent="0.25">
      <c r="B1489" s="154"/>
      <c r="C1489" s="32" t="s">
        <v>18</v>
      </c>
      <c r="D1489" s="20" t="s">
        <v>34</v>
      </c>
      <c r="E1489" s="57">
        <f>#REF!</f>
        <v>852</v>
      </c>
      <c r="F1489" s="41">
        <f>#REF!</f>
        <v>208.36414872</v>
      </c>
      <c r="G1489" s="42">
        <f t="shared" si="412"/>
        <v>852</v>
      </c>
      <c r="H1489" s="42">
        <f>#REF!</f>
        <v>197</v>
      </c>
      <c r="I1489" s="42">
        <f>#REF!</f>
        <v>229</v>
      </c>
      <c r="J1489" s="42">
        <f>#REF!</f>
        <v>229</v>
      </c>
      <c r="K1489" s="42">
        <f>#REF!</f>
        <v>197</v>
      </c>
      <c r="L1489" s="41">
        <f t="shared" si="413"/>
        <v>208.36414872</v>
      </c>
      <c r="M1489" s="41">
        <f>#REF!</f>
        <v>48.178095420000005</v>
      </c>
      <c r="N1489" s="41">
        <f>#REF!</f>
        <v>56.003978939999996</v>
      </c>
      <c r="O1489" s="41">
        <f>#REF!</f>
        <v>56.003978939999996</v>
      </c>
      <c r="P1489" s="41">
        <f>#REF!</f>
        <v>48.178095420000005</v>
      </c>
      <c r="Q1489" s="17">
        <f t="shared" si="405"/>
        <v>0</v>
      </c>
      <c r="R1489" s="17">
        <f t="shared" si="406"/>
        <v>0</v>
      </c>
    </row>
    <row r="1490" spans="2:18" s="18" customFormat="1" ht="15" customHeight="1" x14ac:dyDescent="0.25">
      <c r="B1490" s="154"/>
      <c r="C1490" s="32" t="s">
        <v>96</v>
      </c>
      <c r="D1490" s="20" t="s">
        <v>34</v>
      </c>
      <c r="E1490" s="57">
        <f>#REF!</f>
        <v>360</v>
      </c>
      <c r="F1490" s="41">
        <f>#REF!</f>
        <v>88.041189599999996</v>
      </c>
      <c r="G1490" s="42">
        <f t="shared" si="412"/>
        <v>360</v>
      </c>
      <c r="H1490" s="42">
        <f>#REF!</f>
        <v>146</v>
      </c>
      <c r="I1490" s="42">
        <f>#REF!</f>
        <v>125</v>
      </c>
      <c r="J1490" s="42">
        <f>#REF!</f>
        <v>55</v>
      </c>
      <c r="K1490" s="42">
        <f>#REF!</f>
        <v>34</v>
      </c>
      <c r="L1490" s="41">
        <f t="shared" si="413"/>
        <v>88.041189599999996</v>
      </c>
      <c r="M1490" s="41">
        <f>#REF!</f>
        <v>35.705593559999997</v>
      </c>
      <c r="N1490" s="41">
        <f>#REF!</f>
        <v>30.569857500000001</v>
      </c>
      <c r="O1490" s="41">
        <f>#REF!</f>
        <v>13.4507373</v>
      </c>
      <c r="P1490" s="41">
        <f>#REF!</f>
        <v>8.3150012399999991</v>
      </c>
      <c r="Q1490" s="17">
        <f t="shared" si="405"/>
        <v>0</v>
      </c>
      <c r="R1490" s="17">
        <f t="shared" si="406"/>
        <v>0</v>
      </c>
    </row>
    <row r="1491" spans="2:18" s="18" customFormat="1" ht="15" customHeight="1" x14ac:dyDescent="0.25">
      <c r="B1491" s="154"/>
      <c r="C1491" s="32" t="s">
        <v>58</v>
      </c>
      <c r="D1491" s="20" t="s">
        <v>34</v>
      </c>
      <c r="E1491" s="57">
        <f>#REF!</f>
        <v>0</v>
      </c>
      <c r="F1491" s="41">
        <f>#REF!</f>
        <v>0</v>
      </c>
      <c r="G1491" s="42">
        <f t="shared" si="412"/>
        <v>0</v>
      </c>
      <c r="H1491" s="42">
        <f>#REF!</f>
        <v>0</v>
      </c>
      <c r="I1491" s="42">
        <f>#REF!</f>
        <v>0</v>
      </c>
      <c r="J1491" s="42">
        <f>#REF!</f>
        <v>0</v>
      </c>
      <c r="K1491" s="42">
        <f>#REF!</f>
        <v>0</v>
      </c>
      <c r="L1491" s="41">
        <f t="shared" si="413"/>
        <v>0</v>
      </c>
      <c r="M1491" s="41">
        <f>#REF!</f>
        <v>0</v>
      </c>
      <c r="N1491" s="41">
        <f>#REF!</f>
        <v>0</v>
      </c>
      <c r="O1491" s="41">
        <f>#REF!</f>
        <v>0</v>
      </c>
      <c r="P1491" s="41">
        <f>#REF!</f>
        <v>0</v>
      </c>
      <c r="Q1491" s="17">
        <f t="shared" si="405"/>
        <v>0</v>
      </c>
      <c r="R1491" s="17">
        <f t="shared" si="406"/>
        <v>0</v>
      </c>
    </row>
    <row r="1492" spans="2:18" s="18" customFormat="1" ht="15" customHeight="1" x14ac:dyDescent="0.25">
      <c r="B1492" s="154"/>
      <c r="C1492" s="34" t="s">
        <v>42</v>
      </c>
      <c r="D1492" s="20" t="s">
        <v>34</v>
      </c>
      <c r="E1492" s="57">
        <f>#REF!</f>
        <v>214</v>
      </c>
      <c r="F1492" s="41">
        <f>#REF!</f>
        <v>73.058142660000001</v>
      </c>
      <c r="G1492" s="42">
        <f t="shared" si="412"/>
        <v>214</v>
      </c>
      <c r="H1492" s="42">
        <f>#REF!</f>
        <v>61</v>
      </c>
      <c r="I1492" s="42">
        <f>#REF!</f>
        <v>28</v>
      </c>
      <c r="J1492" s="42">
        <f>#REF!</f>
        <v>40</v>
      </c>
      <c r="K1492" s="42">
        <f>#REF!</f>
        <v>85</v>
      </c>
      <c r="L1492" s="41">
        <f t="shared" si="413"/>
        <v>73.058142660000001</v>
      </c>
      <c r="M1492" s="41">
        <f>#REF!</f>
        <v>20.82498459</v>
      </c>
      <c r="N1492" s="41">
        <f>#REF!</f>
        <v>9.5590093199999995</v>
      </c>
      <c r="O1492" s="41">
        <f>#REF!</f>
        <v>13.655727599999999</v>
      </c>
      <c r="P1492" s="41">
        <f>#REF!</f>
        <v>29.018421150000002</v>
      </c>
      <c r="Q1492" s="17">
        <f t="shared" si="405"/>
        <v>0</v>
      </c>
      <c r="R1492" s="17">
        <f t="shared" si="406"/>
        <v>0</v>
      </c>
    </row>
    <row r="1493" spans="2:18" s="18" customFormat="1" ht="15" customHeight="1" x14ac:dyDescent="0.25">
      <c r="B1493" s="154"/>
      <c r="C1493" s="34" t="s">
        <v>36</v>
      </c>
      <c r="D1493" s="20" t="s">
        <v>34</v>
      </c>
      <c r="E1493" s="57">
        <f>#REF!</f>
        <v>1180</v>
      </c>
      <c r="F1493" s="41">
        <f>#REF!</f>
        <v>239.59449239999998</v>
      </c>
      <c r="G1493" s="42">
        <f t="shared" si="412"/>
        <v>1180</v>
      </c>
      <c r="H1493" s="42">
        <f>#REF!</f>
        <v>133</v>
      </c>
      <c r="I1493" s="42">
        <f>#REF!</f>
        <v>141</v>
      </c>
      <c r="J1493" s="42">
        <f>#REF!</f>
        <v>447</v>
      </c>
      <c r="K1493" s="42">
        <f>#REF!</f>
        <v>459</v>
      </c>
      <c r="L1493" s="41">
        <f t="shared" si="413"/>
        <v>239.59449239999998</v>
      </c>
      <c r="M1493" s="41">
        <f>#REF!</f>
        <v>27.005141940000001</v>
      </c>
      <c r="N1493" s="41">
        <f>#REF!</f>
        <v>28.629511379999997</v>
      </c>
      <c r="O1493" s="41">
        <f>#REF!</f>
        <v>90.761642460000004</v>
      </c>
      <c r="P1493" s="41">
        <f>#REF!</f>
        <v>93.19819661999999</v>
      </c>
      <c r="Q1493" s="17">
        <f t="shared" si="405"/>
        <v>0</v>
      </c>
      <c r="R1493" s="17">
        <f t="shared" si="406"/>
        <v>0</v>
      </c>
    </row>
    <row r="1494" spans="2:18" s="18" customFormat="1" ht="15" customHeight="1" x14ac:dyDescent="0.25">
      <c r="B1494" s="154"/>
      <c r="C1494" s="32" t="s">
        <v>25</v>
      </c>
      <c r="D1494" s="20" t="s">
        <v>34</v>
      </c>
      <c r="E1494" s="57">
        <f>#REF!</f>
        <v>1180</v>
      </c>
      <c r="F1494" s="41">
        <f>#REF!</f>
        <v>205.38598559999997</v>
      </c>
      <c r="G1494" s="42">
        <f t="shared" si="412"/>
        <v>1180</v>
      </c>
      <c r="H1494" s="42">
        <f>#REF!</f>
        <v>235</v>
      </c>
      <c r="I1494" s="42">
        <f>#REF!</f>
        <v>335</v>
      </c>
      <c r="J1494" s="42">
        <f>#REF!</f>
        <v>310</v>
      </c>
      <c r="K1494" s="42">
        <f>#REF!</f>
        <v>300</v>
      </c>
      <c r="L1494" s="41">
        <f t="shared" si="413"/>
        <v>205.38598559999997</v>
      </c>
      <c r="M1494" s="41">
        <f>#REF!</f>
        <v>40.903141199999993</v>
      </c>
      <c r="N1494" s="41">
        <f>#REF!</f>
        <v>58.308733199999999</v>
      </c>
      <c r="O1494" s="41">
        <f>#REF!</f>
        <v>53.957335200000003</v>
      </c>
      <c r="P1494" s="41">
        <f>#REF!</f>
        <v>52.216775999999996</v>
      </c>
      <c r="Q1494" s="17">
        <f t="shared" si="405"/>
        <v>0</v>
      </c>
      <c r="R1494" s="17">
        <f t="shared" si="406"/>
        <v>0</v>
      </c>
    </row>
    <row r="1495" spans="2:18" s="18" customFormat="1" ht="15" customHeight="1" x14ac:dyDescent="0.25">
      <c r="B1495" s="154"/>
      <c r="C1495" s="32" t="s">
        <v>97</v>
      </c>
      <c r="D1495" s="20" t="s">
        <v>34</v>
      </c>
      <c r="E1495" s="57">
        <f>#REF!</f>
        <v>338</v>
      </c>
      <c r="F1495" s="41">
        <f>#REF!</f>
        <v>82.660894679999998</v>
      </c>
      <c r="G1495" s="42">
        <f t="shared" si="412"/>
        <v>338</v>
      </c>
      <c r="H1495" s="42">
        <f>#REF!</f>
        <v>15</v>
      </c>
      <c r="I1495" s="42">
        <f>#REF!</f>
        <v>33</v>
      </c>
      <c r="J1495" s="42">
        <f>#REF!</f>
        <v>150</v>
      </c>
      <c r="K1495" s="42">
        <f>#REF!</f>
        <v>140</v>
      </c>
      <c r="L1495" s="41">
        <f t="shared" si="413"/>
        <v>82.660894679999998</v>
      </c>
      <c r="M1495" s="41">
        <f>#REF!</f>
        <v>3.6683828999999997</v>
      </c>
      <c r="N1495" s="41">
        <f>#REF!</f>
        <v>8.0704423799999994</v>
      </c>
      <c r="O1495" s="41">
        <f>#REF!</f>
        <v>36.683829000000003</v>
      </c>
      <c r="P1495" s="41">
        <f>#REF!</f>
        <v>34.238240399999995</v>
      </c>
      <c r="Q1495" s="17">
        <f t="shared" si="405"/>
        <v>0</v>
      </c>
      <c r="R1495" s="17">
        <f t="shared" si="406"/>
        <v>0</v>
      </c>
    </row>
    <row r="1496" spans="2:18" s="18" customFormat="1" ht="15" customHeight="1" x14ac:dyDescent="0.25">
      <c r="B1496" s="154"/>
      <c r="C1496" s="32" t="s">
        <v>101</v>
      </c>
      <c r="D1496" s="20" t="s">
        <v>34</v>
      </c>
      <c r="E1496" s="57">
        <f>#REF!</f>
        <v>300</v>
      </c>
      <c r="F1496" s="41">
        <f>#REF!</f>
        <v>73.367658000000006</v>
      </c>
      <c r="G1496" s="42">
        <f t="shared" si="412"/>
        <v>300</v>
      </c>
      <c r="H1496" s="42">
        <f>#REF!</f>
        <v>71</v>
      </c>
      <c r="I1496" s="42">
        <f>#REF!</f>
        <v>77</v>
      </c>
      <c r="J1496" s="42">
        <f>#REF!</f>
        <v>79</v>
      </c>
      <c r="K1496" s="42">
        <f>#REF!</f>
        <v>73</v>
      </c>
      <c r="L1496" s="41">
        <f t="shared" si="413"/>
        <v>73.367658000000006</v>
      </c>
      <c r="M1496" s="41">
        <f>#REF!</f>
        <v>17.363679059999996</v>
      </c>
      <c r="N1496" s="41">
        <f>#REF!</f>
        <v>18.831032220000004</v>
      </c>
      <c r="O1496" s="41">
        <f>#REF!</f>
        <v>19.32014994</v>
      </c>
      <c r="P1496" s="41">
        <f>#REF!</f>
        <v>17.852796779999998</v>
      </c>
      <c r="Q1496" s="17">
        <f t="shared" si="405"/>
        <v>0</v>
      </c>
      <c r="R1496" s="17">
        <f t="shared" si="406"/>
        <v>0</v>
      </c>
    </row>
    <row r="1497" spans="2:18" s="18" customFormat="1" ht="15" customHeight="1" x14ac:dyDescent="0.25">
      <c r="B1497" s="154"/>
      <c r="C1497" s="32" t="s">
        <v>19</v>
      </c>
      <c r="D1497" s="20" t="s">
        <v>34</v>
      </c>
      <c r="E1497" s="57">
        <f>#REF!</f>
        <v>565</v>
      </c>
      <c r="F1497" s="41">
        <f>#REF!</f>
        <v>207.44132069999998</v>
      </c>
      <c r="G1497" s="42">
        <f t="shared" si="412"/>
        <v>565</v>
      </c>
      <c r="H1497" s="42">
        <f>#REF!</f>
        <v>42</v>
      </c>
      <c r="I1497" s="42">
        <f>#REF!</f>
        <v>110</v>
      </c>
      <c r="J1497" s="42">
        <f>#REF!</f>
        <v>240</v>
      </c>
      <c r="K1497" s="42">
        <f>#REF!</f>
        <v>173</v>
      </c>
      <c r="L1497" s="41">
        <f t="shared" si="413"/>
        <v>207.44132069999995</v>
      </c>
      <c r="M1497" s="41">
        <f>#REF!</f>
        <v>15.420416759999997</v>
      </c>
      <c r="N1497" s="41">
        <f>#REF!</f>
        <v>40.386805799999991</v>
      </c>
      <c r="O1497" s="41">
        <f>#REF!</f>
        <v>88.116667199999981</v>
      </c>
      <c r="P1497" s="41">
        <f>#REF!</f>
        <v>63.51743093999999</v>
      </c>
      <c r="Q1497" s="17">
        <f t="shared" si="405"/>
        <v>0</v>
      </c>
      <c r="R1497" s="17">
        <f t="shared" si="406"/>
        <v>0</v>
      </c>
    </row>
    <row r="1498" spans="2:18" s="18" customFormat="1" ht="15" customHeight="1" x14ac:dyDescent="0.25">
      <c r="B1498" s="154"/>
      <c r="C1498" s="34" t="s">
        <v>94</v>
      </c>
      <c r="D1498" s="20" t="s">
        <v>34</v>
      </c>
      <c r="E1498" s="57">
        <f>#REF!</f>
        <v>0</v>
      </c>
      <c r="F1498" s="41">
        <f>#REF!</f>
        <v>0</v>
      </c>
      <c r="G1498" s="42">
        <f t="shared" si="412"/>
        <v>0</v>
      </c>
      <c r="H1498" s="42">
        <f>#REF!</f>
        <v>0</v>
      </c>
      <c r="I1498" s="42">
        <f>#REF!</f>
        <v>0</v>
      </c>
      <c r="J1498" s="42">
        <f>#REF!</f>
        <v>0</v>
      </c>
      <c r="K1498" s="42">
        <f>#REF!</f>
        <v>0</v>
      </c>
      <c r="L1498" s="41">
        <f t="shared" si="413"/>
        <v>0</v>
      </c>
      <c r="M1498" s="41">
        <f>#REF!</f>
        <v>0</v>
      </c>
      <c r="N1498" s="41">
        <f>#REF!</f>
        <v>0</v>
      </c>
      <c r="O1498" s="41">
        <f>#REF!</f>
        <v>0</v>
      </c>
      <c r="P1498" s="41">
        <f>#REF!</f>
        <v>0</v>
      </c>
      <c r="Q1498" s="17">
        <f t="shared" si="405"/>
        <v>0</v>
      </c>
      <c r="R1498" s="17">
        <f t="shared" si="406"/>
        <v>0</v>
      </c>
    </row>
    <row r="1499" spans="2:18" s="18" customFormat="1" ht="15" customHeight="1" x14ac:dyDescent="0.25">
      <c r="B1499" s="154"/>
      <c r="C1499" s="32" t="s">
        <v>59</v>
      </c>
      <c r="D1499" s="20" t="s">
        <v>34</v>
      </c>
      <c r="E1499" s="57">
        <f>#REF!</f>
        <v>817</v>
      </c>
      <c r="F1499" s="41">
        <f>#REF!</f>
        <v>199.80458862</v>
      </c>
      <c r="G1499" s="42">
        <f t="shared" si="412"/>
        <v>817</v>
      </c>
      <c r="H1499" s="42">
        <f>#REF!</f>
        <v>87</v>
      </c>
      <c r="I1499" s="42">
        <f>#REF!</f>
        <v>151</v>
      </c>
      <c r="J1499" s="42">
        <f>#REF!</f>
        <v>298</v>
      </c>
      <c r="K1499" s="42">
        <f>#REF!</f>
        <v>281</v>
      </c>
      <c r="L1499" s="41">
        <f t="shared" si="413"/>
        <v>199.80458862</v>
      </c>
      <c r="M1499" s="41">
        <f>#REF!</f>
        <v>21.276620819999998</v>
      </c>
      <c r="N1499" s="41">
        <f>#REF!</f>
        <v>36.928387860000001</v>
      </c>
      <c r="O1499" s="41">
        <f>#REF!</f>
        <v>72.87854028000001</v>
      </c>
      <c r="P1499" s="41">
        <f>#REF!</f>
        <v>68.721039660000002</v>
      </c>
      <c r="Q1499" s="17">
        <f t="shared" si="405"/>
        <v>0</v>
      </c>
      <c r="R1499" s="17">
        <f t="shared" si="406"/>
        <v>0</v>
      </c>
    </row>
    <row r="1500" spans="2:18" s="18" customFormat="1" ht="15" customHeight="1" x14ac:dyDescent="0.25">
      <c r="B1500" s="154"/>
      <c r="C1500" s="25" t="s">
        <v>43</v>
      </c>
      <c r="D1500" s="26" t="s">
        <v>34</v>
      </c>
      <c r="E1500" s="55">
        <f>SUM(E1501:E1517)</f>
        <v>29778</v>
      </c>
      <c r="F1500" s="55">
        <f t="shared" ref="F1500:P1500" si="414">SUM(F1501:F1517)</f>
        <v>4631.189134000002</v>
      </c>
      <c r="G1500" s="55">
        <f t="shared" si="414"/>
        <v>29778</v>
      </c>
      <c r="H1500" s="55">
        <f t="shared" si="414"/>
        <v>5315</v>
      </c>
      <c r="I1500" s="55">
        <f t="shared" si="414"/>
        <v>7138</v>
      </c>
      <c r="J1500" s="55">
        <f t="shared" si="414"/>
        <v>7515</v>
      </c>
      <c r="K1500" s="55">
        <f t="shared" si="414"/>
        <v>9810</v>
      </c>
      <c r="L1500" s="55">
        <f t="shared" si="414"/>
        <v>4631.189134000002</v>
      </c>
      <c r="M1500" s="55">
        <f t="shared" si="414"/>
        <v>845.40318200000002</v>
      </c>
      <c r="N1500" s="55">
        <f t="shared" si="414"/>
        <v>1114.1474760000001</v>
      </c>
      <c r="O1500" s="55">
        <f t="shared" si="414"/>
        <v>1166.7536530000002</v>
      </c>
      <c r="P1500" s="55">
        <f t="shared" si="414"/>
        <v>1504.8848230000001</v>
      </c>
      <c r="Q1500" s="17">
        <f t="shared" si="405"/>
        <v>0</v>
      </c>
      <c r="R1500" s="17">
        <f t="shared" si="406"/>
        <v>0</v>
      </c>
    </row>
    <row r="1501" spans="2:18" s="18" customFormat="1" ht="15" customHeight="1" x14ac:dyDescent="0.25">
      <c r="B1501" s="154"/>
      <c r="C1501" s="32" t="s">
        <v>120</v>
      </c>
      <c r="D1501" s="20" t="s">
        <v>34</v>
      </c>
      <c r="E1501" s="57">
        <f>#REF!</f>
        <v>608</v>
      </c>
      <c r="F1501" s="41">
        <f>#REF!</f>
        <v>76.984959999999987</v>
      </c>
      <c r="G1501" s="42">
        <f>SUM(H1501:K1501)</f>
        <v>608</v>
      </c>
      <c r="H1501" s="42">
        <f>#REF!</f>
        <v>30</v>
      </c>
      <c r="I1501" s="42">
        <f>#REF!</f>
        <v>195</v>
      </c>
      <c r="J1501" s="42">
        <f>#REF!</f>
        <v>153</v>
      </c>
      <c r="K1501" s="42">
        <f>#REF!</f>
        <v>230</v>
      </c>
      <c r="L1501" s="41">
        <f>SUM(M1501:P1501)</f>
        <v>76.984960000000001</v>
      </c>
      <c r="M1501" s="41">
        <f>#REF!</f>
        <v>3.7985999999999995</v>
      </c>
      <c r="N1501" s="41">
        <f>#REF!</f>
        <v>24.690899999999999</v>
      </c>
      <c r="O1501" s="41">
        <f>#REF!</f>
        <v>19.372859999999999</v>
      </c>
      <c r="P1501" s="41">
        <f>#REF!</f>
        <v>29.122599999999998</v>
      </c>
      <c r="Q1501" s="17">
        <f t="shared" si="405"/>
        <v>0</v>
      </c>
      <c r="R1501" s="17">
        <f t="shared" si="406"/>
        <v>0</v>
      </c>
    </row>
    <row r="1502" spans="2:18" s="18" customFormat="1" ht="15" customHeight="1" x14ac:dyDescent="0.25">
      <c r="B1502" s="154"/>
      <c r="C1502" s="32" t="s">
        <v>16</v>
      </c>
      <c r="D1502" s="20" t="s">
        <v>34</v>
      </c>
      <c r="E1502" s="57">
        <f>#REF!</f>
        <v>21470</v>
      </c>
      <c r="F1502" s="41">
        <f>#REF!</f>
        <v>3600.5190000000011</v>
      </c>
      <c r="G1502" s="42">
        <f t="shared" ref="G1502:G1518" si="415">SUM(H1502:K1502)</f>
        <v>21470</v>
      </c>
      <c r="H1502" s="42">
        <f>#REF!</f>
        <v>4509</v>
      </c>
      <c r="I1502" s="42">
        <f>#REF!</f>
        <v>5317</v>
      </c>
      <c r="J1502" s="42">
        <f>#REF!</f>
        <v>5368</v>
      </c>
      <c r="K1502" s="42">
        <f>#REF!</f>
        <v>6276</v>
      </c>
      <c r="L1502" s="41">
        <f t="shared" ref="L1502:L1516" si="416">SUM(M1502:P1502)</f>
        <v>3600.5190000000011</v>
      </c>
      <c r="M1502" s="41">
        <f>#REF!</f>
        <v>756.15930000000014</v>
      </c>
      <c r="N1502" s="41">
        <f>#REF!</f>
        <v>891.6609000000002</v>
      </c>
      <c r="O1502" s="41">
        <f>#REF!</f>
        <v>900.21360000000027</v>
      </c>
      <c r="P1502" s="41">
        <f>#REF!</f>
        <v>1052.4852000000003</v>
      </c>
      <c r="Q1502" s="17">
        <f t="shared" si="405"/>
        <v>0</v>
      </c>
      <c r="R1502" s="17">
        <f t="shared" si="406"/>
        <v>0</v>
      </c>
    </row>
    <row r="1503" spans="2:18" s="18" customFormat="1" ht="15" customHeight="1" x14ac:dyDescent="0.25">
      <c r="B1503" s="154"/>
      <c r="C1503" s="32" t="s">
        <v>121</v>
      </c>
      <c r="D1503" s="20" t="s">
        <v>34</v>
      </c>
      <c r="E1503" s="57">
        <f>#REF!</f>
        <v>680</v>
      </c>
      <c r="F1503" s="41">
        <f>#REF!</f>
        <v>155.56631999999999</v>
      </c>
      <c r="G1503" s="42">
        <f t="shared" si="415"/>
        <v>680</v>
      </c>
      <c r="H1503" s="42">
        <f>#REF!</f>
        <v>17</v>
      </c>
      <c r="I1503" s="42">
        <f>#REF!</f>
        <v>132</v>
      </c>
      <c r="J1503" s="42">
        <f>#REF!</f>
        <v>171</v>
      </c>
      <c r="K1503" s="42">
        <f>#REF!</f>
        <v>360</v>
      </c>
      <c r="L1503" s="41">
        <f t="shared" si="416"/>
        <v>155.56632000000002</v>
      </c>
      <c r="M1503" s="41">
        <f>#REF!</f>
        <v>3.8891579999999992</v>
      </c>
      <c r="N1503" s="41">
        <f>#REF!</f>
        <v>30.198167999999995</v>
      </c>
      <c r="O1503" s="41">
        <f>#REF!</f>
        <v>39.120354000000006</v>
      </c>
      <c r="P1503" s="41">
        <f>#REF!</f>
        <v>82.358639999999994</v>
      </c>
      <c r="Q1503" s="17">
        <f t="shared" si="405"/>
        <v>0</v>
      </c>
      <c r="R1503" s="17">
        <f t="shared" si="406"/>
        <v>0</v>
      </c>
    </row>
    <row r="1504" spans="2:18" s="18" customFormat="1" ht="15" customHeight="1" x14ac:dyDescent="0.25">
      <c r="B1504" s="154"/>
      <c r="C1504" s="32" t="s">
        <v>102</v>
      </c>
      <c r="D1504" s="20" t="s">
        <v>34</v>
      </c>
      <c r="E1504" s="57">
        <f>#REF!</f>
        <v>0</v>
      </c>
      <c r="F1504" s="41">
        <f>#REF!</f>
        <v>0</v>
      </c>
      <c r="G1504" s="42">
        <f t="shared" si="415"/>
        <v>0</v>
      </c>
      <c r="H1504" s="42">
        <f>#REF!</f>
        <v>0</v>
      </c>
      <c r="I1504" s="42">
        <f>#REF!</f>
        <v>0</v>
      </c>
      <c r="J1504" s="42">
        <f>#REF!</f>
        <v>0</v>
      </c>
      <c r="K1504" s="42">
        <f>#REF!</f>
        <v>0</v>
      </c>
      <c r="L1504" s="41">
        <f t="shared" si="416"/>
        <v>0</v>
      </c>
      <c r="M1504" s="41">
        <f>#REF!</f>
        <v>0</v>
      </c>
      <c r="N1504" s="41">
        <f>#REF!</f>
        <v>0</v>
      </c>
      <c r="O1504" s="41">
        <f>#REF!</f>
        <v>0</v>
      </c>
      <c r="P1504" s="41">
        <f>#REF!</f>
        <v>0</v>
      </c>
      <c r="Q1504" s="17">
        <f t="shared" si="405"/>
        <v>0</v>
      </c>
      <c r="R1504" s="17">
        <f t="shared" si="406"/>
        <v>0</v>
      </c>
    </row>
    <row r="1505" spans="2:18" s="18" customFormat="1" ht="15" customHeight="1" x14ac:dyDescent="0.25">
      <c r="B1505" s="154"/>
      <c r="C1505" s="32" t="s">
        <v>24</v>
      </c>
      <c r="D1505" s="20" t="s">
        <v>34</v>
      </c>
      <c r="E1505" s="57">
        <f>#REF!</f>
        <v>1134</v>
      </c>
      <c r="F1505" s="41">
        <f>#REF!</f>
        <v>149.60181599999999</v>
      </c>
      <c r="G1505" s="42">
        <f t="shared" si="415"/>
        <v>1134</v>
      </c>
      <c r="H1505" s="42">
        <f>#REF!</f>
        <v>74</v>
      </c>
      <c r="I1505" s="42">
        <f>#REF!</f>
        <v>197</v>
      </c>
      <c r="J1505" s="42">
        <f>#REF!</f>
        <v>290</v>
      </c>
      <c r="K1505" s="42">
        <f>#REF!</f>
        <v>573</v>
      </c>
      <c r="L1505" s="41">
        <f t="shared" si="416"/>
        <v>149.60181599999999</v>
      </c>
      <c r="M1505" s="41">
        <f>#REF!</f>
        <v>9.7623759999999979</v>
      </c>
      <c r="N1505" s="41">
        <f>#REF!</f>
        <v>25.989027999999998</v>
      </c>
      <c r="O1505" s="41">
        <f>#REF!</f>
        <v>38.257959999999997</v>
      </c>
      <c r="P1505" s="41">
        <f>#REF!</f>
        <v>75.592451999999994</v>
      </c>
      <c r="Q1505" s="17">
        <f t="shared" si="405"/>
        <v>0</v>
      </c>
      <c r="R1505" s="17">
        <f t="shared" si="406"/>
        <v>0</v>
      </c>
    </row>
    <row r="1506" spans="2:18" s="18" customFormat="1" ht="15" customHeight="1" x14ac:dyDescent="0.25">
      <c r="B1506" s="154"/>
      <c r="C1506" s="32" t="s">
        <v>82</v>
      </c>
      <c r="D1506" s="20" t="s">
        <v>34</v>
      </c>
      <c r="E1506" s="57">
        <f>#REF!</f>
        <v>960</v>
      </c>
      <c r="F1506" s="41">
        <f>#REF!</f>
        <v>113.73024000000001</v>
      </c>
      <c r="G1506" s="42">
        <f t="shared" si="415"/>
        <v>960</v>
      </c>
      <c r="H1506" s="42">
        <f>#REF!</f>
        <v>121</v>
      </c>
      <c r="I1506" s="42">
        <f>#REF!</f>
        <v>328</v>
      </c>
      <c r="J1506" s="42">
        <f>#REF!</f>
        <v>240</v>
      </c>
      <c r="K1506" s="42">
        <f>#REF!</f>
        <v>271</v>
      </c>
      <c r="L1506" s="41">
        <f t="shared" si="416"/>
        <v>113.73023999999998</v>
      </c>
      <c r="M1506" s="41">
        <f>#REF!</f>
        <v>14.334748999999999</v>
      </c>
      <c r="N1506" s="41">
        <f>#REF!</f>
        <v>38.857831999999988</v>
      </c>
      <c r="O1506" s="41">
        <f>#REF!</f>
        <v>28.432560000000002</v>
      </c>
      <c r="P1506" s="41">
        <f>#REF!</f>
        <v>32.105099000000003</v>
      </c>
      <c r="Q1506" s="17">
        <f t="shared" si="405"/>
        <v>0</v>
      </c>
      <c r="R1506" s="17">
        <f t="shared" si="406"/>
        <v>0</v>
      </c>
    </row>
    <row r="1507" spans="2:18" s="18" customFormat="1" ht="15" customHeight="1" x14ac:dyDescent="0.25">
      <c r="B1507" s="154"/>
      <c r="C1507" s="32" t="s">
        <v>122</v>
      </c>
      <c r="D1507" s="20" t="s">
        <v>34</v>
      </c>
      <c r="E1507" s="57">
        <f>#REF!</f>
        <v>960</v>
      </c>
      <c r="F1507" s="41">
        <f>#REF!</f>
        <v>92.02752000000001</v>
      </c>
      <c r="G1507" s="42">
        <f t="shared" si="415"/>
        <v>960</v>
      </c>
      <c r="H1507" s="42">
        <f>#REF!</f>
        <v>5</v>
      </c>
      <c r="I1507" s="42">
        <f>#REF!</f>
        <v>77</v>
      </c>
      <c r="J1507" s="42">
        <f>#REF!</f>
        <v>240</v>
      </c>
      <c r="K1507" s="42">
        <f>#REF!</f>
        <v>638</v>
      </c>
      <c r="L1507" s="41">
        <f t="shared" si="416"/>
        <v>92.02752000000001</v>
      </c>
      <c r="M1507" s="41">
        <f>#REF!</f>
        <v>0.47931000000000012</v>
      </c>
      <c r="N1507" s="41">
        <f>#REF!</f>
        <v>7.381374000000001</v>
      </c>
      <c r="O1507" s="41">
        <f>#REF!</f>
        <v>23.006880000000002</v>
      </c>
      <c r="P1507" s="41">
        <f>#REF!</f>
        <v>61.159956000000015</v>
      </c>
      <c r="Q1507" s="17">
        <f t="shared" si="405"/>
        <v>0</v>
      </c>
      <c r="R1507" s="17">
        <f t="shared" si="406"/>
        <v>0</v>
      </c>
    </row>
    <row r="1508" spans="2:18" s="18" customFormat="1" ht="15" customHeight="1" x14ac:dyDescent="0.25">
      <c r="B1508" s="154"/>
      <c r="C1508" s="32" t="s">
        <v>18</v>
      </c>
      <c r="D1508" s="20" t="s">
        <v>34</v>
      </c>
      <c r="E1508" s="57">
        <f>#REF!</f>
        <v>884</v>
      </c>
      <c r="F1508" s="41">
        <f>#REF!</f>
        <v>98.302568000000008</v>
      </c>
      <c r="G1508" s="42">
        <f t="shared" si="415"/>
        <v>884</v>
      </c>
      <c r="H1508" s="42">
        <f>#REF!</f>
        <v>131</v>
      </c>
      <c r="I1508" s="42">
        <f>#REF!</f>
        <v>247</v>
      </c>
      <c r="J1508" s="42">
        <f>#REF!</f>
        <v>240</v>
      </c>
      <c r="K1508" s="42">
        <f>#REF!</f>
        <v>266</v>
      </c>
      <c r="L1508" s="41">
        <f t="shared" si="416"/>
        <v>98.302568000000008</v>
      </c>
      <c r="M1508" s="41">
        <f>#REF!</f>
        <v>14.567462000000003</v>
      </c>
      <c r="N1508" s="41">
        <f>#REF!</f>
        <v>27.466894000000003</v>
      </c>
      <c r="O1508" s="41">
        <f>#REF!</f>
        <v>26.688480000000006</v>
      </c>
      <c r="P1508" s="41">
        <f>#REF!</f>
        <v>29.579732000000003</v>
      </c>
      <c r="Q1508" s="17">
        <f t="shared" si="405"/>
        <v>0</v>
      </c>
      <c r="R1508" s="17">
        <f t="shared" si="406"/>
        <v>0</v>
      </c>
    </row>
    <row r="1509" spans="2:18" s="18" customFormat="1" ht="30" x14ac:dyDescent="0.25">
      <c r="B1509" s="154"/>
      <c r="C1509" s="32" t="s">
        <v>96</v>
      </c>
      <c r="D1509" s="20" t="s">
        <v>34</v>
      </c>
      <c r="E1509" s="57">
        <f>#REF!</f>
        <v>9</v>
      </c>
      <c r="F1509" s="41">
        <f>#REF!</f>
        <v>1.0008180000000002</v>
      </c>
      <c r="G1509" s="42">
        <f t="shared" si="415"/>
        <v>9</v>
      </c>
      <c r="H1509" s="42">
        <f>#REF!</f>
        <v>6</v>
      </c>
      <c r="I1509" s="42">
        <f>#REF!</f>
        <v>3</v>
      </c>
      <c r="J1509" s="42">
        <f>#REF!</f>
        <v>0</v>
      </c>
      <c r="K1509" s="42">
        <f>#REF!</f>
        <v>0</v>
      </c>
      <c r="L1509" s="41">
        <f t="shared" si="416"/>
        <v>1.0008180000000002</v>
      </c>
      <c r="M1509" s="41">
        <f>#REF!</f>
        <v>0.66721200000000014</v>
      </c>
      <c r="N1509" s="41">
        <f>#REF!</f>
        <v>0.33360600000000007</v>
      </c>
      <c r="O1509" s="41">
        <f>#REF!</f>
        <v>0</v>
      </c>
      <c r="P1509" s="41">
        <f>#REF!</f>
        <v>0</v>
      </c>
      <c r="Q1509" s="17">
        <f t="shared" si="405"/>
        <v>0</v>
      </c>
      <c r="R1509" s="17">
        <f t="shared" si="406"/>
        <v>0</v>
      </c>
    </row>
    <row r="1510" spans="2:18" s="18" customFormat="1" ht="15" customHeight="1" x14ac:dyDescent="0.25">
      <c r="B1510" s="154"/>
      <c r="C1510" s="32" t="s">
        <v>58</v>
      </c>
      <c r="D1510" s="20" t="s">
        <v>34</v>
      </c>
      <c r="E1510" s="57">
        <f>#REF!</f>
        <v>0</v>
      </c>
      <c r="F1510" s="41">
        <f>#REF!</f>
        <v>0</v>
      </c>
      <c r="G1510" s="42">
        <f t="shared" si="415"/>
        <v>0</v>
      </c>
      <c r="H1510" s="42">
        <f>#REF!</f>
        <v>0</v>
      </c>
      <c r="I1510" s="42">
        <f>#REF!</f>
        <v>0</v>
      </c>
      <c r="J1510" s="42">
        <f>#REF!</f>
        <v>0</v>
      </c>
      <c r="K1510" s="42">
        <f>#REF!</f>
        <v>0</v>
      </c>
      <c r="L1510" s="41">
        <f t="shared" si="416"/>
        <v>0</v>
      </c>
      <c r="M1510" s="41">
        <f>#REF!</f>
        <v>0</v>
      </c>
      <c r="N1510" s="41">
        <f>#REF!</f>
        <v>0</v>
      </c>
      <c r="O1510" s="41">
        <f>#REF!</f>
        <v>0</v>
      </c>
      <c r="P1510" s="41">
        <f>#REF!</f>
        <v>0</v>
      </c>
      <c r="Q1510" s="17">
        <f t="shared" si="405"/>
        <v>0</v>
      </c>
      <c r="R1510" s="17">
        <f t="shared" si="406"/>
        <v>0</v>
      </c>
    </row>
    <row r="1511" spans="2:18" s="18" customFormat="1" ht="15" customHeight="1" x14ac:dyDescent="0.25">
      <c r="B1511" s="154"/>
      <c r="C1511" s="32" t="s">
        <v>22</v>
      </c>
      <c r="D1511" s="20" t="s">
        <v>34</v>
      </c>
      <c r="E1511" s="57">
        <f>#REF!</f>
        <v>846</v>
      </c>
      <c r="F1511" s="41">
        <f>#REF!</f>
        <v>131.32711800000001</v>
      </c>
      <c r="G1511" s="42">
        <f t="shared" si="415"/>
        <v>846</v>
      </c>
      <c r="H1511" s="42">
        <f>#REF!</f>
        <v>57</v>
      </c>
      <c r="I1511" s="42">
        <f>#REF!</f>
        <v>128</v>
      </c>
      <c r="J1511" s="42">
        <f>#REF!</f>
        <v>243</v>
      </c>
      <c r="K1511" s="42">
        <f>#REF!</f>
        <v>418</v>
      </c>
      <c r="L1511" s="41">
        <f t="shared" si="416"/>
        <v>131.32711800000004</v>
      </c>
      <c r="M1511" s="41">
        <f>#REF!</f>
        <v>8.8482810000000001</v>
      </c>
      <c r="N1511" s="41">
        <f>#REF!</f>
        <v>19.869824000000001</v>
      </c>
      <c r="O1511" s="41">
        <f>#REF!</f>
        <v>37.721619000000004</v>
      </c>
      <c r="P1511" s="41">
        <f>#REF!</f>
        <v>64.887394000000015</v>
      </c>
      <c r="Q1511" s="17">
        <f t="shared" si="405"/>
        <v>0</v>
      </c>
      <c r="R1511" s="17">
        <f t="shared" si="406"/>
        <v>0</v>
      </c>
    </row>
    <row r="1512" spans="2:18" s="18" customFormat="1" ht="15" customHeight="1" x14ac:dyDescent="0.25">
      <c r="B1512" s="154"/>
      <c r="C1512" s="32" t="s">
        <v>26</v>
      </c>
      <c r="D1512" s="20" t="s">
        <v>34</v>
      </c>
      <c r="E1512" s="57">
        <f>#REF!</f>
        <v>960</v>
      </c>
      <c r="F1512" s="41">
        <f>#REF!</f>
        <v>88.632960000000026</v>
      </c>
      <c r="G1512" s="42">
        <f t="shared" si="415"/>
        <v>960</v>
      </c>
      <c r="H1512" s="42">
        <f>#REF!</f>
        <v>130</v>
      </c>
      <c r="I1512" s="42">
        <f>#REF!</f>
        <v>164</v>
      </c>
      <c r="J1512" s="42">
        <f>#REF!</f>
        <v>270</v>
      </c>
      <c r="K1512" s="42">
        <f>#REF!</f>
        <v>396</v>
      </c>
      <c r="L1512" s="41">
        <f t="shared" si="416"/>
        <v>88.632960000000011</v>
      </c>
      <c r="M1512" s="41">
        <f>#REF!</f>
        <v>12.002380000000002</v>
      </c>
      <c r="N1512" s="41">
        <f>#REF!</f>
        <v>15.141463999999999</v>
      </c>
      <c r="O1512" s="41">
        <f>#REF!</f>
        <v>24.928020000000007</v>
      </c>
      <c r="P1512" s="41">
        <f>#REF!</f>
        <v>36.561096000000006</v>
      </c>
      <c r="Q1512" s="17">
        <f t="shared" si="405"/>
        <v>0</v>
      </c>
      <c r="R1512" s="17">
        <f t="shared" si="406"/>
        <v>0</v>
      </c>
    </row>
    <row r="1513" spans="2:18" s="18" customFormat="1" ht="15" customHeight="1" x14ac:dyDescent="0.25">
      <c r="B1513" s="154"/>
      <c r="C1513" s="32" t="s">
        <v>25</v>
      </c>
      <c r="D1513" s="20" t="s">
        <v>34</v>
      </c>
      <c r="E1513" s="57">
        <f>#REF!</f>
        <v>960</v>
      </c>
      <c r="F1513" s="41">
        <f>#REF!</f>
        <v>75.978240000000014</v>
      </c>
      <c r="G1513" s="42">
        <f t="shared" si="415"/>
        <v>960</v>
      </c>
      <c r="H1513" s="42">
        <f>#REF!</f>
        <v>186</v>
      </c>
      <c r="I1513" s="42">
        <f>#REF!</f>
        <v>275</v>
      </c>
      <c r="J1513" s="42">
        <f>#REF!</f>
        <v>240</v>
      </c>
      <c r="K1513" s="42">
        <f>#REF!</f>
        <v>259</v>
      </c>
      <c r="L1513" s="41">
        <f t="shared" si="416"/>
        <v>75.978240000000014</v>
      </c>
      <c r="M1513" s="41">
        <f>#REF!</f>
        <v>14.720784000000002</v>
      </c>
      <c r="N1513" s="41">
        <f>#REF!</f>
        <v>21.764600000000005</v>
      </c>
      <c r="O1513" s="41">
        <f>#REF!</f>
        <v>18.99456</v>
      </c>
      <c r="P1513" s="41">
        <f>#REF!</f>
        <v>20.498296000000003</v>
      </c>
      <c r="Q1513" s="17">
        <f t="shared" si="405"/>
        <v>0</v>
      </c>
      <c r="R1513" s="17">
        <f t="shared" si="406"/>
        <v>0</v>
      </c>
    </row>
    <row r="1514" spans="2:18" s="18" customFormat="1" ht="15" customHeight="1" x14ac:dyDescent="0.25">
      <c r="B1514" s="154"/>
      <c r="C1514" s="32" t="s">
        <v>97</v>
      </c>
      <c r="D1514" s="20" t="s">
        <v>34</v>
      </c>
      <c r="E1514" s="57">
        <f>#REF!</f>
        <v>42</v>
      </c>
      <c r="F1514" s="41">
        <f>#REF!</f>
        <v>4.670484000000001</v>
      </c>
      <c r="G1514" s="42">
        <f t="shared" si="415"/>
        <v>42</v>
      </c>
      <c r="H1514" s="42">
        <f>#REF!</f>
        <v>20</v>
      </c>
      <c r="I1514" s="42">
        <f>#REF!</f>
        <v>22</v>
      </c>
      <c r="J1514" s="42">
        <f>#REF!</f>
        <v>0</v>
      </c>
      <c r="K1514" s="42">
        <f>#REF!</f>
        <v>0</v>
      </c>
      <c r="L1514" s="41">
        <f t="shared" si="416"/>
        <v>4.670484000000001</v>
      </c>
      <c r="M1514" s="41">
        <f>#REF!</f>
        <v>2.2240400000000005</v>
      </c>
      <c r="N1514" s="41">
        <f>#REF!</f>
        <v>2.4464440000000005</v>
      </c>
      <c r="O1514" s="41">
        <f>#REF!</f>
        <v>0</v>
      </c>
      <c r="P1514" s="41">
        <f>#REF!</f>
        <v>0</v>
      </c>
      <c r="Q1514" s="17">
        <f t="shared" si="405"/>
        <v>0</v>
      </c>
      <c r="R1514" s="17">
        <f t="shared" si="406"/>
        <v>0</v>
      </c>
    </row>
    <row r="1515" spans="2:18" s="18" customFormat="1" ht="15" customHeight="1" x14ac:dyDescent="0.25">
      <c r="B1515" s="154"/>
      <c r="C1515" s="32" t="s">
        <v>101</v>
      </c>
      <c r="D1515" s="20" t="s">
        <v>34</v>
      </c>
      <c r="E1515" s="57">
        <f>#REF!</f>
        <v>25</v>
      </c>
      <c r="F1515" s="41">
        <f>#REF!</f>
        <v>2.7800500000000006</v>
      </c>
      <c r="G1515" s="42">
        <f t="shared" si="415"/>
        <v>25</v>
      </c>
      <c r="H1515" s="42">
        <f>#REF!</f>
        <v>16</v>
      </c>
      <c r="I1515" s="42">
        <f>#REF!</f>
        <v>9</v>
      </c>
      <c r="J1515" s="42">
        <f>#REF!</f>
        <v>0</v>
      </c>
      <c r="K1515" s="42">
        <f>#REF!</f>
        <v>0</v>
      </c>
      <c r="L1515" s="41">
        <f t="shared" si="416"/>
        <v>2.7800500000000001</v>
      </c>
      <c r="M1515" s="41">
        <f>#REF!</f>
        <v>1.7792320000000001</v>
      </c>
      <c r="N1515" s="41">
        <f>#REF!</f>
        <v>1.0008180000000002</v>
      </c>
      <c r="O1515" s="41">
        <f>#REF!</f>
        <v>0</v>
      </c>
      <c r="P1515" s="41">
        <f>#REF!</f>
        <v>0</v>
      </c>
      <c r="Q1515" s="17">
        <f t="shared" si="405"/>
        <v>0</v>
      </c>
      <c r="R1515" s="17">
        <f t="shared" si="406"/>
        <v>0</v>
      </c>
    </row>
    <row r="1516" spans="2:18" s="18" customFormat="1" ht="15" customHeight="1" x14ac:dyDescent="0.25">
      <c r="B1516" s="154"/>
      <c r="C1516" s="32" t="s">
        <v>19</v>
      </c>
      <c r="D1516" s="20" t="s">
        <v>34</v>
      </c>
      <c r="E1516" s="57">
        <f>#REF!</f>
        <v>240</v>
      </c>
      <c r="F1516" s="41">
        <f>#REF!</f>
        <v>40.067039999999992</v>
      </c>
      <c r="G1516" s="42">
        <f t="shared" si="415"/>
        <v>240</v>
      </c>
      <c r="H1516" s="42">
        <f>#REF!</f>
        <v>13</v>
      </c>
      <c r="I1516" s="42">
        <f>#REF!</f>
        <v>44</v>
      </c>
      <c r="J1516" s="42">
        <f>#REF!</f>
        <v>60</v>
      </c>
      <c r="K1516" s="42">
        <f>#REF!</f>
        <v>123</v>
      </c>
      <c r="L1516" s="41">
        <f t="shared" si="416"/>
        <v>40.067039999999992</v>
      </c>
      <c r="M1516" s="41">
        <f>#REF!</f>
        <v>2.1702979999999998</v>
      </c>
      <c r="N1516" s="41">
        <f>#REF!</f>
        <v>7.345623999999999</v>
      </c>
      <c r="O1516" s="41">
        <f>#REF!</f>
        <v>10.016759999999998</v>
      </c>
      <c r="P1516" s="41">
        <f>#REF!</f>
        <v>20.534357999999994</v>
      </c>
      <c r="Q1516" s="17">
        <f t="shared" si="405"/>
        <v>0</v>
      </c>
      <c r="R1516" s="17">
        <f t="shared" si="406"/>
        <v>0</v>
      </c>
    </row>
    <row r="1517" spans="2:18" s="18" customFormat="1" ht="15" customHeight="1" x14ac:dyDescent="0.25">
      <c r="B1517" s="154"/>
      <c r="C1517" s="32" t="s">
        <v>59</v>
      </c>
      <c r="D1517" s="20" t="s">
        <v>34</v>
      </c>
      <c r="E1517" s="57">
        <f>#REF!</f>
        <v>0</v>
      </c>
      <c r="F1517" s="41">
        <f>#REF!</f>
        <v>0</v>
      </c>
      <c r="G1517" s="42">
        <f t="shared" si="415"/>
        <v>0</v>
      </c>
      <c r="H1517" s="42">
        <f>#REF!</f>
        <v>0</v>
      </c>
      <c r="I1517" s="42">
        <f>#REF!</f>
        <v>0</v>
      </c>
      <c r="J1517" s="42">
        <f>#REF!</f>
        <v>0</v>
      </c>
      <c r="K1517" s="42">
        <f>#REF!</f>
        <v>0</v>
      </c>
      <c r="L1517" s="41">
        <f>SUM(M1517:P1517)</f>
        <v>0</v>
      </c>
      <c r="M1517" s="41">
        <f>#REF!</f>
        <v>0</v>
      </c>
      <c r="N1517" s="41">
        <f>#REF!</f>
        <v>0</v>
      </c>
      <c r="O1517" s="41">
        <f>#REF!</f>
        <v>0</v>
      </c>
      <c r="P1517" s="41">
        <f>#REF!</f>
        <v>0</v>
      </c>
      <c r="Q1517" s="17">
        <f t="shared" si="405"/>
        <v>0</v>
      </c>
      <c r="R1517" s="17">
        <f t="shared" si="406"/>
        <v>0</v>
      </c>
    </row>
    <row r="1518" spans="2:18" s="18" customFormat="1" ht="30" customHeight="1" x14ac:dyDescent="0.25">
      <c r="B1518" s="154"/>
      <c r="C1518" s="82" t="s">
        <v>123</v>
      </c>
      <c r="D1518" s="83" t="s">
        <v>34</v>
      </c>
      <c r="E1518" s="84">
        <f>#REF!</f>
        <v>40</v>
      </c>
      <c r="F1518" s="85">
        <f>#REF!</f>
        <v>140.93360000000001</v>
      </c>
      <c r="G1518" s="86">
        <f t="shared" si="415"/>
        <v>40</v>
      </c>
      <c r="H1518" s="86">
        <f>#REF!</f>
        <v>0</v>
      </c>
      <c r="I1518" s="86">
        <f>#REF!</f>
        <v>0</v>
      </c>
      <c r="J1518" s="86">
        <f>#REF!</f>
        <v>0</v>
      </c>
      <c r="K1518" s="86">
        <f>#REF!</f>
        <v>40</v>
      </c>
      <c r="L1518" s="85">
        <f>SUM(M1518:P1518)</f>
        <v>140.93360000000001</v>
      </c>
      <c r="M1518" s="85">
        <f>#REF!</f>
        <v>0</v>
      </c>
      <c r="N1518" s="85">
        <f>#REF!</f>
        <v>0</v>
      </c>
      <c r="O1518" s="85">
        <f>#REF!</f>
        <v>0</v>
      </c>
      <c r="P1518" s="85">
        <f>#REF!</f>
        <v>140.93360000000001</v>
      </c>
      <c r="Q1518" s="17">
        <f t="shared" si="405"/>
        <v>0</v>
      </c>
      <c r="R1518" s="17">
        <f t="shared" si="406"/>
        <v>0</v>
      </c>
    </row>
    <row r="1519" spans="2:18" s="18" customFormat="1" ht="15" customHeight="1" x14ac:dyDescent="0.25">
      <c r="B1519" s="154"/>
      <c r="C1519" s="25" t="s">
        <v>48</v>
      </c>
      <c r="D1519" s="26" t="s">
        <v>34</v>
      </c>
      <c r="E1519" s="55">
        <f>'[1]Проф.МО дети  '!V$555</f>
        <v>23082</v>
      </c>
      <c r="F1519" s="30">
        <f>'[1]Проф.МО дети  '!EF$555</f>
        <v>113341.71602505962</v>
      </c>
      <c r="G1519" s="64">
        <f>H1519+I1519+J1519+K1519</f>
        <v>23082</v>
      </c>
      <c r="H1519" s="44">
        <f>'[1]Проф.МО дети  '!G$555</f>
        <v>1622</v>
      </c>
      <c r="I1519" s="44">
        <f>'[1]Проф.МО дети  '!K$555</f>
        <v>8056</v>
      </c>
      <c r="J1519" s="44">
        <f>'[1]Проф.МО дети  '!O$555</f>
        <v>6302</v>
      </c>
      <c r="K1519" s="44">
        <f>'[1]Проф.МО дети  '!U$555</f>
        <v>7102</v>
      </c>
      <c r="L1519" s="30">
        <f>M1519+N1519+O1519+P1519</f>
        <v>113341.71602505961</v>
      </c>
      <c r="M1519" s="30">
        <f>'[1]Проф.МО дети  '!BI$555</f>
        <v>9090.4544651863489</v>
      </c>
      <c r="N1519" s="30">
        <f>'[1]Проф.МО дети  '!CC$555</f>
        <v>44049.856235913307</v>
      </c>
      <c r="O1519" s="30">
        <f>'[1]Проф.МО дети  '!CW$555</f>
        <v>30931.975990059909</v>
      </c>
      <c r="P1519" s="30">
        <f>'[1]Проф.МО дети  '!EA$555</f>
        <v>29269.429333900047</v>
      </c>
      <c r="Q1519" s="17">
        <f t="shared" si="405"/>
        <v>0</v>
      </c>
      <c r="R1519" s="17">
        <f t="shared" si="406"/>
        <v>0</v>
      </c>
    </row>
    <row r="1520" spans="2:18" s="18" customFormat="1" ht="15" customHeight="1" x14ac:dyDescent="0.25">
      <c r="B1520" s="154"/>
      <c r="C1520" s="25" t="s">
        <v>49</v>
      </c>
      <c r="D1520" s="26" t="s">
        <v>34</v>
      </c>
      <c r="E1520" s="55">
        <f>'[1]ДДС ТЖС'!V$127</f>
        <v>475</v>
      </c>
      <c r="F1520" s="30">
        <f>'[1]ДДС ТЖС'!EH$127</f>
        <v>5603.7471135600008</v>
      </c>
      <c r="G1520" s="64">
        <f>H1520+I1520+J1520+K1520</f>
        <v>475</v>
      </c>
      <c r="H1520" s="44">
        <f>'[1]ДДС ТЖС'!G$127</f>
        <v>129</v>
      </c>
      <c r="I1520" s="44">
        <f>'[1]ДДС ТЖС'!K$127</f>
        <v>145</v>
      </c>
      <c r="J1520" s="44">
        <f>'[1]ДДС ТЖС'!O$127</f>
        <v>131</v>
      </c>
      <c r="K1520" s="44">
        <f>'[1]ДДС ТЖС'!U$127</f>
        <v>70</v>
      </c>
      <c r="L1520" s="30">
        <f>M1520+N1520+O1520+P1520</f>
        <v>5603.7471135599999</v>
      </c>
      <c r="M1520" s="30">
        <f>'[1]ДДС ТЖС'!BK$127</f>
        <v>1611.0861690384002</v>
      </c>
      <c r="N1520" s="30">
        <f>'[1]ДДС ТЖС'!CE$127</f>
        <v>1591.7994803920001</v>
      </c>
      <c r="O1520" s="30">
        <f>'[1]ДДС ТЖС'!CY$127</f>
        <v>1530.3495894575999</v>
      </c>
      <c r="P1520" s="30">
        <f>'[1]ДДС ТЖС'!EC$127</f>
        <v>870.51187467200009</v>
      </c>
      <c r="Q1520" s="17">
        <f t="shared" si="405"/>
        <v>0</v>
      </c>
      <c r="R1520" s="17">
        <f t="shared" si="406"/>
        <v>0</v>
      </c>
    </row>
    <row r="1521" spans="2:18" s="18" customFormat="1" ht="15" customHeight="1" x14ac:dyDescent="0.25">
      <c r="B1521" s="154"/>
      <c r="C1521" s="25" t="s">
        <v>50</v>
      </c>
      <c r="D1521" s="26" t="s">
        <v>34</v>
      </c>
      <c r="E1521" s="55">
        <f>'[1]ДДС опека'!V$126</f>
        <v>680</v>
      </c>
      <c r="F1521" s="30">
        <f>'[1]ДДС опека'!EJ$126</f>
        <v>8101.1706649279995</v>
      </c>
      <c r="G1521" s="64">
        <f>H1521+I1521+J1521+K1521</f>
        <v>680</v>
      </c>
      <c r="H1521" s="44">
        <f>'[1]ДДС опека'!G$126</f>
        <v>109</v>
      </c>
      <c r="I1521" s="44">
        <f>'[1]ДДС опека'!K$126</f>
        <v>197</v>
      </c>
      <c r="J1521" s="44">
        <f>'[1]ДДС опека'!O$126</f>
        <v>190</v>
      </c>
      <c r="K1521" s="44">
        <f>'[1]ДДС опека'!U$126</f>
        <v>184</v>
      </c>
      <c r="L1521" s="30">
        <f>M1521+N1521+O1521+P1521</f>
        <v>8101.1706649279995</v>
      </c>
      <c r="M1521" s="30">
        <f>'[1]ДДС опека'!BK$126</f>
        <v>1330.7932572464001</v>
      </c>
      <c r="N1521" s="30">
        <f>'[1]ДДС опека'!CE$126</f>
        <v>2316.3398692912001</v>
      </c>
      <c r="O1521" s="30">
        <f>'[1]ДДС опека'!CY$126</f>
        <v>2261.4395318239999</v>
      </c>
      <c r="P1521" s="30">
        <f>'[1]ДДС опека'!EC$126</f>
        <v>2192.5980065663998</v>
      </c>
      <c r="Q1521" s="17">
        <f t="shared" si="405"/>
        <v>0</v>
      </c>
      <c r="R1521" s="17">
        <f t="shared" si="406"/>
        <v>0</v>
      </c>
    </row>
    <row r="1522" spans="2:18" s="18" customFormat="1" ht="15" customHeight="1" x14ac:dyDescent="0.25">
      <c r="B1522" s="154"/>
      <c r="C1522" s="149" t="s">
        <v>8</v>
      </c>
      <c r="D1522" s="149"/>
      <c r="E1522" s="54">
        <f>E1438+E1458+E1459+E1460+E1461+E1463+E1481+E1500+E1518+E1519+E1520+E1521</f>
        <v>163391</v>
      </c>
      <c r="F1522" s="54">
        <f t="shared" ref="F1522:P1522" si="417">F1438+F1458+F1459+F1460+F1461+F1463+F1481+F1500+F1518+F1519+F1520+F1521</f>
        <v>363155.54058887559</v>
      </c>
      <c r="G1522" s="54">
        <f t="shared" si="417"/>
        <v>163391</v>
      </c>
      <c r="H1522" s="54">
        <f t="shared" si="417"/>
        <v>32650</v>
      </c>
      <c r="I1522" s="54">
        <f t="shared" si="417"/>
        <v>41959</v>
      </c>
      <c r="J1522" s="54">
        <f t="shared" si="417"/>
        <v>41738</v>
      </c>
      <c r="K1522" s="54">
        <f t="shared" si="417"/>
        <v>47044</v>
      </c>
      <c r="L1522" s="54">
        <f t="shared" si="417"/>
        <v>363155.54058887559</v>
      </c>
      <c r="M1522" s="54">
        <f t="shared" si="417"/>
        <v>67513.404738513258</v>
      </c>
      <c r="N1522" s="54">
        <f t="shared" si="417"/>
        <v>105144.77929254512</v>
      </c>
      <c r="O1522" s="54">
        <f t="shared" si="417"/>
        <v>93659.720793278117</v>
      </c>
      <c r="P1522" s="54">
        <f t="shared" si="417"/>
        <v>96837.635764539169</v>
      </c>
      <c r="Q1522" s="17">
        <f t="shared" ref="Q1522:Q1597" si="418">E1522-G1522</f>
        <v>0</v>
      </c>
      <c r="R1522" s="17">
        <f t="shared" ref="R1522:R1597" si="419">F1522-L1522</f>
        <v>0</v>
      </c>
    </row>
    <row r="1523" spans="2:18" s="18" customFormat="1" ht="15" customHeight="1" x14ac:dyDescent="0.25">
      <c r="B1523" s="154" t="s">
        <v>124</v>
      </c>
      <c r="C1523" s="25" t="s">
        <v>14</v>
      </c>
      <c r="D1523" s="26" t="s">
        <v>15</v>
      </c>
      <c r="E1523" s="55">
        <f>E1524</f>
        <v>943</v>
      </c>
      <c r="F1523" s="55">
        <f t="shared" ref="F1523:P1523" si="420">F1524</f>
        <v>2818.8859318892992</v>
      </c>
      <c r="G1523" s="55">
        <f t="shared" si="420"/>
        <v>943</v>
      </c>
      <c r="H1523" s="55">
        <f t="shared" si="420"/>
        <v>170</v>
      </c>
      <c r="I1523" s="55">
        <f t="shared" si="420"/>
        <v>242</v>
      </c>
      <c r="J1523" s="55">
        <f t="shared" si="420"/>
        <v>323</v>
      </c>
      <c r="K1523" s="55">
        <f t="shared" si="420"/>
        <v>208</v>
      </c>
      <c r="L1523" s="55">
        <f t="shared" si="420"/>
        <v>2818.8859318892992</v>
      </c>
      <c r="M1523" s="55">
        <f t="shared" si="420"/>
        <v>501.34536392849998</v>
      </c>
      <c r="N1523" s="55">
        <f t="shared" si="420"/>
        <v>725.54310148319985</v>
      </c>
      <c r="O1523" s="55">
        <f t="shared" si="420"/>
        <v>968.39017264079985</v>
      </c>
      <c r="P1523" s="55">
        <f t="shared" si="420"/>
        <v>623.60729383679984</v>
      </c>
      <c r="Q1523" s="17">
        <f t="shared" si="418"/>
        <v>0</v>
      </c>
      <c r="R1523" s="17">
        <f t="shared" si="419"/>
        <v>0</v>
      </c>
    </row>
    <row r="1524" spans="2:18" s="18" customFormat="1" ht="15" customHeight="1" x14ac:dyDescent="0.25">
      <c r="B1524" s="154"/>
      <c r="C1524" s="19" t="s">
        <v>19</v>
      </c>
      <c r="D1524" s="20" t="s">
        <v>15</v>
      </c>
      <c r="E1524" s="57">
        <f>#REF!</f>
        <v>943</v>
      </c>
      <c r="F1524" s="41">
        <f>#REF!</f>
        <v>2818.8859318892992</v>
      </c>
      <c r="G1524" s="42">
        <f>SUM(H1524:K1524)</f>
        <v>943</v>
      </c>
      <c r="H1524" s="42">
        <f>#REF!</f>
        <v>170</v>
      </c>
      <c r="I1524" s="42">
        <f>#REF!</f>
        <v>242</v>
      </c>
      <c r="J1524" s="42">
        <f>#REF!</f>
        <v>323</v>
      </c>
      <c r="K1524" s="42">
        <f>#REF!</f>
        <v>208</v>
      </c>
      <c r="L1524" s="41">
        <f>SUM(M1524:P1524)</f>
        <v>2818.8859318892992</v>
      </c>
      <c r="M1524" s="41">
        <f>#REF!</f>
        <v>501.34536392849998</v>
      </c>
      <c r="N1524" s="41">
        <f>#REF!</f>
        <v>725.54310148319985</v>
      </c>
      <c r="O1524" s="41">
        <f>#REF!</f>
        <v>968.39017264079985</v>
      </c>
      <c r="P1524" s="41">
        <f>#REF!</f>
        <v>623.60729383679984</v>
      </c>
      <c r="Q1524" s="17">
        <f t="shared" si="418"/>
        <v>0</v>
      </c>
      <c r="R1524" s="17">
        <f t="shared" si="419"/>
        <v>0</v>
      </c>
    </row>
    <row r="1525" spans="2:18" s="18" customFormat="1" ht="15" customHeight="1" x14ac:dyDescent="0.25">
      <c r="B1525" s="156"/>
      <c r="C1525" s="25" t="s">
        <v>31</v>
      </c>
      <c r="D1525" s="26" t="s">
        <v>32</v>
      </c>
      <c r="E1525" s="55">
        <f>#REF!</f>
        <v>6409</v>
      </c>
      <c r="F1525" s="30">
        <f>#REF!</f>
        <v>4987.0093930019993</v>
      </c>
      <c r="G1525" s="44">
        <f>SUM(H1525:K1525)</f>
        <v>6409</v>
      </c>
      <c r="H1525" s="44">
        <f>#REF!</f>
        <v>889</v>
      </c>
      <c r="I1525" s="44">
        <f>#REF!</f>
        <v>696</v>
      </c>
      <c r="J1525" s="44">
        <f>#REF!</f>
        <v>1317</v>
      </c>
      <c r="K1525" s="44">
        <f>#REF!</f>
        <v>3507</v>
      </c>
      <c r="L1525" s="30">
        <f>SUM(M1525:P1525)</f>
        <v>4987.0093930020003</v>
      </c>
      <c r="M1525" s="30">
        <f>#REF!</f>
        <v>691.75399444200002</v>
      </c>
      <c r="N1525" s="30">
        <f>#REF!</f>
        <v>541.57568068799992</v>
      </c>
      <c r="O1525" s="30">
        <f>#REF!</f>
        <v>1024.791913026</v>
      </c>
      <c r="P1525" s="30">
        <f>#REF!</f>
        <v>2728.8878048460001</v>
      </c>
      <c r="Q1525" s="17">
        <f t="shared" si="418"/>
        <v>0</v>
      </c>
      <c r="R1525" s="17">
        <f t="shared" si="419"/>
        <v>0</v>
      </c>
    </row>
    <row r="1526" spans="2:18" s="18" customFormat="1" ht="15" customHeight="1" x14ac:dyDescent="0.25">
      <c r="B1526" s="156"/>
      <c r="C1526" s="25" t="s">
        <v>66</v>
      </c>
      <c r="D1526" s="26" t="s">
        <v>32</v>
      </c>
      <c r="E1526" s="55">
        <f>#REF!</f>
        <v>0</v>
      </c>
      <c r="F1526" s="30">
        <f>#REF!</f>
        <v>0</v>
      </c>
      <c r="G1526" s="44">
        <f>SUM(H1526:K1526)</f>
        <v>0</v>
      </c>
      <c r="H1526" s="44">
        <f>#REF!</f>
        <v>0</v>
      </c>
      <c r="I1526" s="44">
        <f>#REF!</f>
        <v>0</v>
      </c>
      <c r="J1526" s="44">
        <f>#REF!</f>
        <v>0</v>
      </c>
      <c r="K1526" s="44">
        <f>#REF!</f>
        <v>0</v>
      </c>
      <c r="L1526" s="30">
        <f>SUM(M1526:P1526)</f>
        <v>0</v>
      </c>
      <c r="M1526" s="30">
        <f>#REF!</f>
        <v>0</v>
      </c>
      <c r="N1526" s="30">
        <f>#REF!</f>
        <v>0</v>
      </c>
      <c r="O1526" s="30">
        <f>#REF!</f>
        <v>0</v>
      </c>
      <c r="P1526" s="30">
        <f>#REF!</f>
        <v>0</v>
      </c>
      <c r="Q1526" s="17">
        <f t="shared" si="418"/>
        <v>0</v>
      </c>
      <c r="R1526" s="17">
        <f t="shared" si="419"/>
        <v>0</v>
      </c>
    </row>
    <row r="1527" spans="2:18" s="18" customFormat="1" ht="15" customHeight="1" x14ac:dyDescent="0.25">
      <c r="B1527" s="154"/>
      <c r="C1527" s="25" t="s">
        <v>35</v>
      </c>
      <c r="D1527" s="26" t="s">
        <v>34</v>
      </c>
      <c r="E1527" s="55">
        <f>E1528</f>
        <v>960</v>
      </c>
      <c r="F1527" s="55">
        <f t="shared" ref="F1527:P1527" si="421">F1528</f>
        <v>3082.0799999999995</v>
      </c>
      <c r="G1527" s="55">
        <f t="shared" si="421"/>
        <v>960</v>
      </c>
      <c r="H1527" s="55">
        <f t="shared" si="421"/>
        <v>240</v>
      </c>
      <c r="I1527" s="55">
        <f t="shared" si="421"/>
        <v>240</v>
      </c>
      <c r="J1527" s="55">
        <f t="shared" si="421"/>
        <v>455</v>
      </c>
      <c r="K1527" s="55">
        <f t="shared" si="421"/>
        <v>25</v>
      </c>
      <c r="L1527" s="55">
        <f t="shared" si="421"/>
        <v>3082.08</v>
      </c>
      <c r="M1527" s="55">
        <f t="shared" si="421"/>
        <v>770.51999999999987</v>
      </c>
      <c r="N1527" s="55">
        <f t="shared" si="421"/>
        <v>770.51999999999987</v>
      </c>
      <c r="O1527" s="55">
        <f t="shared" si="421"/>
        <v>1460.7775000000001</v>
      </c>
      <c r="P1527" s="55">
        <f t="shared" si="421"/>
        <v>80.262500000000003</v>
      </c>
      <c r="Q1527" s="17">
        <f t="shared" si="418"/>
        <v>0</v>
      </c>
      <c r="R1527" s="17">
        <f t="shared" si="419"/>
        <v>0</v>
      </c>
    </row>
    <row r="1528" spans="2:18" s="18" customFormat="1" ht="15" customHeight="1" x14ac:dyDescent="0.25">
      <c r="B1528" s="154"/>
      <c r="C1528" s="50" t="s">
        <v>19</v>
      </c>
      <c r="D1528" s="20" t="s">
        <v>34</v>
      </c>
      <c r="E1528" s="57">
        <f>#REF!</f>
        <v>960</v>
      </c>
      <c r="F1528" s="41">
        <f>#REF!</f>
        <v>3082.0799999999995</v>
      </c>
      <c r="G1528" s="42">
        <f>SUM(H1528:K1528)</f>
        <v>960</v>
      </c>
      <c r="H1528" s="42">
        <f>#REF!</f>
        <v>240</v>
      </c>
      <c r="I1528" s="42">
        <f>#REF!</f>
        <v>240</v>
      </c>
      <c r="J1528" s="42">
        <f>#REF!</f>
        <v>455</v>
      </c>
      <c r="K1528" s="42">
        <f>#REF!</f>
        <v>25</v>
      </c>
      <c r="L1528" s="41">
        <f>SUM(M1528:P1528)</f>
        <v>3082.08</v>
      </c>
      <c r="M1528" s="41">
        <f>#REF!</f>
        <v>770.51999999999987</v>
      </c>
      <c r="N1528" s="41">
        <f>#REF!</f>
        <v>770.51999999999987</v>
      </c>
      <c r="O1528" s="41">
        <f>#REF!</f>
        <v>1460.7775000000001</v>
      </c>
      <c r="P1528" s="41">
        <f>#REF!</f>
        <v>80.262500000000003</v>
      </c>
      <c r="Q1528" s="17">
        <f t="shared" si="418"/>
        <v>0</v>
      </c>
      <c r="R1528" s="17">
        <f t="shared" si="419"/>
        <v>0</v>
      </c>
    </row>
    <row r="1529" spans="2:18" s="18" customFormat="1" ht="15" customHeight="1" x14ac:dyDescent="0.25">
      <c r="B1529" s="154"/>
      <c r="C1529" s="26" t="s">
        <v>125</v>
      </c>
      <c r="D1529" s="26" t="s">
        <v>32</v>
      </c>
      <c r="E1529" s="55">
        <f>E1530+E1531</f>
        <v>1618</v>
      </c>
      <c r="F1529" s="55">
        <f t="shared" ref="F1529:P1529" si="422">F1530+F1531</f>
        <v>8208.0434400000013</v>
      </c>
      <c r="G1529" s="55">
        <f t="shared" si="422"/>
        <v>1618</v>
      </c>
      <c r="H1529" s="55">
        <f t="shared" si="422"/>
        <v>244</v>
      </c>
      <c r="I1529" s="55">
        <f t="shared" si="422"/>
        <v>594</v>
      </c>
      <c r="J1529" s="55">
        <f t="shared" si="422"/>
        <v>334</v>
      </c>
      <c r="K1529" s="55">
        <f t="shared" si="422"/>
        <v>446</v>
      </c>
      <c r="L1529" s="55">
        <f t="shared" si="422"/>
        <v>8208.0434399999995</v>
      </c>
      <c r="M1529" s="55">
        <f t="shared" si="422"/>
        <v>1236.3498399999999</v>
      </c>
      <c r="N1529" s="55">
        <f t="shared" si="422"/>
        <v>2947.2904000000003</v>
      </c>
      <c r="O1529" s="55">
        <f t="shared" si="422"/>
        <v>1695.4364800000003</v>
      </c>
      <c r="P1529" s="55">
        <f t="shared" si="422"/>
        <v>2328.9667199999999</v>
      </c>
      <c r="Q1529" s="17">
        <f t="shared" si="418"/>
        <v>0</v>
      </c>
      <c r="R1529" s="17">
        <f t="shared" si="419"/>
        <v>0</v>
      </c>
    </row>
    <row r="1530" spans="2:18" s="18" customFormat="1" ht="15" customHeight="1" x14ac:dyDescent="0.25">
      <c r="B1530" s="154"/>
      <c r="C1530" s="32" t="s">
        <v>62</v>
      </c>
      <c r="D1530" s="20" t="s">
        <v>32</v>
      </c>
      <c r="E1530" s="57">
        <f>#REF!</f>
        <v>180</v>
      </c>
      <c r="F1530" s="41">
        <f>#REF!</f>
        <v>1116</v>
      </c>
      <c r="G1530" s="42">
        <f>SUM(H1530:K1530)</f>
        <v>180</v>
      </c>
      <c r="H1530" s="42">
        <f>#REF!</f>
        <v>26</v>
      </c>
      <c r="I1530" s="42">
        <f>#REF!</f>
        <v>14</v>
      </c>
      <c r="J1530" s="42">
        <f>#REF!</f>
        <v>38</v>
      </c>
      <c r="K1530" s="42">
        <f>#REF!</f>
        <v>102</v>
      </c>
      <c r="L1530" s="41">
        <f>SUM(M1530:P1530)</f>
        <v>1116</v>
      </c>
      <c r="M1530" s="41">
        <f>#REF!</f>
        <v>161.20000000000002</v>
      </c>
      <c r="N1530" s="41">
        <f>#REF!</f>
        <v>86.8</v>
      </c>
      <c r="O1530" s="41">
        <f>#REF!</f>
        <v>235.60000000000002</v>
      </c>
      <c r="P1530" s="41">
        <f>#REF!</f>
        <v>632.4</v>
      </c>
      <c r="Q1530" s="17">
        <f>E1530-G1530</f>
        <v>0</v>
      </c>
      <c r="R1530" s="17">
        <f t="shared" si="419"/>
        <v>0</v>
      </c>
    </row>
    <row r="1531" spans="2:18" s="18" customFormat="1" ht="15" customHeight="1" x14ac:dyDescent="0.25">
      <c r="B1531" s="154"/>
      <c r="C1531" s="32" t="s">
        <v>63</v>
      </c>
      <c r="D1531" s="20" t="s">
        <v>32</v>
      </c>
      <c r="E1531" s="57">
        <f>#REF!</f>
        <v>1438</v>
      </c>
      <c r="F1531" s="41">
        <f>#REF!</f>
        <v>7092.0434400000004</v>
      </c>
      <c r="G1531" s="42">
        <f>SUM(H1531:K1531)</f>
        <v>1438</v>
      </c>
      <c r="H1531" s="42">
        <f>#REF!</f>
        <v>218</v>
      </c>
      <c r="I1531" s="42">
        <f>#REF!</f>
        <v>580</v>
      </c>
      <c r="J1531" s="42">
        <f>#REF!</f>
        <v>296</v>
      </c>
      <c r="K1531" s="42">
        <f>#REF!</f>
        <v>344</v>
      </c>
      <c r="L1531" s="41">
        <f>SUM(M1531:P1531)</f>
        <v>7092.0434399999995</v>
      </c>
      <c r="M1531" s="41">
        <f>#REF!</f>
        <v>1075.1498399999998</v>
      </c>
      <c r="N1531" s="41">
        <f>#REF!</f>
        <v>2860.4904000000001</v>
      </c>
      <c r="O1531" s="41">
        <f>#REF!</f>
        <v>1459.8364800000002</v>
      </c>
      <c r="P1531" s="41">
        <f>#REF!</f>
        <v>1696.5667199999998</v>
      </c>
      <c r="Q1531" s="17">
        <f t="shared" si="418"/>
        <v>0</v>
      </c>
      <c r="R1531" s="17">
        <f t="shared" si="419"/>
        <v>0</v>
      </c>
    </row>
    <row r="1532" spans="2:18" s="18" customFormat="1" ht="15" customHeight="1" x14ac:dyDescent="0.25">
      <c r="B1532" s="154"/>
      <c r="C1532" s="25" t="s">
        <v>43</v>
      </c>
      <c r="D1532" s="26" t="s">
        <v>34</v>
      </c>
      <c r="E1532" s="55">
        <f>E1533</f>
        <v>0</v>
      </c>
      <c r="F1532" s="55">
        <f t="shared" ref="F1532:P1532" si="423">F1533</f>
        <v>0</v>
      </c>
      <c r="G1532" s="55">
        <f t="shared" si="423"/>
        <v>0</v>
      </c>
      <c r="H1532" s="55">
        <f t="shared" si="423"/>
        <v>0</v>
      </c>
      <c r="I1532" s="55">
        <f t="shared" si="423"/>
        <v>0</v>
      </c>
      <c r="J1532" s="55">
        <f t="shared" si="423"/>
        <v>0</v>
      </c>
      <c r="K1532" s="55">
        <f t="shared" si="423"/>
        <v>0</v>
      </c>
      <c r="L1532" s="55">
        <f t="shared" si="423"/>
        <v>0</v>
      </c>
      <c r="M1532" s="55">
        <f t="shared" si="423"/>
        <v>0</v>
      </c>
      <c r="N1532" s="55">
        <f t="shared" si="423"/>
        <v>0</v>
      </c>
      <c r="O1532" s="55">
        <f t="shared" si="423"/>
        <v>0</v>
      </c>
      <c r="P1532" s="55">
        <f t="shared" si="423"/>
        <v>0</v>
      </c>
      <c r="Q1532" s="17">
        <f t="shared" si="418"/>
        <v>0</v>
      </c>
      <c r="R1532" s="17">
        <f t="shared" si="419"/>
        <v>0</v>
      </c>
    </row>
    <row r="1533" spans="2:18" s="18" customFormat="1" ht="15" customHeight="1" x14ac:dyDescent="0.25">
      <c r="B1533" s="154"/>
      <c r="C1533" s="32" t="s">
        <v>19</v>
      </c>
      <c r="D1533" s="20" t="s">
        <v>34</v>
      </c>
      <c r="E1533" s="57">
        <f>#REF!</f>
        <v>0</v>
      </c>
      <c r="F1533" s="41">
        <f>#REF!</f>
        <v>0</v>
      </c>
      <c r="G1533" s="42">
        <f>SUM(H1533:K1533)</f>
        <v>0</v>
      </c>
      <c r="H1533" s="42">
        <f>#REF!</f>
        <v>0</v>
      </c>
      <c r="I1533" s="42">
        <f>#REF!</f>
        <v>0</v>
      </c>
      <c r="J1533" s="42">
        <f>#REF!</f>
        <v>0</v>
      </c>
      <c r="K1533" s="42">
        <f>#REF!</f>
        <v>0</v>
      </c>
      <c r="L1533" s="41">
        <f>SUM(M1533:P1533)</f>
        <v>0</v>
      </c>
      <c r="M1533" s="41">
        <f>#REF!</f>
        <v>0</v>
      </c>
      <c r="N1533" s="41">
        <f>#REF!</f>
        <v>0</v>
      </c>
      <c r="O1533" s="41">
        <f>#REF!</f>
        <v>0</v>
      </c>
      <c r="P1533" s="41">
        <f>#REF!</f>
        <v>0</v>
      </c>
      <c r="Q1533" s="17">
        <f t="shared" si="418"/>
        <v>0</v>
      </c>
      <c r="R1533" s="17">
        <f t="shared" si="419"/>
        <v>0</v>
      </c>
    </row>
    <row r="1534" spans="2:18" s="18" customFormat="1" ht="15" customHeight="1" x14ac:dyDescent="0.25">
      <c r="B1534" s="154"/>
      <c r="C1534" s="149" t="s">
        <v>8</v>
      </c>
      <c r="D1534" s="149"/>
      <c r="E1534" s="54">
        <f>E1523+E1525+E1526+E1527+E1529+E1532</f>
        <v>9930</v>
      </c>
      <c r="F1534" s="54">
        <f t="shared" ref="F1534:P1534" si="424">F1523+F1525+F1526+F1527+F1529+F1532</f>
        <v>19096.018764891298</v>
      </c>
      <c r="G1534" s="54">
        <f t="shared" si="424"/>
        <v>9930</v>
      </c>
      <c r="H1534" s="54">
        <f t="shared" si="424"/>
        <v>1543</v>
      </c>
      <c r="I1534" s="54">
        <f t="shared" si="424"/>
        <v>1772</v>
      </c>
      <c r="J1534" s="54">
        <f t="shared" si="424"/>
        <v>2429</v>
      </c>
      <c r="K1534" s="54">
        <f t="shared" si="424"/>
        <v>4186</v>
      </c>
      <c r="L1534" s="54">
        <f t="shared" si="424"/>
        <v>19096.018764891298</v>
      </c>
      <c r="M1534" s="54">
        <f t="shared" si="424"/>
        <v>3199.9691983704997</v>
      </c>
      <c r="N1534" s="54">
        <f t="shared" si="424"/>
        <v>4984.9291821711995</v>
      </c>
      <c r="O1534" s="54">
        <f t="shared" si="424"/>
        <v>5149.3960656668005</v>
      </c>
      <c r="P1534" s="54">
        <f t="shared" si="424"/>
        <v>5761.7243186828</v>
      </c>
      <c r="Q1534" s="17">
        <f t="shared" si="418"/>
        <v>0</v>
      </c>
      <c r="R1534" s="17">
        <f t="shared" si="419"/>
        <v>0</v>
      </c>
    </row>
    <row r="1535" spans="2:18" s="18" customFormat="1" ht="15" customHeight="1" x14ac:dyDescent="0.25">
      <c r="B1535" s="154" t="s">
        <v>126</v>
      </c>
      <c r="C1535" s="25" t="s">
        <v>14</v>
      </c>
      <c r="D1535" s="26" t="s">
        <v>15</v>
      </c>
      <c r="E1535" s="55">
        <f>E1536</f>
        <v>9000</v>
      </c>
      <c r="F1535" s="55">
        <f t="shared" ref="F1535:P1535" si="425">F1536</f>
        <v>26866.534750440002</v>
      </c>
      <c r="G1535" s="55">
        <f t="shared" si="425"/>
        <v>9000</v>
      </c>
      <c r="H1535" s="55">
        <f t="shared" si="425"/>
        <v>2036</v>
      </c>
      <c r="I1535" s="55">
        <f t="shared" si="425"/>
        <v>2334</v>
      </c>
      <c r="J1535" s="55">
        <f t="shared" si="425"/>
        <v>2616</v>
      </c>
      <c r="K1535" s="55">
        <f t="shared" si="425"/>
        <v>2014</v>
      </c>
      <c r="L1535" s="55">
        <f t="shared" si="425"/>
        <v>26866.534750439998</v>
      </c>
      <c r="M1535" s="55">
        <f t="shared" si="425"/>
        <v>6007.0330419792008</v>
      </c>
      <c r="N1535" s="55">
        <f t="shared" si="425"/>
        <v>6991.1081257247997</v>
      </c>
      <c r="O1535" s="55">
        <f t="shared" si="425"/>
        <v>7835.7921409151986</v>
      </c>
      <c r="P1535" s="55">
        <f t="shared" si="425"/>
        <v>6032.6014418207997</v>
      </c>
      <c r="Q1535" s="17">
        <f t="shared" si="418"/>
        <v>0</v>
      </c>
      <c r="R1535" s="17">
        <f t="shared" si="419"/>
        <v>0</v>
      </c>
    </row>
    <row r="1536" spans="2:18" s="18" customFormat="1" ht="15" customHeight="1" x14ac:dyDescent="0.25">
      <c r="B1536" s="154"/>
      <c r="C1536" s="19" t="s">
        <v>23</v>
      </c>
      <c r="D1536" s="20" t="s">
        <v>15</v>
      </c>
      <c r="E1536" s="57">
        <f>#REF!</f>
        <v>9000</v>
      </c>
      <c r="F1536" s="41">
        <f>#REF!</f>
        <v>26866.534750440002</v>
      </c>
      <c r="G1536" s="42">
        <f>SUM(H1536:K1536)</f>
        <v>9000</v>
      </c>
      <c r="H1536" s="42">
        <f>#REF!</f>
        <v>2036</v>
      </c>
      <c r="I1536" s="42">
        <f>#REF!</f>
        <v>2334</v>
      </c>
      <c r="J1536" s="42">
        <f>#REF!</f>
        <v>2616</v>
      </c>
      <c r="K1536" s="42">
        <f>#REF!</f>
        <v>2014</v>
      </c>
      <c r="L1536" s="41">
        <f>SUM(M1536:P1536)</f>
        <v>26866.534750439998</v>
      </c>
      <c r="M1536" s="41">
        <f>#REF!</f>
        <v>6007.0330419792008</v>
      </c>
      <c r="N1536" s="41">
        <f>#REF!</f>
        <v>6991.1081257247997</v>
      </c>
      <c r="O1536" s="41">
        <f>#REF!</f>
        <v>7835.7921409151986</v>
      </c>
      <c r="P1536" s="41">
        <f>#REF!</f>
        <v>6032.6014418207997</v>
      </c>
      <c r="Q1536" s="17">
        <f t="shared" si="418"/>
        <v>0</v>
      </c>
      <c r="R1536" s="17">
        <f t="shared" si="419"/>
        <v>0</v>
      </c>
    </row>
    <row r="1537" spans="2:18" s="18" customFormat="1" ht="15" customHeight="1" x14ac:dyDescent="0.25">
      <c r="B1537" s="156"/>
      <c r="C1537" s="25" t="s">
        <v>31</v>
      </c>
      <c r="D1537" s="26" t="s">
        <v>32</v>
      </c>
      <c r="E1537" s="55">
        <f>#REF!</f>
        <v>4076</v>
      </c>
      <c r="F1537" s="30">
        <f>#REF!</f>
        <v>3171.6414863280002</v>
      </c>
      <c r="G1537" s="44">
        <f>SUM(H1537:K1537)</f>
        <v>4076</v>
      </c>
      <c r="H1537" s="44">
        <f>#REF!</f>
        <v>125</v>
      </c>
      <c r="I1537" s="44">
        <f>#REF!</f>
        <v>139</v>
      </c>
      <c r="J1537" s="44">
        <f>#REF!</f>
        <v>414</v>
      </c>
      <c r="K1537" s="44">
        <f>#REF!</f>
        <v>3398</v>
      </c>
      <c r="L1537" s="30">
        <f>SUM(M1537:P1537)</f>
        <v>3171.6414863279997</v>
      </c>
      <c r="M1537" s="30">
        <f>#REF!</f>
        <v>97.26574724999999</v>
      </c>
      <c r="N1537" s="30">
        <f>#REF!</f>
        <v>108.159510942</v>
      </c>
      <c r="O1537" s="30">
        <f>#REF!</f>
        <v>322.14415489200002</v>
      </c>
      <c r="P1537" s="30">
        <f>#REF!</f>
        <v>2644.0720732439995</v>
      </c>
      <c r="Q1537" s="17">
        <f t="shared" si="418"/>
        <v>0</v>
      </c>
      <c r="R1537" s="17">
        <f t="shared" si="419"/>
        <v>0</v>
      </c>
    </row>
    <row r="1538" spans="2:18" s="18" customFormat="1" ht="15" customHeight="1" x14ac:dyDescent="0.25">
      <c r="B1538" s="156"/>
      <c r="C1538" s="25" t="s">
        <v>66</v>
      </c>
      <c r="D1538" s="26" t="s">
        <v>32</v>
      </c>
      <c r="E1538" s="55">
        <f>#REF!</f>
        <v>0</v>
      </c>
      <c r="F1538" s="30">
        <f>#REF!</f>
        <v>0</v>
      </c>
      <c r="G1538" s="44">
        <f>SUM(H1538:K1538)</f>
        <v>0</v>
      </c>
      <c r="H1538" s="44">
        <f>#REF!</f>
        <v>0</v>
      </c>
      <c r="I1538" s="44">
        <f>#REF!</f>
        <v>0</v>
      </c>
      <c r="J1538" s="44">
        <f>#REF!</f>
        <v>0</v>
      </c>
      <c r="K1538" s="44">
        <f>#REF!</f>
        <v>0</v>
      </c>
      <c r="L1538" s="30">
        <f>SUM(M1538:P1538)</f>
        <v>0</v>
      </c>
      <c r="M1538" s="30">
        <f>#REF!</f>
        <v>0</v>
      </c>
      <c r="N1538" s="30">
        <f>#REF!</f>
        <v>0</v>
      </c>
      <c r="O1538" s="30">
        <f>#REF!</f>
        <v>0</v>
      </c>
      <c r="P1538" s="30">
        <f>#REF!</f>
        <v>0</v>
      </c>
      <c r="Q1538" s="17">
        <f>E1538-G1538</f>
        <v>0</v>
      </c>
      <c r="R1538" s="17">
        <f>F1538-L1538</f>
        <v>0</v>
      </c>
    </row>
    <row r="1539" spans="2:18" s="18" customFormat="1" ht="15" customHeight="1" x14ac:dyDescent="0.25">
      <c r="B1539" s="154"/>
      <c r="C1539" s="25" t="s">
        <v>41</v>
      </c>
      <c r="D1539" s="26" t="s">
        <v>34</v>
      </c>
      <c r="E1539" s="55">
        <f>E1540</f>
        <v>5638</v>
      </c>
      <c r="F1539" s="55">
        <f t="shared" ref="F1539:P1539" si="426">F1540</f>
        <v>1184.4272061600002</v>
      </c>
      <c r="G1539" s="55">
        <f t="shared" si="426"/>
        <v>5638</v>
      </c>
      <c r="H1539" s="55">
        <f t="shared" si="426"/>
        <v>1375</v>
      </c>
      <c r="I1539" s="55">
        <f t="shared" si="426"/>
        <v>1443</v>
      </c>
      <c r="J1539" s="55">
        <f t="shared" si="426"/>
        <v>1553</v>
      </c>
      <c r="K1539" s="55">
        <f t="shared" si="426"/>
        <v>1267</v>
      </c>
      <c r="L1539" s="55">
        <f t="shared" si="426"/>
        <v>1184.42720616</v>
      </c>
      <c r="M1539" s="55">
        <f t="shared" si="426"/>
        <v>288.85906499999999</v>
      </c>
      <c r="N1539" s="55">
        <f t="shared" si="426"/>
        <v>303.14445876000002</v>
      </c>
      <c r="O1539" s="55">
        <f t="shared" si="426"/>
        <v>326.25318396</v>
      </c>
      <c r="P1539" s="55">
        <f t="shared" si="426"/>
        <v>266.17049844000002</v>
      </c>
      <c r="Q1539" s="17">
        <f>E1539-G1539</f>
        <v>0</v>
      </c>
      <c r="R1539" s="17">
        <f t="shared" si="419"/>
        <v>0</v>
      </c>
    </row>
    <row r="1540" spans="2:18" s="18" customFormat="1" ht="15" customHeight="1" x14ac:dyDescent="0.25">
      <c r="B1540" s="154"/>
      <c r="C1540" s="32" t="s">
        <v>23</v>
      </c>
      <c r="D1540" s="20" t="s">
        <v>34</v>
      </c>
      <c r="E1540" s="57">
        <f>#REF!</f>
        <v>5638</v>
      </c>
      <c r="F1540" s="41">
        <f>#REF!</f>
        <v>1184.4272061600002</v>
      </c>
      <c r="G1540" s="42">
        <f>SUM(H1540:K1540)</f>
        <v>5638</v>
      </c>
      <c r="H1540" s="42">
        <f>#REF!</f>
        <v>1375</v>
      </c>
      <c r="I1540" s="42">
        <f>#REF!</f>
        <v>1443</v>
      </c>
      <c r="J1540" s="42">
        <f>#REF!</f>
        <v>1553</v>
      </c>
      <c r="K1540" s="42">
        <f>#REF!</f>
        <v>1267</v>
      </c>
      <c r="L1540" s="41">
        <f>SUM(M1540:P1540)</f>
        <v>1184.42720616</v>
      </c>
      <c r="M1540" s="41">
        <f>#REF!</f>
        <v>288.85906499999999</v>
      </c>
      <c r="N1540" s="41">
        <f>#REF!</f>
        <v>303.14445876000002</v>
      </c>
      <c r="O1540" s="41">
        <f>#REF!</f>
        <v>326.25318396</v>
      </c>
      <c r="P1540" s="41">
        <f>#REF!</f>
        <v>266.17049844000002</v>
      </c>
      <c r="Q1540" s="17">
        <f t="shared" si="418"/>
        <v>0</v>
      </c>
      <c r="R1540" s="17">
        <f t="shared" si="419"/>
        <v>0</v>
      </c>
    </row>
    <row r="1541" spans="2:18" s="18" customFormat="1" ht="15" customHeight="1" x14ac:dyDescent="0.25">
      <c r="B1541" s="154"/>
      <c r="C1541" s="25" t="s">
        <v>43</v>
      </c>
      <c r="D1541" s="26" t="s">
        <v>34</v>
      </c>
      <c r="E1541" s="55">
        <f>E1542</f>
        <v>771</v>
      </c>
      <c r="F1541" s="55">
        <f t="shared" ref="F1541:P1541" si="427">F1542</f>
        <v>73.649004000000005</v>
      </c>
      <c r="G1541" s="55">
        <f t="shared" si="427"/>
        <v>771</v>
      </c>
      <c r="H1541" s="55">
        <f t="shared" si="427"/>
        <v>189</v>
      </c>
      <c r="I1541" s="55">
        <f t="shared" si="427"/>
        <v>177</v>
      </c>
      <c r="J1541" s="55">
        <f t="shared" si="427"/>
        <v>224</v>
      </c>
      <c r="K1541" s="55">
        <f t="shared" si="427"/>
        <v>181</v>
      </c>
      <c r="L1541" s="55">
        <f t="shared" si="427"/>
        <v>73.649004000000005</v>
      </c>
      <c r="M1541" s="55">
        <f t="shared" si="427"/>
        <v>18.054036</v>
      </c>
      <c r="N1541" s="55">
        <f t="shared" si="427"/>
        <v>16.907748000000002</v>
      </c>
      <c r="O1541" s="55">
        <f t="shared" si="427"/>
        <v>21.397376000000001</v>
      </c>
      <c r="P1541" s="55">
        <f t="shared" si="427"/>
        <v>17.289844000000002</v>
      </c>
      <c r="Q1541" s="17">
        <f t="shared" si="418"/>
        <v>0</v>
      </c>
      <c r="R1541" s="17">
        <f t="shared" si="419"/>
        <v>0</v>
      </c>
    </row>
    <row r="1542" spans="2:18" s="18" customFormat="1" ht="15" customHeight="1" x14ac:dyDescent="0.25">
      <c r="B1542" s="154"/>
      <c r="C1542" s="32" t="s">
        <v>23</v>
      </c>
      <c r="D1542" s="20" t="s">
        <v>34</v>
      </c>
      <c r="E1542" s="57">
        <f>#REF!</f>
        <v>771</v>
      </c>
      <c r="F1542" s="41">
        <f>#REF!</f>
        <v>73.649004000000005</v>
      </c>
      <c r="G1542" s="42">
        <f>SUM(H1542:K1542)</f>
        <v>771</v>
      </c>
      <c r="H1542" s="42">
        <f>#REF!</f>
        <v>189</v>
      </c>
      <c r="I1542" s="42">
        <f>#REF!</f>
        <v>177</v>
      </c>
      <c r="J1542" s="42">
        <f>#REF!</f>
        <v>224</v>
      </c>
      <c r="K1542" s="42">
        <f>#REF!</f>
        <v>181</v>
      </c>
      <c r="L1542" s="41">
        <f>SUM(M1542:P1542)</f>
        <v>73.649004000000005</v>
      </c>
      <c r="M1542" s="41">
        <f>#REF!</f>
        <v>18.054036</v>
      </c>
      <c r="N1542" s="41">
        <f>#REF!</f>
        <v>16.907748000000002</v>
      </c>
      <c r="O1542" s="41">
        <f>#REF!</f>
        <v>21.397376000000001</v>
      </c>
      <c r="P1542" s="41">
        <f>#REF!</f>
        <v>17.289844000000002</v>
      </c>
      <c r="Q1542" s="17">
        <f t="shared" si="418"/>
        <v>0</v>
      </c>
      <c r="R1542" s="17">
        <f t="shared" si="419"/>
        <v>0</v>
      </c>
    </row>
    <row r="1543" spans="2:18" s="18" customFormat="1" ht="15" customHeight="1" x14ac:dyDescent="0.25">
      <c r="B1543" s="154"/>
      <c r="C1543" s="149" t="s">
        <v>8</v>
      </c>
      <c r="D1543" s="149"/>
      <c r="E1543" s="54">
        <f>E1535+E1537+E1538+E1539+E1541</f>
        <v>19485</v>
      </c>
      <c r="F1543" s="54">
        <f t="shared" ref="F1543:P1543" si="428">F1535+F1537+F1538+F1539+F1541</f>
        <v>31296.252446928</v>
      </c>
      <c r="G1543" s="54">
        <f t="shared" si="428"/>
        <v>19485</v>
      </c>
      <c r="H1543" s="54">
        <f t="shared" si="428"/>
        <v>3725</v>
      </c>
      <c r="I1543" s="54">
        <f t="shared" si="428"/>
        <v>4093</v>
      </c>
      <c r="J1543" s="54">
        <f t="shared" si="428"/>
        <v>4807</v>
      </c>
      <c r="K1543" s="54">
        <f t="shared" si="428"/>
        <v>6860</v>
      </c>
      <c r="L1543" s="54">
        <f t="shared" si="428"/>
        <v>31296.252446927996</v>
      </c>
      <c r="M1543" s="54">
        <f t="shared" si="428"/>
        <v>6411.2118902292004</v>
      </c>
      <c r="N1543" s="54">
        <f t="shared" si="428"/>
        <v>7419.3198434267997</v>
      </c>
      <c r="O1543" s="54">
        <f t="shared" si="428"/>
        <v>8505.5868557672002</v>
      </c>
      <c r="P1543" s="54">
        <f t="shared" si="428"/>
        <v>8960.1338575047994</v>
      </c>
      <c r="Q1543" s="17">
        <f t="shared" si="418"/>
        <v>0</v>
      </c>
      <c r="R1543" s="17">
        <f t="shared" si="419"/>
        <v>0</v>
      </c>
    </row>
    <row r="1544" spans="2:18" s="18" customFormat="1" ht="15" customHeight="1" x14ac:dyDescent="0.25">
      <c r="B1544" s="154" t="s">
        <v>127</v>
      </c>
      <c r="C1544" s="25" t="s">
        <v>14</v>
      </c>
      <c r="D1544" s="26" t="s">
        <v>15</v>
      </c>
      <c r="E1544" s="55">
        <f>E1545+E1546</f>
        <v>10810</v>
      </c>
      <c r="F1544" s="55">
        <f t="shared" ref="F1544:P1544" si="429">F1545+F1546</f>
        <v>46055.178860613618</v>
      </c>
      <c r="G1544" s="55">
        <f t="shared" si="429"/>
        <v>10810</v>
      </c>
      <c r="H1544" s="55">
        <f t="shared" si="429"/>
        <v>2198</v>
      </c>
      <c r="I1544" s="55">
        <f t="shared" si="429"/>
        <v>3274</v>
      </c>
      <c r="J1544" s="55">
        <f t="shared" si="429"/>
        <v>4014</v>
      </c>
      <c r="K1544" s="55">
        <f t="shared" si="429"/>
        <v>1324</v>
      </c>
      <c r="L1544" s="55">
        <f t="shared" si="429"/>
        <v>46055.178860613611</v>
      </c>
      <c r="M1544" s="55">
        <f t="shared" si="429"/>
        <v>9476.4106521624017</v>
      </c>
      <c r="N1544" s="55">
        <f t="shared" si="429"/>
        <v>14412.152809843206</v>
      </c>
      <c r="O1544" s="55">
        <f t="shared" si="429"/>
        <v>17394.902724009607</v>
      </c>
      <c r="P1544" s="55">
        <f t="shared" si="429"/>
        <v>4771.7126745984006</v>
      </c>
      <c r="Q1544" s="17">
        <f t="shared" si="418"/>
        <v>0</v>
      </c>
      <c r="R1544" s="17">
        <f t="shared" si="419"/>
        <v>0</v>
      </c>
    </row>
    <row r="1545" spans="2:18" s="18" customFormat="1" ht="15" customHeight="1" x14ac:dyDescent="0.25">
      <c r="B1545" s="154"/>
      <c r="C1545" s="19" t="s">
        <v>22</v>
      </c>
      <c r="D1545" s="20" t="s">
        <v>15</v>
      </c>
      <c r="E1545" s="57">
        <f>#REF!</f>
        <v>10100</v>
      </c>
      <c r="F1545" s="41">
        <f>#REF!</f>
        <v>44458.821682590016</v>
      </c>
      <c r="G1545" s="42">
        <f>SUM(H1545:K1545)</f>
        <v>10100</v>
      </c>
      <c r="H1545" s="42">
        <f>#REF!</f>
        <v>2177</v>
      </c>
      <c r="I1545" s="42">
        <f>#REF!</f>
        <v>3245</v>
      </c>
      <c r="J1545" s="42">
        <f>#REF!</f>
        <v>3852</v>
      </c>
      <c r="K1545" s="42">
        <f>#REF!</f>
        <v>826</v>
      </c>
      <c r="L1545" s="41">
        <f>SUM(M1545:P1545)</f>
        <v>44458.821682590009</v>
      </c>
      <c r="M1545" s="41">
        <f>#REF!</f>
        <v>9429.2836031100014</v>
      </c>
      <c r="N1545" s="41">
        <f>#REF!</f>
        <v>14346.945736200007</v>
      </c>
      <c r="O1545" s="41">
        <f>#REF!</f>
        <v>17030.642519520006</v>
      </c>
      <c r="P1545" s="41">
        <f>#REF!</f>
        <v>3651.9498237600005</v>
      </c>
      <c r="Q1545" s="17">
        <f t="shared" si="418"/>
        <v>0</v>
      </c>
      <c r="R1545" s="17">
        <f t="shared" si="419"/>
        <v>0</v>
      </c>
    </row>
    <row r="1546" spans="2:18" s="18" customFormat="1" ht="15" customHeight="1" x14ac:dyDescent="0.25">
      <c r="B1546" s="154"/>
      <c r="C1546" s="19" t="s">
        <v>17</v>
      </c>
      <c r="D1546" s="20" t="s">
        <v>15</v>
      </c>
      <c r="E1546" s="57">
        <f>#REF!</f>
        <v>710</v>
      </c>
      <c r="F1546" s="41">
        <f>#REF!</f>
        <v>1596.3571780236002</v>
      </c>
      <c r="G1546" s="42">
        <f>SUM(H1546:K1546)</f>
        <v>710</v>
      </c>
      <c r="H1546" s="42">
        <f>#REF!</f>
        <v>21</v>
      </c>
      <c r="I1546" s="42">
        <f>#REF!</f>
        <v>29</v>
      </c>
      <c r="J1546" s="42">
        <f>#REF!</f>
        <v>162</v>
      </c>
      <c r="K1546" s="42">
        <f>#REF!</f>
        <v>498</v>
      </c>
      <c r="L1546" s="41">
        <f>SUM(M1546:P1546)</f>
        <v>1596.3571780236</v>
      </c>
      <c r="M1546" s="41">
        <f>#REF!</f>
        <v>47.127049052400004</v>
      </c>
      <c r="N1546" s="41">
        <f>#REF!</f>
        <v>65.207073643200005</v>
      </c>
      <c r="O1546" s="41">
        <f>#REF!</f>
        <v>364.26020448960003</v>
      </c>
      <c r="P1546" s="41">
        <f>#REF!</f>
        <v>1119.7628508384</v>
      </c>
      <c r="Q1546" s="17">
        <f t="shared" si="418"/>
        <v>0</v>
      </c>
      <c r="R1546" s="17">
        <f t="shared" si="419"/>
        <v>0</v>
      </c>
    </row>
    <row r="1547" spans="2:18" s="18" customFormat="1" ht="15" customHeight="1" x14ac:dyDescent="0.25">
      <c r="B1547" s="154"/>
      <c r="C1547" s="25" t="s">
        <v>30</v>
      </c>
      <c r="D1547" s="26" t="s">
        <v>15</v>
      </c>
      <c r="E1547" s="55">
        <f>#REF!</f>
        <v>45</v>
      </c>
      <c r="F1547" s="30">
        <f>#REF!</f>
        <v>148.05027071999999</v>
      </c>
      <c r="G1547" s="64">
        <f>H1547+I1547+J1547+K1547</f>
        <v>45</v>
      </c>
      <c r="H1547" s="44">
        <f>#REF!</f>
        <v>0</v>
      </c>
      <c r="I1547" s="44">
        <f>#REF!</f>
        <v>45</v>
      </c>
      <c r="J1547" s="44">
        <f>#REF!</f>
        <v>0</v>
      </c>
      <c r="K1547" s="44">
        <f>#REF!</f>
        <v>0</v>
      </c>
      <c r="L1547" s="30">
        <f>M1547+N1547+O1547+P1547</f>
        <v>148.05027071999999</v>
      </c>
      <c r="M1547" s="30">
        <f>#REF!</f>
        <v>0</v>
      </c>
      <c r="N1547" s="30">
        <f>#REF!</f>
        <v>148.05027071999999</v>
      </c>
      <c r="O1547" s="30">
        <f>#REF!</f>
        <v>0</v>
      </c>
      <c r="P1547" s="30">
        <f>#REF!</f>
        <v>0</v>
      </c>
      <c r="Q1547" s="17">
        <f t="shared" si="418"/>
        <v>0</v>
      </c>
      <c r="R1547" s="17">
        <f t="shared" si="419"/>
        <v>0</v>
      </c>
    </row>
    <row r="1548" spans="2:18" s="18" customFormat="1" ht="15" customHeight="1" x14ac:dyDescent="0.25">
      <c r="B1548" s="156"/>
      <c r="C1548" s="25" t="s">
        <v>31</v>
      </c>
      <c r="D1548" s="26" t="s">
        <v>32</v>
      </c>
      <c r="E1548" s="55"/>
      <c r="F1548" s="30"/>
      <c r="G1548" s="64"/>
      <c r="H1548" s="44"/>
      <c r="I1548" s="44"/>
      <c r="J1548" s="44"/>
      <c r="K1548" s="44"/>
      <c r="L1548" s="30"/>
      <c r="M1548" s="30"/>
      <c r="N1548" s="30"/>
      <c r="O1548" s="30"/>
      <c r="P1548" s="30"/>
      <c r="Q1548" s="17">
        <f t="shared" si="418"/>
        <v>0</v>
      </c>
      <c r="R1548" s="17">
        <f t="shared" si="419"/>
        <v>0</v>
      </c>
    </row>
    <row r="1549" spans="2:18" s="18" customFormat="1" ht="15" customHeight="1" x14ac:dyDescent="0.25">
      <c r="B1549" s="154"/>
      <c r="C1549" s="25" t="s">
        <v>33</v>
      </c>
      <c r="D1549" s="26" t="s">
        <v>34</v>
      </c>
      <c r="E1549" s="55">
        <f>E1550</f>
        <v>430</v>
      </c>
      <c r="F1549" s="55">
        <f t="shared" ref="F1549:P1549" si="430">F1550</f>
        <v>743.55966974340981</v>
      </c>
      <c r="G1549" s="55">
        <f t="shared" si="430"/>
        <v>430</v>
      </c>
      <c r="H1549" s="55">
        <f t="shared" si="430"/>
        <v>1</v>
      </c>
      <c r="I1549" s="55">
        <f t="shared" si="430"/>
        <v>247</v>
      </c>
      <c r="J1549" s="55">
        <f t="shared" si="430"/>
        <v>130</v>
      </c>
      <c r="K1549" s="55">
        <f t="shared" si="430"/>
        <v>52</v>
      </c>
      <c r="L1549" s="55">
        <f t="shared" si="430"/>
        <v>743.55966974340993</v>
      </c>
      <c r="M1549" s="55">
        <f t="shared" si="430"/>
        <v>1.7292085342869996</v>
      </c>
      <c r="N1549" s="55">
        <f t="shared" si="430"/>
        <v>427.11450796888892</v>
      </c>
      <c r="O1549" s="55">
        <f t="shared" si="430"/>
        <v>224.79710945730994</v>
      </c>
      <c r="P1549" s="55">
        <f t="shared" si="430"/>
        <v>89.918843782923986</v>
      </c>
      <c r="Q1549" s="17">
        <f t="shared" si="418"/>
        <v>0</v>
      </c>
      <c r="R1549" s="17">
        <f t="shared" si="419"/>
        <v>0</v>
      </c>
    </row>
    <row r="1550" spans="2:18" s="18" customFormat="1" ht="15" customHeight="1" x14ac:dyDescent="0.25">
      <c r="B1550" s="154"/>
      <c r="C1550" s="36" t="s">
        <v>42</v>
      </c>
      <c r="D1550" s="20" t="s">
        <v>34</v>
      </c>
      <c r="E1550" s="57">
        <f>#REF!</f>
        <v>430</v>
      </c>
      <c r="F1550" s="41">
        <f>#REF!</f>
        <v>743.55966974340981</v>
      </c>
      <c r="G1550" s="42">
        <f>SUM(H1550:K1550)</f>
        <v>430</v>
      </c>
      <c r="H1550" s="42">
        <f>#REF!</f>
        <v>1</v>
      </c>
      <c r="I1550" s="42">
        <f>#REF!</f>
        <v>247</v>
      </c>
      <c r="J1550" s="42">
        <f>#REF!</f>
        <v>130</v>
      </c>
      <c r="K1550" s="42">
        <f>#REF!</f>
        <v>52</v>
      </c>
      <c r="L1550" s="41">
        <f>SUM(M1550:P1550)</f>
        <v>743.55966974340993</v>
      </c>
      <c r="M1550" s="41">
        <f>#REF!</f>
        <v>1.7292085342869996</v>
      </c>
      <c r="N1550" s="41">
        <f>#REF!</f>
        <v>427.11450796888892</v>
      </c>
      <c r="O1550" s="41">
        <f>#REF!</f>
        <v>224.79710945730994</v>
      </c>
      <c r="P1550" s="41">
        <f>#REF!</f>
        <v>89.918843782923986</v>
      </c>
      <c r="Q1550" s="17">
        <f t="shared" si="418"/>
        <v>0</v>
      </c>
      <c r="R1550" s="17">
        <f t="shared" si="419"/>
        <v>0</v>
      </c>
    </row>
    <row r="1551" spans="2:18" s="18" customFormat="1" ht="15" customHeight="1" x14ac:dyDescent="0.25">
      <c r="B1551" s="154"/>
      <c r="C1551" s="25" t="s">
        <v>35</v>
      </c>
      <c r="D1551" s="26" t="s">
        <v>34</v>
      </c>
      <c r="E1551" s="55">
        <f>E1552</f>
        <v>1808</v>
      </c>
      <c r="F1551" s="55">
        <f t="shared" ref="F1551:P1551" si="431">F1552</f>
        <v>5397.3319999999994</v>
      </c>
      <c r="G1551" s="55">
        <f t="shared" si="431"/>
        <v>1808</v>
      </c>
      <c r="H1551" s="55">
        <f t="shared" si="431"/>
        <v>212</v>
      </c>
      <c r="I1551" s="55">
        <f t="shared" si="431"/>
        <v>564</v>
      </c>
      <c r="J1551" s="55">
        <f t="shared" si="431"/>
        <v>430</v>
      </c>
      <c r="K1551" s="55">
        <f t="shared" si="431"/>
        <v>602</v>
      </c>
      <c r="L1551" s="55">
        <f t="shared" si="431"/>
        <v>5397.3319999999994</v>
      </c>
      <c r="M1551" s="55">
        <f t="shared" si="431"/>
        <v>632.87299999999993</v>
      </c>
      <c r="N1551" s="55">
        <f t="shared" si="431"/>
        <v>1683.6809999999998</v>
      </c>
      <c r="O1551" s="55">
        <f t="shared" si="431"/>
        <v>1283.6575000000003</v>
      </c>
      <c r="P1551" s="55">
        <f t="shared" si="431"/>
        <v>1797.1204999999998</v>
      </c>
      <c r="Q1551" s="17">
        <f t="shared" si="418"/>
        <v>0</v>
      </c>
      <c r="R1551" s="17">
        <f t="shared" si="419"/>
        <v>0</v>
      </c>
    </row>
    <row r="1552" spans="2:18" s="18" customFormat="1" ht="15" customHeight="1" x14ac:dyDescent="0.25">
      <c r="B1552" s="154"/>
      <c r="C1552" s="87" t="s">
        <v>22</v>
      </c>
      <c r="D1552" s="20" t="s">
        <v>34</v>
      </c>
      <c r="E1552" s="57">
        <f>#REF!</f>
        <v>1808</v>
      </c>
      <c r="F1552" s="41">
        <f>#REF!</f>
        <v>5397.3319999999994</v>
      </c>
      <c r="G1552" s="42">
        <f>SUM(H1552:K1552)</f>
        <v>1808</v>
      </c>
      <c r="H1552" s="42">
        <f>#REF!</f>
        <v>212</v>
      </c>
      <c r="I1552" s="42">
        <f>#REF!</f>
        <v>564</v>
      </c>
      <c r="J1552" s="42">
        <f>#REF!</f>
        <v>430</v>
      </c>
      <c r="K1552" s="42">
        <f>#REF!</f>
        <v>602</v>
      </c>
      <c r="L1552" s="41">
        <f>SUM(M1552:P1552)</f>
        <v>5397.3319999999994</v>
      </c>
      <c r="M1552" s="41">
        <f>#REF!</f>
        <v>632.87299999999993</v>
      </c>
      <c r="N1552" s="41">
        <f>#REF!</f>
        <v>1683.6809999999998</v>
      </c>
      <c r="O1552" s="41">
        <f>#REF!</f>
        <v>1283.6575000000003</v>
      </c>
      <c r="P1552" s="41">
        <f>#REF!</f>
        <v>1797.1204999999998</v>
      </c>
      <c r="Q1552" s="17">
        <f t="shared" si="418"/>
        <v>0</v>
      </c>
      <c r="R1552" s="17">
        <f t="shared" si="419"/>
        <v>0</v>
      </c>
    </row>
    <row r="1553" spans="2:18" s="18" customFormat="1" ht="15" customHeight="1" x14ac:dyDescent="0.25">
      <c r="B1553" s="154"/>
      <c r="C1553" s="25" t="s">
        <v>41</v>
      </c>
      <c r="D1553" s="26" t="s">
        <v>34</v>
      </c>
      <c r="E1553" s="55">
        <f>E1554+E1555</f>
        <v>21704</v>
      </c>
      <c r="F1553" s="55">
        <f t="shared" ref="F1553:P1553" si="432">F1554+F1555</f>
        <v>7324.1899166999983</v>
      </c>
      <c r="G1553" s="55">
        <f t="shared" si="432"/>
        <v>21704</v>
      </c>
      <c r="H1553" s="55">
        <f t="shared" si="432"/>
        <v>5608</v>
      </c>
      <c r="I1553" s="55">
        <f t="shared" si="432"/>
        <v>6286</v>
      </c>
      <c r="J1553" s="55">
        <f t="shared" si="432"/>
        <v>5508</v>
      </c>
      <c r="K1553" s="55">
        <f t="shared" si="432"/>
        <v>4302</v>
      </c>
      <c r="L1553" s="55">
        <f t="shared" si="432"/>
        <v>7324.1899166999992</v>
      </c>
      <c r="M1553" s="55">
        <f t="shared" si="432"/>
        <v>1899.2331853799994</v>
      </c>
      <c r="N1553" s="55">
        <f t="shared" si="432"/>
        <v>2111.7182395199998</v>
      </c>
      <c r="O1553" s="55">
        <f t="shared" si="432"/>
        <v>1861.9951678199998</v>
      </c>
      <c r="P1553" s="55">
        <f t="shared" si="432"/>
        <v>1451.24332398</v>
      </c>
      <c r="Q1553" s="17">
        <f t="shared" si="418"/>
        <v>0</v>
      </c>
      <c r="R1553" s="17">
        <f t="shared" si="419"/>
        <v>0</v>
      </c>
    </row>
    <row r="1554" spans="2:18" s="18" customFormat="1" ht="15" customHeight="1" x14ac:dyDescent="0.25">
      <c r="B1554" s="154"/>
      <c r="C1554" s="88" t="s">
        <v>42</v>
      </c>
      <c r="D1554" s="20" t="s">
        <v>34</v>
      </c>
      <c r="E1554" s="57">
        <f>#REF!</f>
        <v>20822</v>
      </c>
      <c r="F1554" s="41">
        <f>#REF!</f>
        <v>7108.4890021799984</v>
      </c>
      <c r="G1554" s="42">
        <f>SUM(H1554:K1554)</f>
        <v>20822</v>
      </c>
      <c r="H1554" s="42">
        <f>#REF!</f>
        <v>5450</v>
      </c>
      <c r="I1554" s="42">
        <f>#REF!</f>
        <v>5932</v>
      </c>
      <c r="J1554" s="42">
        <f>#REF!</f>
        <v>5318</v>
      </c>
      <c r="K1554" s="42">
        <f>#REF!</f>
        <v>4122</v>
      </c>
      <c r="L1554" s="41">
        <f>SUM(M1554:P1554)</f>
        <v>7108.4890021799993</v>
      </c>
      <c r="M1554" s="41">
        <f>#REF!</f>
        <v>1860.5928854999995</v>
      </c>
      <c r="N1554" s="41">
        <f>#REF!</f>
        <v>2025.1444030799996</v>
      </c>
      <c r="O1554" s="41">
        <f>#REF!</f>
        <v>1815.5289844199997</v>
      </c>
      <c r="P1554" s="41">
        <f>#REF!</f>
        <v>1407.22272918</v>
      </c>
      <c r="Q1554" s="17">
        <f t="shared" si="418"/>
        <v>0</v>
      </c>
      <c r="R1554" s="17">
        <f t="shared" si="419"/>
        <v>0</v>
      </c>
    </row>
    <row r="1555" spans="2:18" s="18" customFormat="1" ht="15" customHeight="1" x14ac:dyDescent="0.25">
      <c r="B1555" s="154"/>
      <c r="C1555" s="88" t="s">
        <v>17</v>
      </c>
      <c r="D1555" s="20" t="s">
        <v>34</v>
      </c>
      <c r="E1555" s="57">
        <f>#REF!</f>
        <v>882</v>
      </c>
      <c r="F1555" s="41">
        <f>#REF!</f>
        <v>215.70091451999997</v>
      </c>
      <c r="G1555" s="42">
        <f>SUM(H1555:K1555)</f>
        <v>882</v>
      </c>
      <c r="H1555" s="42">
        <f>#REF!</f>
        <v>158</v>
      </c>
      <c r="I1555" s="42">
        <f>#REF!</f>
        <v>354</v>
      </c>
      <c r="J1555" s="42">
        <f>#REF!</f>
        <v>190</v>
      </c>
      <c r="K1555" s="42">
        <f>#REF!</f>
        <v>180</v>
      </c>
      <c r="L1555" s="41">
        <f>SUM(M1555:P1555)</f>
        <v>215.70091452</v>
      </c>
      <c r="M1555" s="41">
        <f>#REF!</f>
        <v>38.640299880000001</v>
      </c>
      <c r="N1555" s="41">
        <f>#REF!</f>
        <v>86.573836440000008</v>
      </c>
      <c r="O1555" s="41">
        <f>#REF!</f>
        <v>46.466183399999991</v>
      </c>
      <c r="P1555" s="41">
        <f>#REF!</f>
        <v>44.020594800000005</v>
      </c>
      <c r="Q1555" s="17">
        <f t="shared" si="418"/>
        <v>0</v>
      </c>
      <c r="R1555" s="17">
        <f t="shared" si="419"/>
        <v>0</v>
      </c>
    </row>
    <row r="1556" spans="2:18" s="18" customFormat="1" ht="15" customHeight="1" x14ac:dyDescent="0.25">
      <c r="B1556" s="154"/>
      <c r="C1556" s="25" t="s">
        <v>43</v>
      </c>
      <c r="D1556" s="26" t="s">
        <v>34</v>
      </c>
      <c r="E1556" s="55">
        <f>E1557+E1558</f>
        <v>4000</v>
      </c>
      <c r="F1556" s="55">
        <f t="shared" ref="F1556:P1556" si="433">F1557+F1558</f>
        <v>581.30409999999995</v>
      </c>
      <c r="G1556" s="55">
        <f t="shared" si="433"/>
        <v>4000</v>
      </c>
      <c r="H1556" s="55">
        <f t="shared" si="433"/>
        <v>795</v>
      </c>
      <c r="I1556" s="55">
        <f t="shared" si="433"/>
        <v>807</v>
      </c>
      <c r="J1556" s="55">
        <f t="shared" si="433"/>
        <v>608</v>
      </c>
      <c r="K1556" s="55">
        <f t="shared" si="433"/>
        <v>1790</v>
      </c>
      <c r="L1556" s="55">
        <f t="shared" si="433"/>
        <v>581.30409999999995</v>
      </c>
      <c r="M1556" s="55">
        <f t="shared" si="433"/>
        <v>121.69302599999997</v>
      </c>
      <c r="N1556" s="55">
        <f t="shared" si="433"/>
        <v>122.63117099999999</v>
      </c>
      <c r="O1556" s="55">
        <f t="shared" si="433"/>
        <v>88.085230999999993</v>
      </c>
      <c r="P1556" s="55">
        <f t="shared" si="433"/>
        <v>248.89467199999999</v>
      </c>
      <c r="Q1556" s="17">
        <f t="shared" si="418"/>
        <v>0</v>
      </c>
      <c r="R1556" s="17">
        <f t="shared" si="419"/>
        <v>0</v>
      </c>
    </row>
    <row r="1557" spans="2:18" s="18" customFormat="1" ht="15" customHeight="1" x14ac:dyDescent="0.25">
      <c r="B1557" s="154"/>
      <c r="C1557" s="89" t="s">
        <v>22</v>
      </c>
      <c r="D1557" s="20" t="s">
        <v>34</v>
      </c>
      <c r="E1557" s="57">
        <f>#REF!</f>
        <v>3100</v>
      </c>
      <c r="F1557" s="41">
        <f>#REF!</f>
        <v>481.2222999999999</v>
      </c>
      <c r="G1557" s="42">
        <f>SUM(H1557:K1557)</f>
        <v>3100</v>
      </c>
      <c r="H1557" s="42">
        <f>#REF!</f>
        <v>756</v>
      </c>
      <c r="I1557" s="42">
        <f>#REF!</f>
        <v>747</v>
      </c>
      <c r="J1557" s="42">
        <f>#REF!</f>
        <v>465</v>
      </c>
      <c r="K1557" s="42">
        <f>#REF!</f>
        <v>1132</v>
      </c>
      <c r="L1557" s="41">
        <f>SUM(M1557:P1557)</f>
        <v>481.2222999999999</v>
      </c>
      <c r="M1557" s="41">
        <f>#REF!</f>
        <v>117.35614799999998</v>
      </c>
      <c r="N1557" s="41">
        <f>#REF!</f>
        <v>115.95905099999999</v>
      </c>
      <c r="O1557" s="41">
        <f>#REF!</f>
        <v>72.183344999999989</v>
      </c>
      <c r="P1557" s="41">
        <f>#REF!</f>
        <v>175.72375599999998</v>
      </c>
      <c r="Q1557" s="17">
        <f t="shared" si="418"/>
        <v>0</v>
      </c>
      <c r="R1557" s="17">
        <f t="shared" si="419"/>
        <v>0</v>
      </c>
    </row>
    <row r="1558" spans="2:18" s="18" customFormat="1" ht="15" customHeight="1" x14ac:dyDescent="0.25">
      <c r="B1558" s="154"/>
      <c r="C1558" s="89" t="s">
        <v>17</v>
      </c>
      <c r="D1558" s="20" t="s">
        <v>34</v>
      </c>
      <c r="E1558" s="57">
        <f>#REF!</f>
        <v>900</v>
      </c>
      <c r="F1558" s="41">
        <f>#REF!</f>
        <v>100.08180000000002</v>
      </c>
      <c r="G1558" s="42">
        <f>SUM(H1558:K1558)</f>
        <v>900</v>
      </c>
      <c r="H1558" s="42">
        <f>#REF!</f>
        <v>39</v>
      </c>
      <c r="I1558" s="42">
        <f>#REF!</f>
        <v>60</v>
      </c>
      <c r="J1558" s="42">
        <f>#REF!</f>
        <v>143</v>
      </c>
      <c r="K1558" s="42">
        <f>#REF!</f>
        <v>658</v>
      </c>
      <c r="L1558" s="41">
        <f>SUM(M1558:P1558)</f>
        <v>100.08180000000002</v>
      </c>
      <c r="M1558" s="41">
        <f>#REF!</f>
        <v>4.3368780000000005</v>
      </c>
      <c r="N1558" s="41">
        <f>#REF!</f>
        <v>6.6721200000000014</v>
      </c>
      <c r="O1558" s="41">
        <f>#REF!</f>
        <v>15.901885999999999</v>
      </c>
      <c r="P1558" s="41">
        <f>#REF!</f>
        <v>73.170916000000005</v>
      </c>
      <c r="Q1558" s="17">
        <f t="shared" si="418"/>
        <v>0</v>
      </c>
      <c r="R1558" s="17">
        <f t="shared" si="419"/>
        <v>0</v>
      </c>
    </row>
    <row r="1559" spans="2:18" s="18" customFormat="1" ht="15" customHeight="1" x14ac:dyDescent="0.25">
      <c r="B1559" s="154"/>
      <c r="C1559" s="26" t="s">
        <v>44</v>
      </c>
      <c r="D1559" s="26" t="s">
        <v>34</v>
      </c>
      <c r="E1559" s="55">
        <f>E1560+E1561</f>
        <v>197</v>
      </c>
      <c r="F1559" s="55">
        <f t="shared" ref="F1559:P1559" si="434">F1560+F1561</f>
        <v>162.47896012799998</v>
      </c>
      <c r="G1559" s="55">
        <f t="shared" si="434"/>
        <v>197</v>
      </c>
      <c r="H1559" s="55">
        <f t="shared" si="434"/>
        <v>0</v>
      </c>
      <c r="I1559" s="55">
        <f t="shared" si="434"/>
        <v>197</v>
      </c>
      <c r="J1559" s="55">
        <f t="shared" si="434"/>
        <v>0</v>
      </c>
      <c r="K1559" s="55">
        <f t="shared" si="434"/>
        <v>0</v>
      </c>
      <c r="L1559" s="55">
        <f t="shared" si="434"/>
        <v>162.47896012799998</v>
      </c>
      <c r="M1559" s="55">
        <f t="shared" si="434"/>
        <v>0</v>
      </c>
      <c r="N1559" s="55">
        <f t="shared" si="434"/>
        <v>162.47896012799998</v>
      </c>
      <c r="O1559" s="55">
        <f t="shared" si="434"/>
        <v>0</v>
      </c>
      <c r="P1559" s="55">
        <f t="shared" si="434"/>
        <v>0</v>
      </c>
      <c r="Q1559" s="17">
        <f t="shared" si="418"/>
        <v>0</v>
      </c>
      <c r="R1559" s="17">
        <f t="shared" si="419"/>
        <v>0</v>
      </c>
    </row>
    <row r="1560" spans="2:18" s="18" customFormat="1" ht="15" customHeight="1" x14ac:dyDescent="0.25">
      <c r="B1560" s="154"/>
      <c r="C1560" s="89" t="s">
        <v>45</v>
      </c>
      <c r="D1560" s="20" t="s">
        <v>34</v>
      </c>
      <c r="E1560" s="57">
        <f>#REF!</f>
        <v>122</v>
      </c>
      <c r="F1560" s="41">
        <f>#REF!</f>
        <v>102.47934412799998</v>
      </c>
      <c r="G1560" s="42">
        <f>SUM(H1560:K1560)</f>
        <v>122</v>
      </c>
      <c r="H1560" s="42">
        <f>#REF!</f>
        <v>0</v>
      </c>
      <c r="I1560" s="42">
        <f>#REF!</f>
        <v>122</v>
      </c>
      <c r="J1560" s="42">
        <f>#REF!</f>
        <v>0</v>
      </c>
      <c r="K1560" s="42">
        <f>#REF!</f>
        <v>0</v>
      </c>
      <c r="L1560" s="41">
        <f>SUM(M1560:P1560)</f>
        <v>102.47934412799998</v>
      </c>
      <c r="M1560" s="41">
        <f>#REF!</f>
        <v>0</v>
      </c>
      <c r="N1560" s="41">
        <f>#REF!</f>
        <v>102.47934412799998</v>
      </c>
      <c r="O1560" s="41">
        <f>#REF!</f>
        <v>0</v>
      </c>
      <c r="P1560" s="41">
        <f>#REF!</f>
        <v>0</v>
      </c>
      <c r="Q1560" s="17">
        <f t="shared" si="418"/>
        <v>0</v>
      </c>
      <c r="R1560" s="17">
        <f t="shared" si="419"/>
        <v>0</v>
      </c>
    </row>
    <row r="1561" spans="2:18" s="18" customFormat="1" ht="15" customHeight="1" x14ac:dyDescent="0.25">
      <c r="B1561" s="154"/>
      <c r="C1561" s="88" t="s">
        <v>46</v>
      </c>
      <c r="D1561" s="20" t="s">
        <v>34</v>
      </c>
      <c r="E1561" s="57">
        <f>#REF!</f>
        <v>75</v>
      </c>
      <c r="F1561" s="41">
        <f>#REF!</f>
        <v>59.999615999999996</v>
      </c>
      <c r="G1561" s="42">
        <f>SUM(H1561:K1561)</f>
        <v>75</v>
      </c>
      <c r="H1561" s="42">
        <f>#REF!</f>
        <v>0</v>
      </c>
      <c r="I1561" s="42">
        <f>#REF!</f>
        <v>75</v>
      </c>
      <c r="J1561" s="42">
        <f>#REF!</f>
        <v>0</v>
      </c>
      <c r="K1561" s="42">
        <f>#REF!</f>
        <v>0</v>
      </c>
      <c r="L1561" s="41">
        <f>SUM(M1561:P1561)</f>
        <v>59.999615999999996</v>
      </c>
      <c r="M1561" s="41">
        <f>#REF!</f>
        <v>0</v>
      </c>
      <c r="N1561" s="41">
        <f>#REF!</f>
        <v>59.999615999999996</v>
      </c>
      <c r="O1561" s="41">
        <f>#REF!</f>
        <v>0</v>
      </c>
      <c r="P1561" s="41">
        <f>#REF!</f>
        <v>0</v>
      </c>
      <c r="Q1561" s="17">
        <f t="shared" si="418"/>
        <v>0</v>
      </c>
      <c r="R1561" s="17">
        <f t="shared" si="419"/>
        <v>0</v>
      </c>
    </row>
    <row r="1562" spans="2:18" s="18" customFormat="1" ht="15" customHeight="1" x14ac:dyDescent="0.25">
      <c r="B1562" s="154"/>
      <c r="C1562" s="149" t="s">
        <v>8</v>
      </c>
      <c r="D1562" s="149"/>
      <c r="E1562" s="54">
        <f>E1544+E1547+E1548+E1549+E1551+E1553+E1556+E1559</f>
        <v>38994</v>
      </c>
      <c r="F1562" s="54">
        <f t="shared" ref="F1562:P1562" si="435">F1544+F1547+F1548+F1549+F1551+F1553+F1556+F1559</f>
        <v>60412.093777905029</v>
      </c>
      <c r="G1562" s="54">
        <f t="shared" si="435"/>
        <v>38994</v>
      </c>
      <c r="H1562" s="54">
        <f t="shared" si="435"/>
        <v>8814</v>
      </c>
      <c r="I1562" s="54">
        <f t="shared" si="435"/>
        <v>11420</v>
      </c>
      <c r="J1562" s="54">
        <f t="shared" si="435"/>
        <v>10690</v>
      </c>
      <c r="K1562" s="54">
        <f t="shared" si="435"/>
        <v>8070</v>
      </c>
      <c r="L1562" s="54">
        <f t="shared" si="435"/>
        <v>60412.093777905022</v>
      </c>
      <c r="M1562" s="54">
        <f t="shared" si="435"/>
        <v>12131.939072076688</v>
      </c>
      <c r="N1562" s="54">
        <f t="shared" si="435"/>
        <v>19067.826959180093</v>
      </c>
      <c r="O1562" s="54">
        <f t="shared" si="435"/>
        <v>20853.437732286922</v>
      </c>
      <c r="P1562" s="54">
        <f t="shared" si="435"/>
        <v>8358.8900143613246</v>
      </c>
      <c r="Q1562" s="17">
        <f t="shared" si="418"/>
        <v>0</v>
      </c>
      <c r="R1562" s="17">
        <f t="shared" si="419"/>
        <v>0</v>
      </c>
    </row>
    <row r="1563" spans="2:18" s="18" customFormat="1" ht="44.25" customHeight="1" x14ac:dyDescent="0.25">
      <c r="B1563" s="154" t="s">
        <v>128</v>
      </c>
      <c r="C1563" s="25" t="s">
        <v>14</v>
      </c>
      <c r="D1563" s="26" t="s">
        <v>15</v>
      </c>
      <c r="E1563" s="55">
        <f>SUM(E1564:E1568)</f>
        <v>10726</v>
      </c>
      <c r="F1563" s="55">
        <f t="shared" ref="F1563:P1563" si="436">SUM(F1564:F1568)</f>
        <v>28617.285480264007</v>
      </c>
      <c r="G1563" s="55">
        <f t="shared" si="436"/>
        <v>10726</v>
      </c>
      <c r="H1563" s="55">
        <f t="shared" si="436"/>
        <v>1559</v>
      </c>
      <c r="I1563" s="55">
        <f t="shared" si="436"/>
        <v>2770</v>
      </c>
      <c r="J1563" s="55">
        <f t="shared" si="436"/>
        <v>2834</v>
      </c>
      <c r="K1563" s="55">
        <f t="shared" si="436"/>
        <v>3563</v>
      </c>
      <c r="L1563" s="55">
        <f t="shared" si="436"/>
        <v>28617.285480263999</v>
      </c>
      <c r="M1563" s="55">
        <f t="shared" si="436"/>
        <v>4150.2679566480001</v>
      </c>
      <c r="N1563" s="55">
        <f t="shared" si="436"/>
        <v>7271.1831219839996</v>
      </c>
      <c r="O1563" s="55">
        <f t="shared" si="436"/>
        <v>7829.3487720960011</v>
      </c>
      <c r="P1563" s="55">
        <f t="shared" si="436"/>
        <v>9366.4856295360005</v>
      </c>
      <c r="Q1563" s="17">
        <f t="shared" si="418"/>
        <v>0</v>
      </c>
      <c r="R1563" s="17">
        <f t="shared" si="419"/>
        <v>0</v>
      </c>
    </row>
    <row r="1564" spans="2:18" s="18" customFormat="1" ht="15" customHeight="1" x14ac:dyDescent="0.25">
      <c r="B1564" s="154"/>
      <c r="C1564" s="24" t="s">
        <v>27</v>
      </c>
      <c r="D1564" s="20" t="s">
        <v>15</v>
      </c>
      <c r="E1564" s="57">
        <f>#REF!</f>
        <v>7719</v>
      </c>
      <c r="F1564" s="41">
        <f>#REF!</f>
        <v>17320.625338968002</v>
      </c>
      <c r="G1564" s="42">
        <f>SUM(H1564:K1564)</f>
        <v>7719</v>
      </c>
      <c r="H1564" s="42">
        <f>#REF!</f>
        <v>1048</v>
      </c>
      <c r="I1564" s="42">
        <f>#REF!</f>
        <v>1997</v>
      </c>
      <c r="J1564" s="42">
        <f>#REF!</f>
        <v>1925</v>
      </c>
      <c r="K1564" s="42">
        <f>#REF!</f>
        <v>2749</v>
      </c>
      <c r="L1564" s="41">
        <f>SUM(M1564:P1564)</f>
        <v>17320.625338967999</v>
      </c>
      <c r="M1564" s="41">
        <f>#REF!</f>
        <v>2348.4760835760003</v>
      </c>
      <c r="N1564" s="41">
        <f>#REF!</f>
        <v>4481.9940133439995</v>
      </c>
      <c r="O1564" s="41">
        <f>#REF!</f>
        <v>4320.3998376000009</v>
      </c>
      <c r="P1564" s="41">
        <f>#REF!</f>
        <v>6169.7554044480003</v>
      </c>
      <c r="Q1564" s="17">
        <f t="shared" si="418"/>
        <v>0</v>
      </c>
      <c r="R1564" s="17">
        <f t="shared" si="419"/>
        <v>0</v>
      </c>
    </row>
    <row r="1565" spans="2:18" s="18" customFormat="1" ht="15" customHeight="1" x14ac:dyDescent="0.25">
      <c r="B1565" s="154"/>
      <c r="C1565" s="24" t="s">
        <v>17</v>
      </c>
      <c r="D1565" s="20" t="s">
        <v>15</v>
      </c>
      <c r="E1565" s="57">
        <f>#REF!</f>
        <v>1876</v>
      </c>
      <c r="F1565" s="41">
        <f>#REF!</f>
        <v>1283.2461495360003</v>
      </c>
      <c r="G1565" s="42">
        <f>SUM(H1565:K1565)</f>
        <v>1876</v>
      </c>
      <c r="H1565" s="42">
        <f>#REF!</f>
        <v>283</v>
      </c>
      <c r="I1565" s="42">
        <f>#REF!</f>
        <v>420</v>
      </c>
      <c r="J1565" s="42">
        <f>#REF!</f>
        <v>605</v>
      </c>
      <c r="K1565" s="42">
        <f>#REF!</f>
        <v>568</v>
      </c>
      <c r="L1565" s="41">
        <f>SUM(M1565:P1565)</f>
        <v>1283.2461495360001</v>
      </c>
      <c r="M1565" s="41">
        <f>#REF!</f>
        <v>378.7676380800001</v>
      </c>
      <c r="N1565" s="41">
        <f>#REF!</f>
        <v>386.03053094400008</v>
      </c>
      <c r="O1565" s="41">
        <f>#REF!</f>
        <v>305.23344307200006</v>
      </c>
      <c r="P1565" s="41">
        <f>#REF!</f>
        <v>213.21453744000002</v>
      </c>
      <c r="Q1565" s="17">
        <f t="shared" si="418"/>
        <v>0</v>
      </c>
      <c r="R1565" s="17">
        <f t="shared" si="419"/>
        <v>0</v>
      </c>
    </row>
    <row r="1566" spans="2:18" s="18" customFormat="1" ht="15" customHeight="1" x14ac:dyDescent="0.25">
      <c r="B1566" s="154"/>
      <c r="C1566" s="24" t="s">
        <v>24</v>
      </c>
      <c r="D1566" s="20" t="s">
        <v>15</v>
      </c>
      <c r="E1566" s="57">
        <f>#REF!</f>
        <v>572</v>
      </c>
      <c r="F1566" s="41">
        <f>#REF!</f>
        <v>1258.8915950640001</v>
      </c>
      <c r="G1566" s="42">
        <f>SUM(H1566:K1566)</f>
        <v>572</v>
      </c>
      <c r="H1566" s="42">
        <f>#REF!</f>
        <v>169</v>
      </c>
      <c r="I1566" s="42">
        <f>#REF!</f>
        <v>172</v>
      </c>
      <c r="J1566" s="42">
        <f>#REF!</f>
        <v>136</v>
      </c>
      <c r="K1566" s="42">
        <f>#REF!</f>
        <v>95</v>
      </c>
      <c r="L1566" s="41">
        <f>SUM(M1566:P1566)</f>
        <v>1258.8915950640001</v>
      </c>
      <c r="M1566" s="41">
        <f>#REF!</f>
        <v>107.65918072800002</v>
      </c>
      <c r="N1566" s="41">
        <f>#REF!</f>
        <v>447.38487388800002</v>
      </c>
      <c r="O1566" s="41">
        <f>#REF!</f>
        <v>367.59648873599997</v>
      </c>
      <c r="P1566" s="41">
        <f>#REF!</f>
        <v>336.25105171199999</v>
      </c>
      <c r="Q1566" s="17">
        <f t="shared" si="418"/>
        <v>0</v>
      </c>
      <c r="R1566" s="17">
        <f t="shared" si="419"/>
        <v>0</v>
      </c>
    </row>
    <row r="1567" spans="2:18" s="18" customFormat="1" ht="15" customHeight="1" x14ac:dyDescent="0.25">
      <c r="B1567" s="154"/>
      <c r="C1567" s="24" t="s">
        <v>29</v>
      </c>
      <c r="D1567" s="20" t="s">
        <v>15</v>
      </c>
      <c r="E1567" s="57">
        <f>#REF!</f>
        <v>442</v>
      </c>
      <c r="F1567" s="41">
        <f>#REF!</f>
        <v>498.38823849599999</v>
      </c>
      <c r="G1567" s="42">
        <f>SUM(H1567:K1567)</f>
        <v>442</v>
      </c>
      <c r="H1567" s="42">
        <f>#REF!</f>
        <v>38</v>
      </c>
      <c r="I1567" s="42">
        <f>#REF!</f>
        <v>157</v>
      </c>
      <c r="J1567" s="42">
        <f>#REF!</f>
        <v>129</v>
      </c>
      <c r="K1567" s="42">
        <f>#REF!</f>
        <v>118</v>
      </c>
      <c r="L1567" s="41">
        <f>SUM(M1567:P1567)</f>
        <v>498.3882384960001</v>
      </c>
      <c r="M1567" s="41">
        <f>#REF!</f>
        <v>89.258415264000007</v>
      </c>
      <c r="N1567" s="41">
        <f>#REF!</f>
        <v>102.28245580800001</v>
      </c>
      <c r="O1567" s="41">
        <f>#REF!</f>
        <v>166.208990688</v>
      </c>
      <c r="P1567" s="41">
        <f>#REF!</f>
        <v>140.63837673600003</v>
      </c>
      <c r="Q1567" s="17">
        <f t="shared" si="418"/>
        <v>0</v>
      </c>
      <c r="R1567" s="17">
        <f t="shared" si="419"/>
        <v>0</v>
      </c>
    </row>
    <row r="1568" spans="2:18" s="18" customFormat="1" ht="33.75" customHeight="1" x14ac:dyDescent="0.25">
      <c r="B1568" s="154"/>
      <c r="C1568" s="24" t="s">
        <v>42</v>
      </c>
      <c r="D1568" s="20" t="s">
        <v>15</v>
      </c>
      <c r="E1568" s="57">
        <f>#REF!</f>
        <v>117</v>
      </c>
      <c r="F1568" s="41">
        <f>#REF!</f>
        <v>8256.1341582000005</v>
      </c>
      <c r="G1568" s="42">
        <f>SUM(H1568:K1568)</f>
        <v>117</v>
      </c>
      <c r="H1568" s="42">
        <f>#REF!</f>
        <v>21</v>
      </c>
      <c r="I1568" s="42">
        <f>#REF!</f>
        <v>24</v>
      </c>
      <c r="J1568" s="42">
        <f>#REF!</f>
        <v>39</v>
      </c>
      <c r="K1568" s="42">
        <f>#REF!</f>
        <v>33</v>
      </c>
      <c r="L1568" s="41">
        <f>SUM(M1568:P1568)</f>
        <v>8256.1341582000005</v>
      </c>
      <c r="M1568" s="41">
        <f>#REF!</f>
        <v>1226.1066390000001</v>
      </c>
      <c r="N1568" s="41">
        <f>#REF!</f>
        <v>1853.491248</v>
      </c>
      <c r="O1568" s="41">
        <f>#REF!</f>
        <v>2669.9100120000003</v>
      </c>
      <c r="P1568" s="41">
        <f>#REF!</f>
        <v>2506.6262592000003</v>
      </c>
      <c r="Q1568" s="17">
        <f t="shared" si="418"/>
        <v>0</v>
      </c>
      <c r="R1568" s="17">
        <f t="shared" si="419"/>
        <v>0</v>
      </c>
    </row>
    <row r="1569" spans="2:18" s="18" customFormat="1" ht="15" customHeight="1" x14ac:dyDescent="0.25">
      <c r="B1569" s="154"/>
      <c r="C1569" s="26" t="s">
        <v>125</v>
      </c>
      <c r="D1569" s="26" t="s">
        <v>32</v>
      </c>
      <c r="E1569" s="55">
        <f>E1570+E1571</f>
        <v>3474</v>
      </c>
      <c r="F1569" s="55">
        <f t="shared" ref="F1569:P1569" si="437">F1570+F1571</f>
        <v>20947.856080000001</v>
      </c>
      <c r="G1569" s="55">
        <f t="shared" si="437"/>
        <v>3474</v>
      </c>
      <c r="H1569" s="55">
        <f t="shared" si="437"/>
        <v>777</v>
      </c>
      <c r="I1569" s="55">
        <f t="shared" si="437"/>
        <v>994</v>
      </c>
      <c r="J1569" s="55">
        <f t="shared" si="437"/>
        <v>816</v>
      </c>
      <c r="K1569" s="55">
        <f t="shared" si="437"/>
        <v>887</v>
      </c>
      <c r="L1569" s="55">
        <f t="shared" si="437"/>
        <v>20947.856080000001</v>
      </c>
      <c r="M1569" s="55">
        <f t="shared" si="437"/>
        <v>4717.2185199999994</v>
      </c>
      <c r="N1569" s="55">
        <f t="shared" si="437"/>
        <v>6022.0386800000006</v>
      </c>
      <c r="O1569" s="55">
        <f t="shared" si="437"/>
        <v>4926.0474000000013</v>
      </c>
      <c r="P1569" s="55">
        <f t="shared" si="437"/>
        <v>5282.551480000001</v>
      </c>
      <c r="Q1569" s="17">
        <f t="shared" si="418"/>
        <v>0</v>
      </c>
      <c r="R1569" s="17">
        <f t="shared" si="419"/>
        <v>0</v>
      </c>
    </row>
    <row r="1570" spans="2:18" s="18" customFormat="1" ht="15" customHeight="1" x14ac:dyDescent="0.25">
      <c r="B1570" s="154"/>
      <c r="C1570" s="45" t="s">
        <v>62</v>
      </c>
      <c r="D1570" s="20" t="s">
        <v>32</v>
      </c>
      <c r="E1570" s="65">
        <f>#REF!</f>
        <v>3008</v>
      </c>
      <c r="F1570" s="47">
        <f>#REF!</f>
        <v>18649.600000000002</v>
      </c>
      <c r="G1570" s="48">
        <f>H1570+I1570+J1570+K1570</f>
        <v>3008</v>
      </c>
      <c r="H1570" s="48">
        <f>#REF!</f>
        <v>698</v>
      </c>
      <c r="I1570" s="48">
        <f>#REF!</f>
        <v>883</v>
      </c>
      <c r="J1570" s="48">
        <f>#REF!</f>
        <v>711</v>
      </c>
      <c r="K1570" s="48">
        <f>#REF!</f>
        <v>716</v>
      </c>
      <c r="L1570" s="47">
        <f>M1570+N1570+O1570+P1570</f>
        <v>18649.600000000002</v>
      </c>
      <c r="M1570" s="47">
        <f>#REF!</f>
        <v>4327.5999999999995</v>
      </c>
      <c r="N1570" s="47">
        <f>#REF!</f>
        <v>5474.6</v>
      </c>
      <c r="O1570" s="47">
        <f>#REF!</f>
        <v>4408.2000000000007</v>
      </c>
      <c r="P1570" s="47">
        <f>#REF!</f>
        <v>4439.2000000000007</v>
      </c>
      <c r="Q1570" s="17">
        <f t="shared" si="418"/>
        <v>0</v>
      </c>
      <c r="R1570" s="17">
        <f t="shared" si="419"/>
        <v>0</v>
      </c>
    </row>
    <row r="1571" spans="2:18" s="18" customFormat="1" ht="15" customHeight="1" x14ac:dyDescent="0.25">
      <c r="B1571" s="154"/>
      <c r="C1571" s="45" t="s">
        <v>63</v>
      </c>
      <c r="D1571" s="20" t="s">
        <v>32</v>
      </c>
      <c r="E1571" s="65">
        <f>#REF!</f>
        <v>466</v>
      </c>
      <c r="F1571" s="47">
        <f>#REF!</f>
        <v>2298.2560800000001</v>
      </c>
      <c r="G1571" s="48">
        <f>H1571+I1571+J1571+K1571</f>
        <v>466</v>
      </c>
      <c r="H1571" s="48">
        <f>#REF!</f>
        <v>79</v>
      </c>
      <c r="I1571" s="48">
        <f>#REF!</f>
        <v>111</v>
      </c>
      <c r="J1571" s="48">
        <f>#REF!</f>
        <v>105</v>
      </c>
      <c r="K1571" s="48">
        <f>#REF!</f>
        <v>171</v>
      </c>
      <c r="L1571" s="47">
        <f>M1571+N1571+O1571+P1571</f>
        <v>2298.2560800000001</v>
      </c>
      <c r="M1571" s="47">
        <f>#REF!</f>
        <v>389.61851999999999</v>
      </c>
      <c r="N1571" s="47">
        <f>#REF!</f>
        <v>547.43867999999998</v>
      </c>
      <c r="O1571" s="47">
        <f>#REF!</f>
        <v>517.84740000000011</v>
      </c>
      <c r="P1571" s="47">
        <f>#REF!</f>
        <v>843.35148000000004</v>
      </c>
      <c r="Q1571" s="17">
        <f t="shared" si="418"/>
        <v>0</v>
      </c>
      <c r="R1571" s="17">
        <f t="shared" si="419"/>
        <v>0</v>
      </c>
    </row>
    <row r="1572" spans="2:18" s="18" customFormat="1" ht="15" customHeight="1" x14ac:dyDescent="0.25">
      <c r="B1572" s="154"/>
      <c r="C1572" s="26" t="s">
        <v>103</v>
      </c>
      <c r="D1572" s="26" t="s">
        <v>32</v>
      </c>
      <c r="E1572" s="55"/>
      <c r="F1572" s="30"/>
      <c r="G1572" s="44">
        <f>SUM(H1572:K1572)</f>
        <v>0</v>
      </c>
      <c r="H1572" s="44"/>
      <c r="I1572" s="44"/>
      <c r="J1572" s="44"/>
      <c r="K1572" s="44"/>
      <c r="L1572" s="30">
        <f>SUM(M1572:P1572)</f>
        <v>0</v>
      </c>
      <c r="M1572" s="30"/>
      <c r="N1572" s="30"/>
      <c r="O1572" s="30"/>
      <c r="P1572" s="30"/>
      <c r="Q1572" s="17">
        <f t="shared" si="418"/>
        <v>0</v>
      </c>
      <c r="R1572" s="17">
        <f t="shared" si="419"/>
        <v>0</v>
      </c>
    </row>
    <row r="1573" spans="2:18" s="18" customFormat="1" ht="15" customHeight="1" x14ac:dyDescent="0.25">
      <c r="B1573" s="154"/>
      <c r="C1573" s="26" t="s">
        <v>64</v>
      </c>
      <c r="D1573" s="26" t="s">
        <v>32</v>
      </c>
      <c r="E1573" s="55">
        <f>#REF!</f>
        <v>2139</v>
      </c>
      <c r="F1573" s="30">
        <f>#REF!</f>
        <v>2264.2132029551999</v>
      </c>
      <c r="G1573" s="44">
        <f>SUBTOTAL(9,H1573:K1573)</f>
        <v>2139</v>
      </c>
      <c r="H1573" s="44">
        <f>#REF!</f>
        <v>310</v>
      </c>
      <c r="I1573" s="44">
        <f>#REF!</f>
        <v>412</v>
      </c>
      <c r="J1573" s="44">
        <f>#REF!</f>
        <v>498</v>
      </c>
      <c r="K1573" s="44">
        <f>#REF!</f>
        <v>919</v>
      </c>
      <c r="L1573" s="30">
        <f>SUBTOTAL(9,M1573:P1573)</f>
        <v>2264.2132029551994</v>
      </c>
      <c r="M1573" s="30">
        <f>#REF!</f>
        <v>328.14684100799997</v>
      </c>
      <c r="N1573" s="30">
        <f>#REF!</f>
        <v>436.11773708160001</v>
      </c>
      <c r="O1573" s="30">
        <f>#REF!</f>
        <v>527.15202200639999</v>
      </c>
      <c r="P1573" s="30">
        <f>#REF!</f>
        <v>972.79660285919977</v>
      </c>
      <c r="Q1573" s="17">
        <f t="shared" si="418"/>
        <v>0</v>
      </c>
      <c r="R1573" s="17">
        <f t="shared" si="419"/>
        <v>0</v>
      </c>
    </row>
    <row r="1574" spans="2:18" s="18" customFormat="1" ht="15" customHeight="1" x14ac:dyDescent="0.25">
      <c r="B1574" s="154"/>
      <c r="C1574" s="76" t="s">
        <v>65</v>
      </c>
      <c r="D1574" s="26" t="s">
        <v>32</v>
      </c>
      <c r="E1574" s="55">
        <f>#REF!</f>
        <v>840</v>
      </c>
      <c r="F1574" s="30">
        <f>#REF!</f>
        <v>1630.4500331279999</v>
      </c>
      <c r="G1574" s="64">
        <f>H1574+I1574+J1574+K1574</f>
        <v>840</v>
      </c>
      <c r="H1574" s="44">
        <f>#REF!</f>
        <v>178</v>
      </c>
      <c r="I1574" s="44">
        <f>#REF!</f>
        <v>224</v>
      </c>
      <c r="J1574" s="44">
        <f>#REF!</f>
        <v>228</v>
      </c>
      <c r="K1574" s="44">
        <f>#REF!</f>
        <v>210</v>
      </c>
      <c r="L1574" s="30">
        <f>M1574+N1574+O1574+P1574</f>
        <v>1630.4500331280001</v>
      </c>
      <c r="M1574" s="30">
        <f>#REF!</f>
        <v>345.50012606760004</v>
      </c>
      <c r="N1574" s="30">
        <f>#REF!</f>
        <v>434.78667550079996</v>
      </c>
      <c r="O1574" s="30">
        <f>#REF!</f>
        <v>442.55072327760001</v>
      </c>
      <c r="P1574" s="30">
        <f>#REF!</f>
        <v>407.61250828199996</v>
      </c>
      <c r="Q1574" s="17">
        <f t="shared" si="418"/>
        <v>0</v>
      </c>
      <c r="R1574" s="17">
        <f t="shared" si="419"/>
        <v>0</v>
      </c>
    </row>
    <row r="1575" spans="2:18" s="18" customFormat="1" ht="15" customHeight="1" x14ac:dyDescent="0.25">
      <c r="B1575" s="154"/>
      <c r="C1575" s="79" t="s">
        <v>129</v>
      </c>
      <c r="D1575" s="26" t="s">
        <v>32</v>
      </c>
      <c r="E1575" s="55">
        <f>#REF!</f>
        <v>180</v>
      </c>
      <c r="F1575" s="30">
        <f>#REF!</f>
        <v>2934.0226104839999</v>
      </c>
      <c r="G1575" s="64">
        <f>H1575+I1575+J1575+K1575</f>
        <v>180</v>
      </c>
      <c r="H1575" s="44">
        <f>#REF!</f>
        <v>45</v>
      </c>
      <c r="I1575" s="44">
        <f>#REF!</f>
        <v>45</v>
      </c>
      <c r="J1575" s="44">
        <f>#REF!</f>
        <v>45</v>
      </c>
      <c r="K1575" s="44">
        <f>#REF!</f>
        <v>45</v>
      </c>
      <c r="L1575" s="30">
        <f>M1575+N1575+O1575+P1575</f>
        <v>2934.0226104839999</v>
      </c>
      <c r="M1575" s="30">
        <f>#REF!</f>
        <v>733.50565262099997</v>
      </c>
      <c r="N1575" s="30">
        <f>#REF!</f>
        <v>733.50565262099997</v>
      </c>
      <c r="O1575" s="30">
        <f>#REF!</f>
        <v>733.50565262099997</v>
      </c>
      <c r="P1575" s="30">
        <f>#REF!</f>
        <v>733.50565262099997</v>
      </c>
      <c r="Q1575" s="17">
        <f t="shared" si="418"/>
        <v>0</v>
      </c>
      <c r="R1575" s="17">
        <f t="shared" si="419"/>
        <v>0</v>
      </c>
    </row>
    <row r="1576" spans="2:18" s="18" customFormat="1" ht="15" customHeight="1" x14ac:dyDescent="0.25">
      <c r="B1576" s="154"/>
      <c r="C1576" s="79" t="s">
        <v>111</v>
      </c>
      <c r="D1576" s="26" t="s">
        <v>32</v>
      </c>
      <c r="E1576" s="55">
        <f>#REF!</f>
        <v>4855</v>
      </c>
      <c r="F1576" s="30">
        <f>#REF!</f>
        <v>19516.610643673499</v>
      </c>
      <c r="G1576" s="44">
        <f>SUM(H1576:K1576)</f>
        <v>4855</v>
      </c>
      <c r="H1576" s="44">
        <f>#REF!</f>
        <v>374</v>
      </c>
      <c r="I1576" s="44">
        <f>#REF!</f>
        <v>617</v>
      </c>
      <c r="J1576" s="44">
        <f>#REF!</f>
        <v>689</v>
      </c>
      <c r="K1576" s="44">
        <f>#REF!</f>
        <v>3175</v>
      </c>
      <c r="L1576" s="30">
        <f>SUM(M1576:P1576)</f>
        <v>19516.610643673499</v>
      </c>
      <c r="M1576" s="30">
        <f>#REF!</f>
        <v>1503.4423029317998</v>
      </c>
      <c r="N1576" s="30">
        <f>#REF!</f>
        <v>2480.2778099168995</v>
      </c>
      <c r="O1576" s="30">
        <f>#REF!</f>
        <v>2769.7105527272993</v>
      </c>
      <c r="P1576" s="30">
        <f>#REF!</f>
        <v>12763.1799780975</v>
      </c>
      <c r="Q1576" s="17">
        <f t="shared" si="418"/>
        <v>0</v>
      </c>
      <c r="R1576" s="17">
        <f t="shared" si="419"/>
        <v>0</v>
      </c>
    </row>
    <row r="1577" spans="2:18" s="75" customFormat="1" ht="15" customHeight="1" x14ac:dyDescent="0.25">
      <c r="B1577" s="154"/>
      <c r="C1577" s="25" t="s">
        <v>41</v>
      </c>
      <c r="D1577" s="26" t="s">
        <v>34</v>
      </c>
      <c r="E1577" s="55">
        <f>SUM(E1578:E1580)</f>
        <v>809</v>
      </c>
      <c r="F1577" s="55">
        <f t="shared" ref="F1577:P1577" si="438">SUM(F1578:F1580)</f>
        <v>210.33497177999999</v>
      </c>
      <c r="G1577" s="55">
        <f>SUM(G1578:G1580)</f>
        <v>809</v>
      </c>
      <c r="H1577" s="55">
        <f t="shared" si="438"/>
        <v>183</v>
      </c>
      <c r="I1577" s="55">
        <f t="shared" si="438"/>
        <v>330</v>
      </c>
      <c r="J1577" s="55">
        <f t="shared" si="438"/>
        <v>188</v>
      </c>
      <c r="K1577" s="55">
        <f t="shared" si="438"/>
        <v>108</v>
      </c>
      <c r="L1577" s="55">
        <f t="shared" si="438"/>
        <v>210.33497177999999</v>
      </c>
      <c r="M1577" s="55">
        <f t="shared" si="438"/>
        <v>51.726857759999994</v>
      </c>
      <c r="N1577" s="55">
        <f t="shared" si="438"/>
        <v>82.572894660000003</v>
      </c>
      <c r="O1577" s="55">
        <f t="shared" si="438"/>
        <v>48.66584082</v>
      </c>
      <c r="P1577" s="55">
        <f t="shared" si="438"/>
        <v>27.369378539999996</v>
      </c>
      <c r="Q1577" s="17">
        <f t="shared" si="418"/>
        <v>0</v>
      </c>
      <c r="R1577" s="17">
        <f t="shared" si="419"/>
        <v>0</v>
      </c>
    </row>
    <row r="1578" spans="2:18" s="75" customFormat="1" ht="15" customHeight="1" x14ac:dyDescent="0.25">
      <c r="B1578" s="154"/>
      <c r="C1578" s="59" t="s">
        <v>24</v>
      </c>
      <c r="D1578" s="20" t="s">
        <v>34</v>
      </c>
      <c r="E1578" s="65">
        <f>#REF!</f>
        <v>413</v>
      </c>
      <c r="F1578" s="47">
        <f>#REF!</f>
        <v>101.00280917999999</v>
      </c>
      <c r="G1578" s="48">
        <f>SUM(H1578:K1578)</f>
        <v>413</v>
      </c>
      <c r="H1578" s="48">
        <f>#REF!</f>
        <v>30</v>
      </c>
      <c r="I1578" s="48">
        <f>#REF!</f>
        <v>257</v>
      </c>
      <c r="J1578" s="48">
        <f>#REF!</f>
        <v>74</v>
      </c>
      <c r="K1578" s="48">
        <f>#REF!</f>
        <v>52</v>
      </c>
      <c r="L1578" s="47">
        <f>SUM(M1578:P1578)</f>
        <v>101.00280917999999</v>
      </c>
      <c r="M1578" s="47">
        <f>#REF!</f>
        <v>7.3367657999999993</v>
      </c>
      <c r="N1578" s="47">
        <f>#REF!</f>
        <v>62.851627019999995</v>
      </c>
      <c r="O1578" s="47">
        <f>#REF!</f>
        <v>18.09735564</v>
      </c>
      <c r="P1578" s="47">
        <f>#REF!</f>
        <v>12.717060719999999</v>
      </c>
      <c r="Q1578" s="17">
        <f t="shared" si="418"/>
        <v>0</v>
      </c>
      <c r="R1578" s="17">
        <f t="shared" si="419"/>
        <v>0</v>
      </c>
    </row>
    <row r="1579" spans="2:18" s="75" customFormat="1" ht="15" customHeight="1" x14ac:dyDescent="0.25">
      <c r="B1579" s="154"/>
      <c r="C1579" s="59" t="s">
        <v>17</v>
      </c>
      <c r="D1579" s="20" t="s">
        <v>34</v>
      </c>
      <c r="E1579" s="65">
        <f>#REF!</f>
        <v>122</v>
      </c>
      <c r="F1579" s="47">
        <f>#REF!</f>
        <v>29.836180919999997</v>
      </c>
      <c r="G1579" s="48">
        <f>SUM(H1579:K1579)</f>
        <v>122</v>
      </c>
      <c r="H1579" s="48">
        <f>#REF!</f>
        <v>0</v>
      </c>
      <c r="I1579" s="48">
        <f>#REF!</f>
        <v>32</v>
      </c>
      <c r="J1579" s="48">
        <f>#REF!</f>
        <v>55</v>
      </c>
      <c r="K1579" s="48">
        <f>#REF!</f>
        <v>35</v>
      </c>
      <c r="L1579" s="47">
        <f>SUM(M1579:P1579)</f>
        <v>29.836180919999997</v>
      </c>
      <c r="M1579" s="47">
        <f>#REF!</f>
        <v>0</v>
      </c>
      <c r="N1579" s="47">
        <f>#REF!</f>
        <v>7.8258835199999996</v>
      </c>
      <c r="O1579" s="47">
        <f>#REF!</f>
        <v>13.4507373</v>
      </c>
      <c r="P1579" s="47">
        <f>#REF!</f>
        <v>8.5595601000000006</v>
      </c>
      <c r="Q1579" s="17">
        <f t="shared" si="418"/>
        <v>0</v>
      </c>
      <c r="R1579" s="17">
        <f t="shared" si="419"/>
        <v>0</v>
      </c>
    </row>
    <row r="1580" spans="2:18" s="75" customFormat="1" ht="15" customHeight="1" x14ac:dyDescent="0.25">
      <c r="B1580" s="154"/>
      <c r="C1580" s="59" t="s">
        <v>24</v>
      </c>
      <c r="D1580" s="20" t="s">
        <v>34</v>
      </c>
      <c r="E1580" s="65">
        <f>#REF!</f>
        <v>274</v>
      </c>
      <c r="F1580" s="47">
        <f>#REF!</f>
        <v>79.495981679999986</v>
      </c>
      <c r="G1580" s="48">
        <f>SUM(H1580:K1580)</f>
        <v>274</v>
      </c>
      <c r="H1580" s="48">
        <f>#REF!</f>
        <v>153</v>
      </c>
      <c r="I1580" s="48">
        <f>#REF!</f>
        <v>41</v>
      </c>
      <c r="J1580" s="48">
        <f>#REF!</f>
        <v>59</v>
      </c>
      <c r="K1580" s="48">
        <f>#REF!</f>
        <v>21</v>
      </c>
      <c r="L1580" s="47">
        <f>SUM(M1580:P1580)</f>
        <v>79.495981679999986</v>
      </c>
      <c r="M1580" s="47">
        <f>#REF!</f>
        <v>44.390091959999992</v>
      </c>
      <c r="N1580" s="47">
        <f>#REF!</f>
        <v>11.895384119999999</v>
      </c>
      <c r="O1580" s="47">
        <f>#REF!</f>
        <v>17.117747879999996</v>
      </c>
      <c r="P1580" s="47">
        <f>#REF!</f>
        <v>6.0927577199999989</v>
      </c>
      <c r="Q1580" s="17">
        <f t="shared" si="418"/>
        <v>0</v>
      </c>
      <c r="R1580" s="17">
        <f t="shared" si="419"/>
        <v>0</v>
      </c>
    </row>
    <row r="1581" spans="2:18" s="75" customFormat="1" ht="15" customHeight="1" x14ac:dyDescent="0.25">
      <c r="B1581" s="154"/>
      <c r="C1581" s="60" t="s">
        <v>35</v>
      </c>
      <c r="D1581" s="26" t="s">
        <v>34</v>
      </c>
      <c r="E1581" s="55">
        <f>E1582+E1583</f>
        <v>349</v>
      </c>
      <c r="F1581" s="55">
        <f t="shared" ref="F1581:P1581" si="439">F1582+F1583</f>
        <v>1836.1927549999996</v>
      </c>
      <c r="G1581" s="55">
        <f t="shared" si="439"/>
        <v>349</v>
      </c>
      <c r="H1581" s="55">
        <f t="shared" si="439"/>
        <v>46</v>
      </c>
      <c r="I1581" s="55">
        <f t="shared" si="439"/>
        <v>94</v>
      </c>
      <c r="J1581" s="55">
        <f t="shared" si="439"/>
        <v>160</v>
      </c>
      <c r="K1581" s="55">
        <f t="shared" si="439"/>
        <v>49</v>
      </c>
      <c r="L1581" s="55">
        <f t="shared" si="439"/>
        <v>1836.1927549999998</v>
      </c>
      <c r="M1581" s="55">
        <f t="shared" si="439"/>
        <v>203.29662500000001</v>
      </c>
      <c r="N1581" s="55">
        <f t="shared" si="439"/>
        <v>504.92892500000005</v>
      </c>
      <c r="O1581" s="55">
        <f t="shared" si="439"/>
        <v>876.12975500000005</v>
      </c>
      <c r="P1581" s="55">
        <f t="shared" si="439"/>
        <v>251.83745000000005</v>
      </c>
      <c r="Q1581" s="17">
        <f t="shared" si="418"/>
        <v>0</v>
      </c>
      <c r="R1581" s="17">
        <f t="shared" si="419"/>
        <v>0</v>
      </c>
    </row>
    <row r="1582" spans="2:18" s="75" customFormat="1" ht="15" customHeight="1" x14ac:dyDescent="0.25">
      <c r="B1582" s="154"/>
      <c r="C1582" s="90" t="s">
        <v>42</v>
      </c>
      <c r="D1582" s="20" t="s">
        <v>34</v>
      </c>
      <c r="E1582" s="65">
        <f>#REF!</f>
        <v>48</v>
      </c>
      <c r="F1582" s="65">
        <f>#REF!</f>
        <v>143.292</v>
      </c>
      <c r="G1582" s="48">
        <f>H1582+I1582+J1582+K1582</f>
        <v>48</v>
      </c>
      <c r="H1582" s="65">
        <f>#REF!</f>
        <v>21</v>
      </c>
      <c r="I1582" s="65">
        <f>#REF!</f>
        <v>9</v>
      </c>
      <c r="J1582" s="65">
        <f>#REF!</f>
        <v>9</v>
      </c>
      <c r="K1582" s="48">
        <f>#REF!</f>
        <v>9</v>
      </c>
      <c r="L1582" s="47">
        <f>M1582+N1582+O1582+P1582</f>
        <v>143.292</v>
      </c>
      <c r="M1582" s="65">
        <f>#REF!</f>
        <v>62.690250000000006</v>
      </c>
      <c r="N1582" s="65">
        <f>#REF!</f>
        <v>26.867250000000002</v>
      </c>
      <c r="O1582" s="65">
        <f>#REF!</f>
        <v>26.867250000000002</v>
      </c>
      <c r="P1582" s="65">
        <f>#REF!</f>
        <v>26.867250000000002</v>
      </c>
      <c r="Q1582" s="17">
        <f t="shared" si="418"/>
        <v>0</v>
      </c>
      <c r="R1582" s="17">
        <f t="shared" si="419"/>
        <v>0</v>
      </c>
    </row>
    <row r="1583" spans="2:18" s="75" customFormat="1" ht="15" customHeight="1" x14ac:dyDescent="0.25">
      <c r="B1583" s="154"/>
      <c r="C1583" s="90" t="s">
        <v>27</v>
      </c>
      <c r="D1583" s="20" t="s">
        <v>34</v>
      </c>
      <c r="E1583" s="65">
        <f>#REF!</f>
        <v>301</v>
      </c>
      <c r="F1583" s="47">
        <f>#REF!</f>
        <v>1692.9007549999997</v>
      </c>
      <c r="G1583" s="48">
        <f>H1583+I1583+J1583+K1583</f>
        <v>301</v>
      </c>
      <c r="H1583" s="48">
        <f>#REF!</f>
        <v>25</v>
      </c>
      <c r="I1583" s="48">
        <f>#REF!</f>
        <v>85</v>
      </c>
      <c r="J1583" s="48">
        <f>#REF!</f>
        <v>151</v>
      </c>
      <c r="K1583" s="48">
        <f>#REF!</f>
        <v>40</v>
      </c>
      <c r="L1583" s="47">
        <f>M1583+N1583+O1583+P1583</f>
        <v>1692.9007549999999</v>
      </c>
      <c r="M1583" s="47">
        <f>#REF!</f>
        <v>140.60637500000001</v>
      </c>
      <c r="N1583" s="47">
        <f>#REF!</f>
        <v>478.06167500000004</v>
      </c>
      <c r="O1583" s="47">
        <f>#REF!</f>
        <v>849.26250500000003</v>
      </c>
      <c r="P1583" s="47">
        <f>#REF!</f>
        <v>224.97020000000003</v>
      </c>
      <c r="Q1583" s="17">
        <f t="shared" si="418"/>
        <v>0</v>
      </c>
      <c r="R1583" s="17">
        <f t="shared" si="419"/>
        <v>0</v>
      </c>
    </row>
    <row r="1584" spans="2:18" s="18" customFormat="1" ht="15" customHeight="1" x14ac:dyDescent="0.25">
      <c r="B1584" s="154"/>
      <c r="C1584" s="149" t="s">
        <v>8</v>
      </c>
      <c r="D1584" s="149"/>
      <c r="E1584" s="69">
        <f>E1563+E1569+E1572+E1573+E1574+E1575+E1576+E1577+E1581</f>
        <v>23372</v>
      </c>
      <c r="F1584" s="69">
        <f t="shared" ref="F1584:P1584" si="440">F1563+F1569+F1572+F1573+F1574+F1575+F1576+F1577+F1581</f>
        <v>77956.965777284699</v>
      </c>
      <c r="G1584" s="69">
        <f t="shared" si="440"/>
        <v>23372</v>
      </c>
      <c r="H1584" s="69">
        <f t="shared" si="440"/>
        <v>3472</v>
      </c>
      <c r="I1584" s="69">
        <f t="shared" si="440"/>
        <v>5486</v>
      </c>
      <c r="J1584" s="69">
        <f t="shared" si="440"/>
        <v>5458</v>
      </c>
      <c r="K1584" s="69">
        <f t="shared" si="440"/>
        <v>8956</v>
      </c>
      <c r="L1584" s="69">
        <f t="shared" si="440"/>
        <v>77956.965777284699</v>
      </c>
      <c r="M1584" s="69">
        <f t="shared" si="440"/>
        <v>12033.104882036399</v>
      </c>
      <c r="N1584" s="69">
        <f t="shared" si="440"/>
        <v>17965.4114967643</v>
      </c>
      <c r="O1584" s="69">
        <f t="shared" si="440"/>
        <v>18153.110718548302</v>
      </c>
      <c r="P1584" s="69">
        <f t="shared" si="440"/>
        <v>29805.338679935699</v>
      </c>
      <c r="Q1584" s="17">
        <f t="shared" si="418"/>
        <v>0</v>
      </c>
      <c r="R1584" s="17">
        <f t="shared" si="419"/>
        <v>0</v>
      </c>
    </row>
    <row r="1585" spans="2:18" s="18" customFormat="1" ht="46.5" customHeight="1" x14ac:dyDescent="0.25">
      <c r="B1585" s="154" t="s">
        <v>130</v>
      </c>
      <c r="C1585" s="25" t="s">
        <v>14</v>
      </c>
      <c r="D1585" s="26" t="s">
        <v>15</v>
      </c>
      <c r="E1585" s="55">
        <f>SUM(E1586:E1595)</f>
        <v>1952</v>
      </c>
      <c r="F1585" s="55">
        <f t="shared" ref="F1585:P1585" si="441">SUM(F1586:F1595)</f>
        <v>6228.9177042095989</v>
      </c>
      <c r="G1585" s="55">
        <f t="shared" si="441"/>
        <v>1952</v>
      </c>
      <c r="H1585" s="55">
        <f t="shared" si="441"/>
        <v>387</v>
      </c>
      <c r="I1585" s="55">
        <f t="shared" si="441"/>
        <v>639</v>
      </c>
      <c r="J1585" s="55">
        <f t="shared" si="441"/>
        <v>415</v>
      </c>
      <c r="K1585" s="55">
        <f t="shared" si="441"/>
        <v>511</v>
      </c>
      <c r="L1585" s="55">
        <f t="shared" si="441"/>
        <v>6228.9177042095989</v>
      </c>
      <c r="M1585" s="55">
        <f t="shared" si="441"/>
        <v>1256.5516196376</v>
      </c>
      <c r="N1585" s="55">
        <f t="shared" si="441"/>
        <v>1999.0933527527998</v>
      </c>
      <c r="O1585" s="55">
        <f t="shared" si="441"/>
        <v>1319.6506507776</v>
      </c>
      <c r="P1585" s="55">
        <f t="shared" si="441"/>
        <v>1653.6220810415998</v>
      </c>
      <c r="Q1585" s="17">
        <f t="shared" si="418"/>
        <v>0</v>
      </c>
      <c r="R1585" s="17">
        <f t="shared" si="419"/>
        <v>0</v>
      </c>
    </row>
    <row r="1586" spans="2:18" s="18" customFormat="1" ht="15" customHeight="1" x14ac:dyDescent="0.25">
      <c r="B1586" s="154"/>
      <c r="C1586" s="19" t="s">
        <v>16</v>
      </c>
      <c r="D1586" s="20" t="s">
        <v>15</v>
      </c>
      <c r="E1586" s="57">
        <f>#REF!</f>
        <v>692</v>
      </c>
      <c r="F1586" s="41">
        <f>#REF!</f>
        <v>2404.9799611404001</v>
      </c>
      <c r="G1586" s="42">
        <f>SUM(H1586:K1586)</f>
        <v>692</v>
      </c>
      <c r="H1586" s="42">
        <f>#REF!</f>
        <v>150</v>
      </c>
      <c r="I1586" s="42">
        <f>#REF!</f>
        <v>169</v>
      </c>
      <c r="J1586" s="42">
        <f>#REF!</f>
        <v>111</v>
      </c>
      <c r="K1586" s="42">
        <f>#REF!</f>
        <v>262</v>
      </c>
      <c r="L1586" s="41">
        <f>SUM(M1586:P1586)</f>
        <v>2404.9799611403996</v>
      </c>
      <c r="M1586" s="41">
        <f>#REF!</f>
        <v>517.45260830999996</v>
      </c>
      <c r="N1586" s="41">
        <f>#REF!</f>
        <v>588.54635171280006</v>
      </c>
      <c r="O1586" s="41">
        <f>#REF!</f>
        <v>386.5600298231999</v>
      </c>
      <c r="P1586" s="41">
        <f>#REF!</f>
        <v>912.42097129439992</v>
      </c>
      <c r="Q1586" s="17">
        <f t="shared" si="418"/>
        <v>0</v>
      </c>
      <c r="R1586" s="17">
        <f t="shared" si="419"/>
        <v>0</v>
      </c>
    </row>
    <row r="1587" spans="2:18" s="18" customFormat="1" ht="30" customHeight="1" x14ac:dyDescent="0.25">
      <c r="B1587" s="154"/>
      <c r="C1587" s="19" t="s">
        <v>120</v>
      </c>
      <c r="D1587" s="20" t="s">
        <v>15</v>
      </c>
      <c r="E1587" s="57">
        <f>#REF!</f>
        <v>108</v>
      </c>
      <c r="F1587" s="41">
        <f>#REF!</f>
        <v>312.88198952639993</v>
      </c>
      <c r="G1587" s="42">
        <f t="shared" ref="G1587:G1595" si="442">SUM(H1587:K1587)</f>
        <v>108</v>
      </c>
      <c r="H1587" s="42">
        <f>#REF!</f>
        <v>30</v>
      </c>
      <c r="I1587" s="42">
        <f>#REF!</f>
        <v>34</v>
      </c>
      <c r="J1587" s="42">
        <f>#REF!</f>
        <v>24</v>
      </c>
      <c r="K1587" s="42">
        <f>#REF!</f>
        <v>20</v>
      </c>
      <c r="L1587" s="41">
        <f t="shared" ref="L1587:L1595" si="443">SUM(M1587:P1587)</f>
        <v>312.88198952639993</v>
      </c>
      <c r="M1587" s="41">
        <f>#REF!</f>
        <v>86.192304527999994</v>
      </c>
      <c r="N1587" s="41">
        <f>#REF!</f>
        <v>98.813452435199977</v>
      </c>
      <c r="O1587" s="41">
        <f>#REF!</f>
        <v>69.750672307199991</v>
      </c>
      <c r="P1587" s="41">
        <f>#REF!</f>
        <v>58.125560255999979</v>
      </c>
      <c r="Q1587" s="17">
        <f t="shared" si="418"/>
        <v>0</v>
      </c>
      <c r="R1587" s="17">
        <f t="shared" si="419"/>
        <v>0</v>
      </c>
    </row>
    <row r="1588" spans="2:18" s="18" customFormat="1" ht="15" customHeight="1" x14ac:dyDescent="0.25">
      <c r="B1588" s="154"/>
      <c r="C1588" s="19" t="s">
        <v>24</v>
      </c>
      <c r="D1588" s="20" t="s">
        <v>15</v>
      </c>
      <c r="E1588" s="57">
        <f>#REF!</f>
        <v>456</v>
      </c>
      <c r="F1588" s="41">
        <f>#REF!</f>
        <v>1289.8650132972002</v>
      </c>
      <c r="G1588" s="42">
        <f t="shared" si="442"/>
        <v>456</v>
      </c>
      <c r="H1588" s="42">
        <f>#REF!</f>
        <v>57</v>
      </c>
      <c r="I1588" s="42">
        <f>#REF!</f>
        <v>262</v>
      </c>
      <c r="J1588" s="42">
        <f>#REF!</f>
        <v>106</v>
      </c>
      <c r="K1588" s="42">
        <f>#REF!</f>
        <v>31</v>
      </c>
      <c r="L1588" s="41">
        <f t="shared" si="443"/>
        <v>1289.8650132972</v>
      </c>
      <c r="M1588" s="41">
        <f>#REF!</f>
        <v>160.24986878760001</v>
      </c>
      <c r="N1588" s="41">
        <f>#REF!</f>
        <v>741.75230040479994</v>
      </c>
      <c r="O1588" s="41">
        <f>#REF!</f>
        <v>300.09825894239998</v>
      </c>
      <c r="P1588" s="41">
        <f>#REF!</f>
        <v>87.764585162399982</v>
      </c>
      <c r="Q1588" s="17">
        <f t="shared" si="418"/>
        <v>0</v>
      </c>
      <c r="R1588" s="17">
        <f t="shared" si="419"/>
        <v>0</v>
      </c>
    </row>
    <row r="1589" spans="2:18" s="18" customFormat="1" ht="15" customHeight="1" x14ac:dyDescent="0.25">
      <c r="B1589" s="154"/>
      <c r="C1589" s="19" t="s">
        <v>42</v>
      </c>
      <c r="D1589" s="20" t="s">
        <v>15</v>
      </c>
      <c r="E1589" s="57">
        <f>#REF!</f>
        <v>121</v>
      </c>
      <c r="F1589" s="41">
        <f>#REF!</f>
        <v>527.97654938999995</v>
      </c>
      <c r="G1589" s="42">
        <f t="shared" si="442"/>
        <v>121</v>
      </c>
      <c r="H1589" s="42">
        <f>#REF!</f>
        <v>30</v>
      </c>
      <c r="I1589" s="42">
        <f>#REF!</f>
        <v>42</v>
      </c>
      <c r="J1589" s="42">
        <f>#REF!</f>
        <v>22</v>
      </c>
      <c r="K1589" s="42">
        <f>#REF!</f>
        <v>27</v>
      </c>
      <c r="L1589" s="41">
        <f t="shared" si="443"/>
        <v>527.97654938999995</v>
      </c>
      <c r="M1589" s="41">
        <f>#REF!</f>
        <v>128.98967564999998</v>
      </c>
      <c r="N1589" s="41">
        <f>#REF!</f>
        <v>184.14778788000001</v>
      </c>
      <c r="O1589" s="41">
        <f>#REF!</f>
        <v>96.458365080000007</v>
      </c>
      <c r="P1589" s="41">
        <f>#REF!</f>
        <v>118.38072077999999</v>
      </c>
      <c r="Q1589" s="17">
        <f t="shared" si="418"/>
        <v>0</v>
      </c>
      <c r="R1589" s="17">
        <f t="shared" si="419"/>
        <v>0</v>
      </c>
    </row>
    <row r="1590" spans="2:18" s="18" customFormat="1" ht="15" customHeight="1" x14ac:dyDescent="0.25">
      <c r="B1590" s="154"/>
      <c r="C1590" s="19" t="s">
        <v>23</v>
      </c>
      <c r="D1590" s="20" t="s">
        <v>15</v>
      </c>
      <c r="E1590" s="57">
        <f>#REF!</f>
        <v>142</v>
      </c>
      <c r="F1590" s="41">
        <f>#REF!</f>
        <v>421.9638948743999</v>
      </c>
      <c r="G1590" s="42">
        <f t="shared" si="442"/>
        <v>142</v>
      </c>
      <c r="H1590" s="42">
        <f>#REF!</f>
        <v>30</v>
      </c>
      <c r="I1590" s="42">
        <f>#REF!</f>
        <v>48</v>
      </c>
      <c r="J1590" s="42">
        <f>#REF!</f>
        <v>39</v>
      </c>
      <c r="K1590" s="42">
        <f>#REF!</f>
        <v>25</v>
      </c>
      <c r="L1590" s="41">
        <f t="shared" si="443"/>
        <v>421.96389487439995</v>
      </c>
      <c r="M1590" s="41">
        <f>#REF!</f>
        <v>88.042572852000006</v>
      </c>
      <c r="N1590" s="41">
        <f>#REF!</f>
        <v>143.10913800959997</v>
      </c>
      <c r="O1590" s="41">
        <f>#REF!</f>
        <v>116.27617463279996</v>
      </c>
      <c r="P1590" s="41">
        <f>#REF!</f>
        <v>74.536009379999996</v>
      </c>
      <c r="Q1590" s="17">
        <f t="shared" si="418"/>
        <v>0</v>
      </c>
      <c r="R1590" s="17">
        <f t="shared" si="419"/>
        <v>0</v>
      </c>
    </row>
    <row r="1591" spans="2:18" s="18" customFormat="1" ht="15" customHeight="1" x14ac:dyDescent="0.25">
      <c r="B1591" s="154"/>
      <c r="C1591" s="19" t="s">
        <v>25</v>
      </c>
      <c r="D1591" s="20" t="s">
        <v>15</v>
      </c>
      <c r="E1591" s="57">
        <f>#REF!</f>
        <v>72</v>
      </c>
      <c r="F1591" s="41">
        <f>#REF!</f>
        <v>160.54680608640001</v>
      </c>
      <c r="G1591" s="42">
        <f t="shared" si="442"/>
        <v>72</v>
      </c>
      <c r="H1591" s="42">
        <f>#REF!</f>
        <v>0</v>
      </c>
      <c r="I1591" s="42">
        <f>#REF!</f>
        <v>9</v>
      </c>
      <c r="J1591" s="42">
        <f>#REF!</f>
        <v>36</v>
      </c>
      <c r="K1591" s="42">
        <f>#REF!</f>
        <v>27</v>
      </c>
      <c r="L1591" s="41">
        <f t="shared" si="443"/>
        <v>160.54680608640001</v>
      </c>
      <c r="M1591" s="41">
        <f>#REF!</f>
        <v>0</v>
      </c>
      <c r="N1591" s="41">
        <f>#REF!</f>
        <v>20.068350760800001</v>
      </c>
      <c r="O1591" s="41">
        <f>#REF!</f>
        <v>80.273403043200005</v>
      </c>
      <c r="P1591" s="41">
        <f>#REF!</f>
        <v>60.205052282400011</v>
      </c>
      <c r="Q1591" s="17">
        <f t="shared" si="418"/>
        <v>0</v>
      </c>
      <c r="R1591" s="17">
        <f t="shared" si="419"/>
        <v>0</v>
      </c>
    </row>
    <row r="1592" spans="2:18" s="18" customFormat="1" ht="15" customHeight="1" x14ac:dyDescent="0.25">
      <c r="B1592" s="154"/>
      <c r="C1592" s="19" t="s">
        <v>26</v>
      </c>
      <c r="D1592" s="20" t="s">
        <v>15</v>
      </c>
      <c r="E1592" s="57">
        <f>#REF!</f>
        <v>114</v>
      </c>
      <c r="F1592" s="41">
        <f>#REF!</f>
        <v>318.70201878239999</v>
      </c>
      <c r="G1592" s="42">
        <f t="shared" si="442"/>
        <v>114</v>
      </c>
      <c r="H1592" s="42">
        <f>#REF!</f>
        <v>30</v>
      </c>
      <c r="I1592" s="42">
        <f>#REF!</f>
        <v>44</v>
      </c>
      <c r="J1592" s="42">
        <f>#REF!</f>
        <v>11</v>
      </c>
      <c r="K1592" s="42">
        <f>#REF!</f>
        <v>29</v>
      </c>
      <c r="L1592" s="41">
        <f t="shared" si="443"/>
        <v>318.70201878239999</v>
      </c>
      <c r="M1592" s="41">
        <f>#REF!</f>
        <v>82.992850296</v>
      </c>
      <c r="N1592" s="41">
        <f>#REF!</f>
        <v>123.46670730240001</v>
      </c>
      <c r="O1592" s="41">
        <f>#REF!</f>
        <v>30.866676825600003</v>
      </c>
      <c r="P1592" s="41">
        <f>#REF!</f>
        <v>81.375784358399997</v>
      </c>
      <c r="Q1592" s="17">
        <f t="shared" si="418"/>
        <v>0</v>
      </c>
      <c r="R1592" s="17">
        <f t="shared" si="419"/>
        <v>0</v>
      </c>
    </row>
    <row r="1593" spans="2:18" s="18" customFormat="1" ht="15" customHeight="1" x14ac:dyDescent="0.25">
      <c r="B1593" s="154"/>
      <c r="C1593" s="19" t="s">
        <v>29</v>
      </c>
      <c r="D1593" s="20" t="s">
        <v>15</v>
      </c>
      <c r="E1593" s="57">
        <f>#REF!</f>
        <v>121</v>
      </c>
      <c r="F1593" s="41">
        <f>#REF!</f>
        <v>511.14578513519996</v>
      </c>
      <c r="G1593" s="42">
        <f t="shared" si="442"/>
        <v>121</v>
      </c>
      <c r="H1593" s="42">
        <f>#REF!</f>
        <v>30</v>
      </c>
      <c r="I1593" s="42">
        <f>#REF!</f>
        <v>15</v>
      </c>
      <c r="J1593" s="42">
        <f>#REF!</f>
        <v>46</v>
      </c>
      <c r="K1593" s="42">
        <f>#REF!</f>
        <v>30</v>
      </c>
      <c r="L1593" s="41">
        <f t="shared" si="443"/>
        <v>511.14578513519996</v>
      </c>
      <c r="M1593" s="41">
        <f>#REF!</f>
        <v>125.83846135200002</v>
      </c>
      <c r="N1593" s="41">
        <f>#REF!</f>
        <v>63.512196228000001</v>
      </c>
      <c r="O1593" s="41">
        <f>#REF!</f>
        <v>194.77073509919998</v>
      </c>
      <c r="P1593" s="41">
        <f>#REF!</f>
        <v>127.024392456</v>
      </c>
      <c r="Q1593" s="17">
        <f t="shared" si="418"/>
        <v>0</v>
      </c>
      <c r="R1593" s="17">
        <f t="shared" si="419"/>
        <v>0</v>
      </c>
    </row>
    <row r="1594" spans="2:18" s="18" customFormat="1" ht="15" customHeight="1" x14ac:dyDescent="0.25">
      <c r="B1594" s="154"/>
      <c r="C1594" s="19" t="s">
        <v>96</v>
      </c>
      <c r="D1594" s="20" t="s">
        <v>15</v>
      </c>
      <c r="E1594" s="57">
        <f>#REF!</f>
        <v>43</v>
      </c>
      <c r="F1594" s="41">
        <f>#REF!</f>
        <v>95.882120301599997</v>
      </c>
      <c r="G1594" s="42">
        <f t="shared" si="442"/>
        <v>43</v>
      </c>
      <c r="H1594" s="42">
        <f>#REF!</f>
        <v>0</v>
      </c>
      <c r="I1594" s="42">
        <f>#REF!</f>
        <v>3</v>
      </c>
      <c r="J1594" s="42">
        <f>#REF!</f>
        <v>10</v>
      </c>
      <c r="K1594" s="42">
        <f>#REF!</f>
        <v>30</v>
      </c>
      <c r="L1594" s="41">
        <f t="shared" si="443"/>
        <v>95.882120301600011</v>
      </c>
      <c r="M1594" s="41">
        <f>#REF!</f>
        <v>0</v>
      </c>
      <c r="N1594" s="41">
        <f>#REF!</f>
        <v>6.6894502535999996</v>
      </c>
      <c r="O1594" s="41">
        <f>#REF!</f>
        <v>22.298167512000003</v>
      </c>
      <c r="P1594" s="41">
        <f>#REF!</f>
        <v>66.894502536000005</v>
      </c>
      <c r="Q1594" s="17">
        <f t="shared" si="418"/>
        <v>0</v>
      </c>
      <c r="R1594" s="17">
        <f t="shared" si="419"/>
        <v>0</v>
      </c>
    </row>
    <row r="1595" spans="2:18" s="18" customFormat="1" ht="15" customHeight="1" x14ac:dyDescent="0.25">
      <c r="B1595" s="154"/>
      <c r="C1595" s="19" t="s">
        <v>18</v>
      </c>
      <c r="D1595" s="20" t="s">
        <v>15</v>
      </c>
      <c r="E1595" s="57">
        <f>#REF!</f>
        <v>83</v>
      </c>
      <c r="F1595" s="41">
        <f>#REF!</f>
        <v>184.97356567560001</v>
      </c>
      <c r="G1595" s="42">
        <f t="shared" si="442"/>
        <v>83</v>
      </c>
      <c r="H1595" s="42">
        <f>#REF!</f>
        <v>30</v>
      </c>
      <c r="I1595" s="42">
        <f>#REF!</f>
        <v>13</v>
      </c>
      <c r="J1595" s="42">
        <f>#REF!</f>
        <v>10</v>
      </c>
      <c r="K1595" s="42">
        <f>#REF!</f>
        <v>30</v>
      </c>
      <c r="L1595" s="41">
        <f t="shared" si="443"/>
        <v>184.97356567560001</v>
      </c>
      <c r="M1595" s="41">
        <f>#REF!</f>
        <v>66.793277861999997</v>
      </c>
      <c r="N1595" s="41">
        <f>#REF!</f>
        <v>28.9876177656</v>
      </c>
      <c r="O1595" s="41">
        <f>#REF!</f>
        <v>22.298167512000003</v>
      </c>
      <c r="P1595" s="41">
        <f>#REF!</f>
        <v>66.894502536000005</v>
      </c>
      <c r="Q1595" s="17">
        <f t="shared" si="418"/>
        <v>0</v>
      </c>
      <c r="R1595" s="17">
        <f t="shared" si="419"/>
        <v>0</v>
      </c>
    </row>
    <row r="1596" spans="2:18" s="18" customFormat="1" ht="15" customHeight="1" x14ac:dyDescent="0.25">
      <c r="B1596" s="154"/>
      <c r="C1596" s="25" t="s">
        <v>41</v>
      </c>
      <c r="D1596" s="26" t="s">
        <v>34</v>
      </c>
      <c r="E1596" s="55">
        <f>SUM(E1597:E1606)</f>
        <v>2089</v>
      </c>
      <c r="F1596" s="55">
        <f t="shared" ref="F1596:P1596" si="444">SUM(F1597:F1606)</f>
        <v>644.75281710000002</v>
      </c>
      <c r="G1596" s="55">
        <f t="shared" si="444"/>
        <v>2089</v>
      </c>
      <c r="H1596" s="55">
        <f t="shared" si="444"/>
        <v>388</v>
      </c>
      <c r="I1596" s="55">
        <f t="shared" si="444"/>
        <v>741</v>
      </c>
      <c r="J1596" s="55">
        <f t="shared" si="444"/>
        <v>396</v>
      </c>
      <c r="K1596" s="55">
        <f t="shared" si="444"/>
        <v>564</v>
      </c>
      <c r="L1596" s="55">
        <f t="shared" si="444"/>
        <v>644.7528170999999</v>
      </c>
      <c r="M1596" s="55">
        <f t="shared" si="444"/>
        <v>120.77625356999999</v>
      </c>
      <c r="N1596" s="55">
        <f t="shared" si="444"/>
        <v>228.63288626999997</v>
      </c>
      <c r="O1596" s="55">
        <f t="shared" si="444"/>
        <v>121.06100996999999</v>
      </c>
      <c r="P1596" s="55">
        <f t="shared" si="444"/>
        <v>174.28266728999995</v>
      </c>
      <c r="Q1596" s="17">
        <f t="shared" si="418"/>
        <v>0</v>
      </c>
      <c r="R1596" s="17">
        <f t="shared" si="419"/>
        <v>0</v>
      </c>
    </row>
    <row r="1597" spans="2:18" s="18" customFormat="1" ht="15" customHeight="1" x14ac:dyDescent="0.25">
      <c r="B1597" s="154"/>
      <c r="C1597" s="32" t="s">
        <v>16</v>
      </c>
      <c r="D1597" s="20" t="s">
        <v>34</v>
      </c>
      <c r="E1597" s="57">
        <f>#REF!</f>
        <v>634</v>
      </c>
      <c r="F1597" s="41">
        <f>#REF!</f>
        <v>233.82617399999998</v>
      </c>
      <c r="G1597" s="42">
        <f>SUM(H1597:K1597)</f>
        <v>634</v>
      </c>
      <c r="H1597" s="42">
        <f>#REF!</f>
        <v>150</v>
      </c>
      <c r="I1597" s="42">
        <f>#REF!</f>
        <v>184</v>
      </c>
      <c r="J1597" s="42">
        <f>#REF!</f>
        <v>101</v>
      </c>
      <c r="K1597" s="42">
        <f>#REF!</f>
        <v>199</v>
      </c>
      <c r="L1597" s="41">
        <f>SUM(M1597:P1597)</f>
        <v>233.82617399999995</v>
      </c>
      <c r="M1597" s="41">
        <f>#REF!</f>
        <v>55.321649999999991</v>
      </c>
      <c r="N1597" s="41">
        <f>#REF!</f>
        <v>67.861223999999993</v>
      </c>
      <c r="O1597" s="41">
        <f>#REF!</f>
        <v>37.249910999999997</v>
      </c>
      <c r="P1597" s="41">
        <f>#REF!</f>
        <v>73.393388999999985</v>
      </c>
      <c r="Q1597" s="17">
        <f t="shared" si="418"/>
        <v>0</v>
      </c>
      <c r="R1597" s="17">
        <f t="shared" si="419"/>
        <v>0</v>
      </c>
    </row>
    <row r="1598" spans="2:18" s="18" customFormat="1" ht="15" customHeight="1" x14ac:dyDescent="0.25">
      <c r="B1598" s="154"/>
      <c r="C1598" s="34" t="s">
        <v>120</v>
      </c>
      <c r="D1598" s="20" t="s">
        <v>34</v>
      </c>
      <c r="E1598" s="57">
        <f>#REF!</f>
        <v>149</v>
      </c>
      <c r="F1598" s="41">
        <f>#REF!</f>
        <v>41.491523399999998</v>
      </c>
      <c r="G1598" s="42">
        <f t="shared" ref="G1598:G1606" si="445">SUM(H1598:K1598)</f>
        <v>149</v>
      </c>
      <c r="H1598" s="42">
        <f>#REF!</f>
        <v>36</v>
      </c>
      <c r="I1598" s="42">
        <f>#REF!</f>
        <v>41</v>
      </c>
      <c r="J1598" s="42">
        <f>#REF!</f>
        <v>23</v>
      </c>
      <c r="K1598" s="42">
        <f>#REF!</f>
        <v>49</v>
      </c>
      <c r="L1598" s="41">
        <f t="shared" ref="L1598:L1606" si="446">SUM(M1598:P1598)</f>
        <v>41.491523399999991</v>
      </c>
      <c r="M1598" s="41">
        <f>#REF!</f>
        <v>10.024797599999998</v>
      </c>
      <c r="N1598" s="41">
        <f>#REF!</f>
        <v>11.417130599999997</v>
      </c>
      <c r="O1598" s="41">
        <f>#REF!</f>
        <v>6.4047317999999986</v>
      </c>
      <c r="P1598" s="41">
        <f>#REF!</f>
        <v>13.644863399999997</v>
      </c>
      <c r="Q1598" s="17">
        <f t="shared" ref="Q1598:Q1661" si="447">E1598-G1598</f>
        <v>0</v>
      </c>
      <c r="R1598" s="17">
        <f t="shared" ref="R1598:R1661" si="448">F1598-L1598</f>
        <v>0</v>
      </c>
    </row>
    <row r="1599" spans="2:18" s="18" customFormat="1" ht="15" customHeight="1" x14ac:dyDescent="0.25">
      <c r="B1599" s="154"/>
      <c r="C1599" s="34" t="s">
        <v>131</v>
      </c>
      <c r="D1599" s="20" t="s">
        <v>34</v>
      </c>
      <c r="E1599" s="57">
        <f>#REF!</f>
        <v>482</v>
      </c>
      <c r="F1599" s="41">
        <f>#REF!</f>
        <v>139.84329624</v>
      </c>
      <c r="G1599" s="42">
        <f t="shared" si="445"/>
        <v>482</v>
      </c>
      <c r="H1599" s="42">
        <f>#REF!</f>
        <v>60</v>
      </c>
      <c r="I1599" s="42">
        <f>#REF!</f>
        <v>302</v>
      </c>
      <c r="J1599" s="42">
        <f>#REF!</f>
        <v>103</v>
      </c>
      <c r="K1599" s="42">
        <f>#REF!</f>
        <v>17</v>
      </c>
      <c r="L1599" s="41">
        <f t="shared" si="446"/>
        <v>139.84329623999997</v>
      </c>
      <c r="M1599" s="41">
        <f>#REF!</f>
        <v>17.407879199999996</v>
      </c>
      <c r="N1599" s="41">
        <f>#REF!</f>
        <v>87.619658639999983</v>
      </c>
      <c r="O1599" s="41">
        <f>#REF!</f>
        <v>29.883525959999993</v>
      </c>
      <c r="P1599" s="41">
        <f>#REF!</f>
        <v>4.9322324399999999</v>
      </c>
      <c r="Q1599" s="17">
        <f t="shared" si="447"/>
        <v>0</v>
      </c>
      <c r="R1599" s="17">
        <f t="shared" si="448"/>
        <v>0</v>
      </c>
    </row>
    <row r="1600" spans="2:18" s="18" customFormat="1" ht="15" customHeight="1" x14ac:dyDescent="0.25">
      <c r="B1600" s="154"/>
      <c r="C1600" s="34" t="s">
        <v>42</v>
      </c>
      <c r="D1600" s="20" t="s">
        <v>34</v>
      </c>
      <c r="E1600" s="57">
        <f>#REF!</f>
        <v>142</v>
      </c>
      <c r="F1600" s="41">
        <f>#REF!</f>
        <v>48.477832979999995</v>
      </c>
      <c r="G1600" s="42">
        <f t="shared" si="445"/>
        <v>142</v>
      </c>
      <c r="H1600" s="42">
        <f>#REF!</f>
        <v>33</v>
      </c>
      <c r="I1600" s="42">
        <f>#REF!</f>
        <v>43</v>
      </c>
      <c r="J1600" s="42">
        <f>#REF!</f>
        <v>21</v>
      </c>
      <c r="K1600" s="42">
        <f>#REF!</f>
        <v>45</v>
      </c>
      <c r="L1600" s="41">
        <f t="shared" si="446"/>
        <v>48.477832979999988</v>
      </c>
      <c r="M1600" s="41">
        <f>#REF!</f>
        <v>11.265975269999997</v>
      </c>
      <c r="N1600" s="41">
        <f>#REF!</f>
        <v>14.679907169999996</v>
      </c>
      <c r="O1600" s="41">
        <f>#REF!</f>
        <v>7.1692569899999992</v>
      </c>
      <c r="P1600" s="41">
        <f>#REF!</f>
        <v>15.362693549999998</v>
      </c>
      <c r="Q1600" s="17">
        <f t="shared" si="447"/>
        <v>0</v>
      </c>
      <c r="R1600" s="17">
        <f t="shared" si="448"/>
        <v>0</v>
      </c>
    </row>
    <row r="1601" spans="2:18" s="18" customFormat="1" ht="15" customHeight="1" x14ac:dyDescent="0.25">
      <c r="B1601" s="154"/>
      <c r="C1601" s="34" t="s">
        <v>23</v>
      </c>
      <c r="D1601" s="20" t="s">
        <v>34</v>
      </c>
      <c r="E1601" s="57">
        <f>#REF!</f>
        <v>152</v>
      </c>
      <c r="F1601" s="41">
        <f>#REF!</f>
        <v>31.932056639999999</v>
      </c>
      <c r="G1601" s="42">
        <f t="shared" si="445"/>
        <v>152</v>
      </c>
      <c r="H1601" s="42">
        <f>#REF!</f>
        <v>36</v>
      </c>
      <c r="I1601" s="42">
        <f>#REF!</f>
        <v>44</v>
      </c>
      <c r="J1601" s="42">
        <f>#REF!</f>
        <v>41</v>
      </c>
      <c r="K1601" s="42">
        <f>#REF!</f>
        <v>31</v>
      </c>
      <c r="L1601" s="41">
        <f t="shared" si="446"/>
        <v>31.932056639999999</v>
      </c>
      <c r="M1601" s="41">
        <f>#REF!</f>
        <v>7.5628555199999994</v>
      </c>
      <c r="N1601" s="41">
        <f>#REF!</f>
        <v>9.2434900799999991</v>
      </c>
      <c r="O1601" s="41">
        <f>#REF!</f>
        <v>8.6132521199999985</v>
      </c>
      <c r="P1601" s="41">
        <f>#REF!</f>
        <v>6.5124589200000003</v>
      </c>
      <c r="Q1601" s="17">
        <f t="shared" si="447"/>
        <v>0</v>
      </c>
      <c r="R1601" s="17">
        <f t="shared" si="448"/>
        <v>0</v>
      </c>
    </row>
    <row r="1602" spans="2:18" s="18" customFormat="1" ht="15" customHeight="1" x14ac:dyDescent="0.25">
      <c r="B1602" s="154"/>
      <c r="C1602" s="34" t="s">
        <v>25</v>
      </c>
      <c r="D1602" s="20" t="s">
        <v>34</v>
      </c>
      <c r="E1602" s="57">
        <f>#REF!</f>
        <v>84</v>
      </c>
      <c r="F1602" s="41">
        <f>#REF!</f>
        <v>14.62069728</v>
      </c>
      <c r="G1602" s="42">
        <f t="shared" si="445"/>
        <v>84</v>
      </c>
      <c r="H1602" s="42">
        <f>#REF!</f>
        <v>0</v>
      </c>
      <c r="I1602" s="42">
        <f>#REF!</f>
        <v>18</v>
      </c>
      <c r="J1602" s="42">
        <f>#REF!</f>
        <v>38</v>
      </c>
      <c r="K1602" s="42">
        <f>#REF!</f>
        <v>28</v>
      </c>
      <c r="L1602" s="41">
        <f t="shared" si="446"/>
        <v>14.620697280000002</v>
      </c>
      <c r="M1602" s="41">
        <f>#REF!</f>
        <v>0</v>
      </c>
      <c r="N1602" s="41">
        <f>#REF!</f>
        <v>3.1330065599999997</v>
      </c>
      <c r="O1602" s="41">
        <f>#REF!</f>
        <v>6.6141249599999998</v>
      </c>
      <c r="P1602" s="41">
        <f>#REF!</f>
        <v>4.8735657600000009</v>
      </c>
      <c r="Q1602" s="17">
        <f t="shared" si="447"/>
        <v>0</v>
      </c>
      <c r="R1602" s="17">
        <f t="shared" si="448"/>
        <v>0</v>
      </c>
    </row>
    <row r="1603" spans="2:18" s="18" customFormat="1" ht="15" customHeight="1" x14ac:dyDescent="0.25">
      <c r="B1603" s="154"/>
      <c r="C1603" s="34" t="s">
        <v>36</v>
      </c>
      <c r="D1603" s="20" t="s">
        <v>34</v>
      </c>
      <c r="E1603" s="57">
        <f>#REF!</f>
        <v>121</v>
      </c>
      <c r="F1603" s="41">
        <f>#REF!</f>
        <v>24.568587779999998</v>
      </c>
      <c r="G1603" s="42">
        <f t="shared" si="445"/>
        <v>121</v>
      </c>
      <c r="H1603" s="42">
        <f>#REF!</f>
        <v>30</v>
      </c>
      <c r="I1603" s="42">
        <f>#REF!</f>
        <v>31</v>
      </c>
      <c r="J1603" s="42">
        <f>#REF!</f>
        <v>13</v>
      </c>
      <c r="K1603" s="42">
        <f>#REF!</f>
        <v>47</v>
      </c>
      <c r="L1603" s="41">
        <f t="shared" si="446"/>
        <v>24.568587780000001</v>
      </c>
      <c r="M1603" s="41">
        <f>#REF!</f>
        <v>6.0913854000000001</v>
      </c>
      <c r="N1603" s="41">
        <f>#REF!</f>
        <v>6.2944315800000004</v>
      </c>
      <c r="O1603" s="41">
        <f>#REF!</f>
        <v>2.6396003399999999</v>
      </c>
      <c r="P1603" s="41">
        <f>#REF!</f>
        <v>9.5431704599999989</v>
      </c>
      <c r="Q1603" s="17">
        <f t="shared" si="447"/>
        <v>0</v>
      </c>
      <c r="R1603" s="17">
        <f t="shared" si="448"/>
        <v>0</v>
      </c>
    </row>
    <row r="1604" spans="2:18" s="18" customFormat="1" ht="15" customHeight="1" x14ac:dyDescent="0.25">
      <c r="B1604" s="154"/>
      <c r="C1604" s="34" t="s">
        <v>29</v>
      </c>
      <c r="D1604" s="20" t="s">
        <v>34</v>
      </c>
      <c r="E1604" s="57">
        <f>#REF!</f>
        <v>118</v>
      </c>
      <c r="F1604" s="41">
        <f>#REF!</f>
        <v>59.368964759999997</v>
      </c>
      <c r="G1604" s="42">
        <f t="shared" si="445"/>
        <v>118</v>
      </c>
      <c r="H1604" s="42">
        <f>#REF!</f>
        <v>10</v>
      </c>
      <c r="I1604" s="42">
        <f>#REF!</f>
        <v>36</v>
      </c>
      <c r="J1604" s="42">
        <f>#REF!</f>
        <v>34</v>
      </c>
      <c r="K1604" s="42">
        <f>#REF!</f>
        <v>38</v>
      </c>
      <c r="L1604" s="41">
        <f t="shared" si="446"/>
        <v>59.368964759999997</v>
      </c>
      <c r="M1604" s="41">
        <f>#REF!</f>
        <v>5.0312681999999995</v>
      </c>
      <c r="N1604" s="41">
        <f>#REF!</f>
        <v>18.112565519999997</v>
      </c>
      <c r="O1604" s="41">
        <f>#REF!</f>
        <v>17.10631188</v>
      </c>
      <c r="P1604" s="41">
        <f>#REF!</f>
        <v>19.118819159999997</v>
      </c>
      <c r="Q1604" s="17">
        <f t="shared" si="447"/>
        <v>0</v>
      </c>
      <c r="R1604" s="17">
        <f t="shared" si="448"/>
        <v>0</v>
      </c>
    </row>
    <row r="1605" spans="2:18" s="18" customFormat="1" ht="15" customHeight="1" x14ac:dyDescent="0.25">
      <c r="B1605" s="154"/>
      <c r="C1605" s="34" t="s">
        <v>96</v>
      </c>
      <c r="D1605" s="20" t="s">
        <v>34</v>
      </c>
      <c r="E1605" s="57">
        <f>#REF!</f>
        <v>73</v>
      </c>
      <c r="F1605" s="41">
        <f>#REF!</f>
        <v>17.852796779999998</v>
      </c>
      <c r="G1605" s="42">
        <f t="shared" si="445"/>
        <v>73</v>
      </c>
      <c r="H1605" s="42">
        <f>#REF!</f>
        <v>0</v>
      </c>
      <c r="I1605" s="42">
        <f>#REF!</f>
        <v>7</v>
      </c>
      <c r="J1605" s="42">
        <f>#REF!</f>
        <v>11</v>
      </c>
      <c r="K1605" s="42">
        <f>#REF!</f>
        <v>55</v>
      </c>
      <c r="L1605" s="41">
        <f t="shared" si="446"/>
        <v>17.852796779999995</v>
      </c>
      <c r="M1605" s="41">
        <f>#REF!</f>
        <v>0</v>
      </c>
      <c r="N1605" s="41">
        <f>#REF!</f>
        <v>1.7119120199999998</v>
      </c>
      <c r="O1605" s="41">
        <f>#REF!</f>
        <v>2.6901474599999995</v>
      </c>
      <c r="P1605" s="41">
        <f>#REF!</f>
        <v>13.450737299999997</v>
      </c>
      <c r="Q1605" s="17">
        <f t="shared" si="447"/>
        <v>0</v>
      </c>
      <c r="R1605" s="17">
        <f t="shared" si="448"/>
        <v>0</v>
      </c>
    </row>
    <row r="1606" spans="2:18" s="18" customFormat="1" ht="15" customHeight="1" x14ac:dyDescent="0.25">
      <c r="B1606" s="154"/>
      <c r="C1606" s="34" t="s">
        <v>18</v>
      </c>
      <c r="D1606" s="20" t="s">
        <v>34</v>
      </c>
      <c r="E1606" s="57">
        <f>#REF!</f>
        <v>134</v>
      </c>
      <c r="F1606" s="41">
        <f>#REF!</f>
        <v>32.770887239999993</v>
      </c>
      <c r="G1606" s="42">
        <f t="shared" si="445"/>
        <v>134</v>
      </c>
      <c r="H1606" s="42">
        <f>#REF!</f>
        <v>33</v>
      </c>
      <c r="I1606" s="42">
        <f>#REF!</f>
        <v>35</v>
      </c>
      <c r="J1606" s="42">
        <f>#REF!</f>
        <v>11</v>
      </c>
      <c r="K1606" s="42">
        <f>#REF!</f>
        <v>55</v>
      </c>
      <c r="L1606" s="41">
        <f t="shared" si="446"/>
        <v>32.770887239999993</v>
      </c>
      <c r="M1606" s="41">
        <f>#REF!</f>
        <v>8.0704423799999994</v>
      </c>
      <c r="N1606" s="41">
        <f>#REF!</f>
        <v>8.5595600999999988</v>
      </c>
      <c r="O1606" s="41">
        <f>#REF!</f>
        <v>2.6901474599999995</v>
      </c>
      <c r="P1606" s="41">
        <f>#REF!</f>
        <v>13.450737299999997</v>
      </c>
      <c r="Q1606" s="17">
        <f t="shared" si="447"/>
        <v>0</v>
      </c>
      <c r="R1606" s="17">
        <f t="shared" si="448"/>
        <v>0</v>
      </c>
    </row>
    <row r="1607" spans="2:18" s="18" customFormat="1" ht="15" customHeight="1" x14ac:dyDescent="0.25">
      <c r="B1607" s="154"/>
      <c r="C1607" s="149" t="s">
        <v>8</v>
      </c>
      <c r="D1607" s="149"/>
      <c r="E1607" s="54">
        <f>E1585+E1596</f>
        <v>4041</v>
      </c>
      <c r="F1607" s="54">
        <f t="shared" ref="F1607:P1607" si="449">F1585+F1596</f>
        <v>6873.6705213095993</v>
      </c>
      <c r="G1607" s="54">
        <f t="shared" si="449"/>
        <v>4041</v>
      </c>
      <c r="H1607" s="54">
        <f t="shared" si="449"/>
        <v>775</v>
      </c>
      <c r="I1607" s="54">
        <f t="shared" si="449"/>
        <v>1380</v>
      </c>
      <c r="J1607" s="54">
        <f t="shared" si="449"/>
        <v>811</v>
      </c>
      <c r="K1607" s="54">
        <f t="shared" si="449"/>
        <v>1075</v>
      </c>
      <c r="L1607" s="54">
        <f t="shared" si="449"/>
        <v>6873.6705213095993</v>
      </c>
      <c r="M1607" s="54">
        <f t="shared" si="449"/>
        <v>1377.3278732076001</v>
      </c>
      <c r="N1607" s="54">
        <f t="shared" si="449"/>
        <v>2227.7262390227997</v>
      </c>
      <c r="O1607" s="54">
        <f t="shared" si="449"/>
        <v>1440.7116607476</v>
      </c>
      <c r="P1607" s="54">
        <f t="shared" si="449"/>
        <v>1827.9047483315999</v>
      </c>
      <c r="Q1607" s="17">
        <f t="shared" si="447"/>
        <v>0</v>
      </c>
      <c r="R1607" s="17">
        <f t="shared" si="448"/>
        <v>0</v>
      </c>
    </row>
    <row r="1608" spans="2:18" s="18" customFormat="1" ht="51" customHeight="1" x14ac:dyDescent="0.25">
      <c r="B1608" s="154" t="s">
        <v>132</v>
      </c>
      <c r="C1608" s="25" t="s">
        <v>14</v>
      </c>
      <c r="D1608" s="26" t="s">
        <v>15</v>
      </c>
      <c r="E1608" s="55">
        <f>SUM(E1609:E1613)</f>
        <v>1210</v>
      </c>
      <c r="F1608" s="55">
        <f t="shared" ref="F1608:P1608" si="450">SUM(F1609:F1613)</f>
        <v>3495.1388418971997</v>
      </c>
      <c r="G1608" s="55">
        <f t="shared" si="450"/>
        <v>1210</v>
      </c>
      <c r="H1608" s="55">
        <f t="shared" si="450"/>
        <v>315</v>
      </c>
      <c r="I1608" s="55">
        <f t="shared" si="450"/>
        <v>280</v>
      </c>
      <c r="J1608" s="55">
        <f t="shared" si="450"/>
        <v>263</v>
      </c>
      <c r="K1608" s="55">
        <f t="shared" si="450"/>
        <v>352</v>
      </c>
      <c r="L1608" s="55">
        <f t="shared" si="450"/>
        <v>3495.1388418971992</v>
      </c>
      <c r="M1608" s="55">
        <f t="shared" si="450"/>
        <v>907.43396869799983</v>
      </c>
      <c r="N1608" s="55">
        <f t="shared" si="450"/>
        <v>814.05034402319984</v>
      </c>
      <c r="O1608" s="55">
        <f t="shared" si="450"/>
        <v>771.7019216903999</v>
      </c>
      <c r="P1608" s="55">
        <f t="shared" si="450"/>
        <v>1001.9526074855999</v>
      </c>
      <c r="Q1608" s="17">
        <f t="shared" si="447"/>
        <v>0</v>
      </c>
      <c r="R1608" s="17">
        <f t="shared" si="448"/>
        <v>0</v>
      </c>
    </row>
    <row r="1609" spans="2:18" s="18" customFormat="1" ht="15" customHeight="1" x14ac:dyDescent="0.25">
      <c r="B1609" s="154"/>
      <c r="C1609" s="19" t="s">
        <v>24</v>
      </c>
      <c r="D1609" s="20" t="s">
        <v>15</v>
      </c>
      <c r="E1609" s="57">
        <f>#REF!</f>
        <v>689</v>
      </c>
      <c r="F1609" s="41">
        <f>#REF!</f>
        <v>1954.6453928483995</v>
      </c>
      <c r="G1609" s="42">
        <f>SUM(H1609:K1609)</f>
        <v>689</v>
      </c>
      <c r="H1609" s="42">
        <f>#REF!</f>
        <v>170</v>
      </c>
      <c r="I1609" s="42">
        <f>#REF!</f>
        <v>159</v>
      </c>
      <c r="J1609" s="42">
        <f>#REF!</f>
        <v>180</v>
      </c>
      <c r="K1609" s="42">
        <f>#REF!</f>
        <v>180</v>
      </c>
      <c r="L1609" s="41">
        <f>SUM(M1609:P1609)</f>
        <v>1954.6453928483995</v>
      </c>
      <c r="M1609" s="41">
        <f>#REF!</f>
        <v>479.81883432599989</v>
      </c>
      <c r="N1609" s="41">
        <f>#REF!</f>
        <v>451.82547746639989</v>
      </c>
      <c r="O1609" s="41">
        <f>#REF!</f>
        <v>511.50054052799987</v>
      </c>
      <c r="P1609" s="41">
        <f>#REF!</f>
        <v>511.50054052799987</v>
      </c>
      <c r="Q1609" s="17">
        <f t="shared" si="447"/>
        <v>0</v>
      </c>
      <c r="R1609" s="17">
        <f t="shared" si="448"/>
        <v>0</v>
      </c>
    </row>
    <row r="1610" spans="2:18" s="18" customFormat="1" ht="15" customHeight="1" x14ac:dyDescent="0.25">
      <c r="B1610" s="154"/>
      <c r="C1610" s="19" t="s">
        <v>16</v>
      </c>
      <c r="D1610" s="20" t="s">
        <v>15</v>
      </c>
      <c r="E1610" s="57">
        <f>#REF!</f>
        <v>216</v>
      </c>
      <c r="F1610" s="41">
        <f>#REF!</f>
        <v>753.05144720880003</v>
      </c>
      <c r="G1610" s="42">
        <f>SUM(H1610:K1610)</f>
        <v>216</v>
      </c>
      <c r="H1610" s="42">
        <f>#REF!</f>
        <v>60</v>
      </c>
      <c r="I1610" s="42">
        <f>#REF!</f>
        <v>52</v>
      </c>
      <c r="J1610" s="42">
        <f>#REF!</f>
        <v>50</v>
      </c>
      <c r="K1610" s="42">
        <f>#REF!</f>
        <v>54</v>
      </c>
      <c r="L1610" s="41">
        <f>SUM(M1610:P1610)</f>
        <v>753.05144720880003</v>
      </c>
      <c r="M1610" s="41">
        <f>#REF!</f>
        <v>207.75264087599999</v>
      </c>
      <c r="N1610" s="41">
        <f>#REF!</f>
        <v>181.76626877759998</v>
      </c>
      <c r="O1610" s="41">
        <f>#REF!</f>
        <v>174.77525843999999</v>
      </c>
      <c r="P1610" s="41">
        <f>#REF!</f>
        <v>188.75727911520002</v>
      </c>
      <c r="Q1610" s="17">
        <f t="shared" si="447"/>
        <v>0</v>
      </c>
      <c r="R1610" s="17">
        <f t="shared" si="448"/>
        <v>0</v>
      </c>
    </row>
    <row r="1611" spans="2:18" s="18" customFormat="1" ht="15" customHeight="1" x14ac:dyDescent="0.25">
      <c r="B1611" s="154"/>
      <c r="C1611" s="19" t="s">
        <v>26</v>
      </c>
      <c r="D1611" s="20" t="s">
        <v>15</v>
      </c>
      <c r="E1611" s="57">
        <f>#REF!</f>
        <v>185</v>
      </c>
      <c r="F1611" s="41">
        <f>#REF!</f>
        <v>518.96809881000001</v>
      </c>
      <c r="G1611" s="42">
        <f>SUM(H1611:K1611)</f>
        <v>185</v>
      </c>
      <c r="H1611" s="42">
        <f>#REF!</f>
        <v>55</v>
      </c>
      <c r="I1611" s="42">
        <f>#REF!</f>
        <v>45</v>
      </c>
      <c r="J1611" s="42">
        <f>#REF!</f>
        <v>20</v>
      </c>
      <c r="K1611" s="42">
        <f>#REF!</f>
        <v>65</v>
      </c>
      <c r="L1611" s="41">
        <f>SUM(M1611:P1611)</f>
        <v>518.96809881000001</v>
      </c>
      <c r="M1611" s="41">
        <f>#REF!</f>
        <v>152.82021925799998</v>
      </c>
      <c r="N1611" s="41">
        <f>#REF!</f>
        <v>126.74349676800001</v>
      </c>
      <c r="O1611" s="41">
        <f>#REF!</f>
        <v>56.330443008000003</v>
      </c>
      <c r="P1611" s="41">
        <f>#REF!</f>
        <v>183.073939776</v>
      </c>
      <c r="Q1611" s="17">
        <f t="shared" si="447"/>
        <v>0</v>
      </c>
      <c r="R1611" s="17">
        <f t="shared" si="448"/>
        <v>0</v>
      </c>
    </row>
    <row r="1612" spans="2:18" s="18" customFormat="1" ht="15" customHeight="1" x14ac:dyDescent="0.25">
      <c r="B1612" s="154"/>
      <c r="C1612" s="19" t="s">
        <v>18</v>
      </c>
      <c r="D1612" s="20" t="s">
        <v>15</v>
      </c>
      <c r="E1612" s="57">
        <f>#REF!</f>
        <v>120</v>
      </c>
      <c r="F1612" s="41">
        <f>#REF!</f>
        <v>268.47390303000003</v>
      </c>
      <c r="G1612" s="42">
        <f>SUM(H1612:K1612)</f>
        <v>120</v>
      </c>
      <c r="H1612" s="42">
        <f>#REF!</f>
        <v>30</v>
      </c>
      <c r="I1612" s="42">
        <f>#REF!</f>
        <v>24</v>
      </c>
      <c r="J1612" s="42">
        <f>#REF!</f>
        <v>13</v>
      </c>
      <c r="K1612" s="42">
        <f>#REF!</f>
        <v>53</v>
      </c>
      <c r="L1612" s="41">
        <f>SUM(M1612:P1612)</f>
        <v>268.47390302999997</v>
      </c>
      <c r="M1612" s="41">
        <f>#REF!</f>
        <v>67.04227423799999</v>
      </c>
      <c r="N1612" s="41">
        <f>#REF!</f>
        <v>53.715101011200005</v>
      </c>
      <c r="O1612" s="41">
        <f>#REF!</f>
        <v>29.095679714399999</v>
      </c>
      <c r="P1612" s="41">
        <f>#REF!</f>
        <v>118.6208480664</v>
      </c>
      <c r="Q1612" s="17">
        <f t="shared" si="447"/>
        <v>0</v>
      </c>
      <c r="R1612" s="17">
        <f t="shared" si="448"/>
        <v>0</v>
      </c>
    </row>
    <row r="1613" spans="2:18" s="18" customFormat="1" ht="42" customHeight="1" x14ac:dyDescent="0.25">
      <c r="B1613" s="154"/>
      <c r="C1613" s="91" t="s">
        <v>97</v>
      </c>
      <c r="D1613" s="20" t="s">
        <v>15</v>
      </c>
      <c r="E1613" s="57">
        <f>#REF!</f>
        <v>0</v>
      </c>
      <c r="F1613" s="41">
        <f>#REF!</f>
        <v>0</v>
      </c>
      <c r="G1613" s="42">
        <f>SUM(H1613:K1613)</f>
        <v>0</v>
      </c>
      <c r="H1613" s="42">
        <f>#REF!</f>
        <v>0</v>
      </c>
      <c r="I1613" s="42">
        <f>#REF!</f>
        <v>0</v>
      </c>
      <c r="J1613" s="42">
        <f>#REF!</f>
        <v>0</v>
      </c>
      <c r="K1613" s="42">
        <f>#REF!</f>
        <v>0</v>
      </c>
      <c r="L1613" s="41">
        <f>SUM(M1613:P1613)</f>
        <v>0</v>
      </c>
      <c r="M1613" s="41">
        <f>#REF!</f>
        <v>0</v>
      </c>
      <c r="N1613" s="41">
        <f>#REF!</f>
        <v>0</v>
      </c>
      <c r="O1613" s="41">
        <f>#REF!</f>
        <v>0</v>
      </c>
      <c r="P1613" s="41">
        <f>#REF!</f>
        <v>0</v>
      </c>
      <c r="Q1613" s="17">
        <f t="shared" si="447"/>
        <v>0</v>
      </c>
      <c r="R1613" s="17">
        <f t="shared" si="448"/>
        <v>0</v>
      </c>
    </row>
    <row r="1614" spans="2:18" s="18" customFormat="1" ht="35.450000000000003" customHeight="1" x14ac:dyDescent="0.25">
      <c r="B1614" s="155"/>
      <c r="C1614" s="25" t="s">
        <v>30</v>
      </c>
      <c r="D1614" s="26" t="s">
        <v>15</v>
      </c>
      <c r="E1614" s="55">
        <f>#REF!</f>
        <v>320</v>
      </c>
      <c r="F1614" s="30">
        <f>#REF!</f>
        <v>1052.8019251199999</v>
      </c>
      <c r="G1614" s="92">
        <f>SUBTOTAL(9,H1614:K1614)</f>
        <v>320</v>
      </c>
      <c r="H1614" s="44">
        <f>#REF!</f>
        <v>230</v>
      </c>
      <c r="I1614" s="44">
        <f>#REF!</f>
        <v>90</v>
      </c>
      <c r="J1614" s="44">
        <f>#REF!</f>
        <v>0</v>
      </c>
      <c r="K1614" s="44">
        <f>#REF!</f>
        <v>0</v>
      </c>
      <c r="L1614" s="30">
        <f>#REF!</f>
        <v>1052.8019251199999</v>
      </c>
      <c r="M1614" s="30">
        <f>#REF!</f>
        <v>756.70138367999982</v>
      </c>
      <c r="N1614" s="30">
        <f>#REF!</f>
        <v>296.10054143999992</v>
      </c>
      <c r="O1614" s="30">
        <f>#REF!</f>
        <v>0</v>
      </c>
      <c r="P1614" s="30">
        <f>#REF!</f>
        <v>0</v>
      </c>
      <c r="Q1614" s="17">
        <f t="shared" si="447"/>
        <v>0</v>
      </c>
      <c r="R1614" s="17">
        <f t="shared" si="448"/>
        <v>0</v>
      </c>
    </row>
    <row r="1615" spans="2:18" s="18" customFormat="1" ht="15" customHeight="1" x14ac:dyDescent="0.25">
      <c r="B1615" s="154"/>
      <c r="C1615" s="25" t="s">
        <v>41</v>
      </c>
      <c r="D1615" s="26" t="s">
        <v>34</v>
      </c>
      <c r="E1615" s="55">
        <f>SUM(E1616:E1620)</f>
        <v>12522</v>
      </c>
      <c r="F1615" s="55">
        <f t="shared" ref="F1615:P1615" si="451">SUM(F1616:F1620)</f>
        <v>3629.4373732799991</v>
      </c>
      <c r="G1615" s="55">
        <f t="shared" si="451"/>
        <v>12522</v>
      </c>
      <c r="H1615" s="55">
        <f t="shared" si="451"/>
        <v>3640</v>
      </c>
      <c r="I1615" s="55">
        <f t="shared" si="451"/>
        <v>2125</v>
      </c>
      <c r="J1615" s="55">
        <f t="shared" si="451"/>
        <v>2587</v>
      </c>
      <c r="K1615" s="55">
        <f t="shared" si="451"/>
        <v>4170</v>
      </c>
      <c r="L1615" s="55">
        <f t="shared" si="451"/>
        <v>3629.4373732799995</v>
      </c>
      <c r="M1615" s="55">
        <f t="shared" si="451"/>
        <v>1042.7847984</v>
      </c>
      <c r="N1615" s="55">
        <f t="shared" si="451"/>
        <v>621.0996239399999</v>
      </c>
      <c r="O1615" s="55">
        <f t="shared" si="451"/>
        <v>773.60360142000002</v>
      </c>
      <c r="P1615" s="55">
        <f t="shared" si="451"/>
        <v>1191.9493495199999</v>
      </c>
      <c r="Q1615" s="17">
        <f t="shared" si="447"/>
        <v>0</v>
      </c>
      <c r="R1615" s="17">
        <f t="shared" si="448"/>
        <v>0</v>
      </c>
    </row>
    <row r="1616" spans="2:18" s="18" customFormat="1" ht="15" customHeight="1" x14ac:dyDescent="0.25">
      <c r="B1616" s="154"/>
      <c r="C1616" s="34" t="s">
        <v>16</v>
      </c>
      <c r="D1616" s="20" t="s">
        <v>34</v>
      </c>
      <c r="E1616" s="57">
        <f>#REF!</f>
        <v>2957</v>
      </c>
      <c r="F1616" s="41">
        <f>#REF!</f>
        <v>1090.5741269999996</v>
      </c>
      <c r="G1616" s="42">
        <f>SUM(H1616:K1616)</f>
        <v>2957</v>
      </c>
      <c r="H1616" s="42">
        <f>#REF!</f>
        <v>750</v>
      </c>
      <c r="I1616" s="42">
        <f>#REF!</f>
        <v>706</v>
      </c>
      <c r="J1616" s="42">
        <f>#REF!</f>
        <v>643</v>
      </c>
      <c r="K1616" s="42">
        <f>#REF!</f>
        <v>858</v>
      </c>
      <c r="L1616" s="41">
        <f>SUM(M1616:P1616)</f>
        <v>1090.5741269999999</v>
      </c>
      <c r="M1616" s="41">
        <f>#REF!</f>
        <v>276.60824999999994</v>
      </c>
      <c r="N1616" s="41">
        <f>#REF!</f>
        <v>260.38056599999993</v>
      </c>
      <c r="O1616" s="41">
        <f>#REF!</f>
        <v>237.14547299999998</v>
      </c>
      <c r="P1616" s="41">
        <f>#REF!</f>
        <v>316.43983799999995</v>
      </c>
      <c r="Q1616" s="17">
        <f t="shared" si="447"/>
        <v>0</v>
      </c>
      <c r="R1616" s="17">
        <f t="shared" si="448"/>
        <v>0</v>
      </c>
    </row>
    <row r="1617" spans="2:18" s="18" customFormat="1" ht="15" customHeight="1" x14ac:dyDescent="0.25">
      <c r="B1617" s="154"/>
      <c r="C1617" s="34" t="s">
        <v>24</v>
      </c>
      <c r="D1617" s="20" t="s">
        <v>34</v>
      </c>
      <c r="E1617" s="57">
        <f>#REF!</f>
        <v>6325</v>
      </c>
      <c r="F1617" s="41">
        <f>#REF!</f>
        <v>1835.0805989999997</v>
      </c>
      <c r="G1617" s="42">
        <f>SUM(H1617:K1617)</f>
        <v>6325</v>
      </c>
      <c r="H1617" s="42">
        <f>#REF!</f>
        <v>1850</v>
      </c>
      <c r="I1617" s="42">
        <f>#REF!</f>
        <v>826</v>
      </c>
      <c r="J1617" s="42">
        <f>#REF!</f>
        <v>1547</v>
      </c>
      <c r="K1617" s="42">
        <f>#REF!</f>
        <v>2102</v>
      </c>
      <c r="L1617" s="41">
        <f>SUM(M1617:P1617)</f>
        <v>1835.0805989999997</v>
      </c>
      <c r="M1617" s="41">
        <f>#REF!</f>
        <v>536.74294199999986</v>
      </c>
      <c r="N1617" s="41">
        <f>#REF!</f>
        <v>239.64847031999994</v>
      </c>
      <c r="O1617" s="41">
        <f>#REF!</f>
        <v>448.83315203999996</v>
      </c>
      <c r="P1617" s="41">
        <f>#REF!</f>
        <v>609.85603463999996</v>
      </c>
      <c r="Q1617" s="17">
        <f t="shared" si="447"/>
        <v>0</v>
      </c>
      <c r="R1617" s="17">
        <f t="shared" si="448"/>
        <v>0</v>
      </c>
    </row>
    <row r="1618" spans="2:18" s="18" customFormat="1" ht="15" customHeight="1" x14ac:dyDescent="0.25">
      <c r="B1618" s="154"/>
      <c r="C1618" s="34" t="s">
        <v>36</v>
      </c>
      <c r="D1618" s="20" t="s">
        <v>34</v>
      </c>
      <c r="E1618" s="57">
        <f>#REF!</f>
        <v>2134</v>
      </c>
      <c r="F1618" s="41">
        <f>#REF!</f>
        <v>433.30054811999997</v>
      </c>
      <c r="G1618" s="42">
        <f>SUM(H1618:K1618)</f>
        <v>2134</v>
      </c>
      <c r="H1618" s="42">
        <f>#REF!</f>
        <v>600</v>
      </c>
      <c r="I1618" s="42">
        <f>#REF!</f>
        <v>577</v>
      </c>
      <c r="J1618" s="42">
        <f>#REF!</f>
        <v>228</v>
      </c>
      <c r="K1618" s="42">
        <f>#REF!</f>
        <v>729</v>
      </c>
      <c r="L1618" s="41">
        <f>SUM(M1618:P1618)</f>
        <v>433.30054811999992</v>
      </c>
      <c r="M1618" s="41">
        <f>#REF!</f>
        <v>121.82770799999999</v>
      </c>
      <c r="N1618" s="41">
        <f>#REF!</f>
        <v>117.15764586</v>
      </c>
      <c r="O1618" s="41">
        <f>#REF!</f>
        <v>46.29452904</v>
      </c>
      <c r="P1618" s="41">
        <f>#REF!</f>
        <v>148.02066521999998</v>
      </c>
      <c r="Q1618" s="17">
        <f t="shared" si="447"/>
        <v>0</v>
      </c>
      <c r="R1618" s="17">
        <f t="shared" si="448"/>
        <v>0</v>
      </c>
    </row>
    <row r="1619" spans="2:18" s="18" customFormat="1" ht="15" customHeight="1" x14ac:dyDescent="0.25">
      <c r="B1619" s="154"/>
      <c r="C1619" s="34" t="s">
        <v>18</v>
      </c>
      <c r="D1619" s="20" t="s">
        <v>34</v>
      </c>
      <c r="E1619" s="57">
        <f>#REF!</f>
        <v>1106</v>
      </c>
      <c r="F1619" s="41">
        <f>#REF!</f>
        <v>270.48209915999996</v>
      </c>
      <c r="G1619" s="42">
        <f>SUM(H1619:K1619)</f>
        <v>1106</v>
      </c>
      <c r="H1619" s="42">
        <f>#REF!</f>
        <v>440</v>
      </c>
      <c r="I1619" s="42">
        <f>#REF!</f>
        <v>16</v>
      </c>
      <c r="J1619" s="42">
        <f>#REF!</f>
        <v>169</v>
      </c>
      <c r="K1619" s="42">
        <f>#REF!</f>
        <v>481</v>
      </c>
      <c r="L1619" s="41">
        <f>SUM(M1619:P1619)</f>
        <v>270.48209915999996</v>
      </c>
      <c r="M1619" s="41">
        <f>#REF!</f>
        <v>107.6058984</v>
      </c>
      <c r="N1619" s="41">
        <f>#REF!</f>
        <v>3.9129417599999998</v>
      </c>
      <c r="O1619" s="41">
        <f>#REF!</f>
        <v>41.330447339999999</v>
      </c>
      <c r="P1619" s="41">
        <f>#REF!</f>
        <v>117.63281165999999</v>
      </c>
      <c r="Q1619" s="17">
        <f t="shared" si="447"/>
        <v>0</v>
      </c>
      <c r="R1619" s="17">
        <f t="shared" si="448"/>
        <v>0</v>
      </c>
    </row>
    <row r="1620" spans="2:18" s="18" customFormat="1" ht="15" customHeight="1" x14ac:dyDescent="0.25">
      <c r="B1620" s="154"/>
      <c r="C1620" s="32" t="s">
        <v>97</v>
      </c>
      <c r="D1620" s="20" t="s">
        <v>34</v>
      </c>
      <c r="E1620" s="57">
        <f>#REF!</f>
        <v>0</v>
      </c>
      <c r="F1620" s="41">
        <f>#REF!</f>
        <v>0</v>
      </c>
      <c r="G1620" s="42">
        <f>SUM(H1620:K1620)</f>
        <v>0</v>
      </c>
      <c r="H1620" s="42">
        <f>#REF!</f>
        <v>0</v>
      </c>
      <c r="I1620" s="42">
        <f>#REF!</f>
        <v>0</v>
      </c>
      <c r="J1620" s="42">
        <f>#REF!</f>
        <v>0</v>
      </c>
      <c r="K1620" s="42">
        <f>#REF!</f>
        <v>0</v>
      </c>
      <c r="L1620" s="41">
        <f>SUM(M1620:P1620)</f>
        <v>0</v>
      </c>
      <c r="M1620" s="41">
        <f>#REF!</f>
        <v>0</v>
      </c>
      <c r="N1620" s="41">
        <f>#REF!</f>
        <v>0</v>
      </c>
      <c r="O1620" s="41">
        <f>#REF!</f>
        <v>0</v>
      </c>
      <c r="P1620" s="41">
        <f>#REF!</f>
        <v>0</v>
      </c>
      <c r="Q1620" s="17">
        <f t="shared" si="447"/>
        <v>0</v>
      </c>
      <c r="R1620" s="17">
        <f t="shared" si="448"/>
        <v>0</v>
      </c>
    </row>
    <row r="1621" spans="2:18" s="18" customFormat="1" ht="30.75" customHeight="1" x14ac:dyDescent="0.25">
      <c r="B1621" s="154"/>
      <c r="C1621" s="25" t="s">
        <v>44</v>
      </c>
      <c r="D1621" s="26" t="s">
        <v>34</v>
      </c>
      <c r="E1621" s="63">
        <f>E1622+E1623</f>
        <v>720</v>
      </c>
      <c r="F1621" s="55">
        <f t="shared" ref="F1621:P1621" si="452">F1622+F1623</f>
        <v>589.99622399999998</v>
      </c>
      <c r="G1621" s="55">
        <f t="shared" si="452"/>
        <v>720</v>
      </c>
      <c r="H1621" s="55">
        <f t="shared" si="452"/>
        <v>520</v>
      </c>
      <c r="I1621" s="55">
        <f t="shared" si="452"/>
        <v>200</v>
      </c>
      <c r="J1621" s="55">
        <f t="shared" si="452"/>
        <v>0</v>
      </c>
      <c r="K1621" s="55">
        <f t="shared" si="452"/>
        <v>0</v>
      </c>
      <c r="L1621" s="55">
        <f t="shared" si="452"/>
        <v>589.99622399999998</v>
      </c>
      <c r="M1621" s="55">
        <f t="shared" si="452"/>
        <v>425.99727359999997</v>
      </c>
      <c r="N1621" s="55">
        <f t="shared" si="452"/>
        <v>163.99895039999998</v>
      </c>
      <c r="O1621" s="55">
        <f t="shared" si="452"/>
        <v>0</v>
      </c>
      <c r="P1621" s="55">
        <f t="shared" si="452"/>
        <v>0</v>
      </c>
      <c r="Q1621" s="17">
        <f t="shared" si="447"/>
        <v>0</v>
      </c>
      <c r="R1621" s="17">
        <f t="shared" si="448"/>
        <v>0</v>
      </c>
    </row>
    <row r="1622" spans="2:18" s="18" customFormat="1" ht="15" customHeight="1" x14ac:dyDescent="0.25">
      <c r="B1622" s="154"/>
      <c r="C1622" s="34" t="s">
        <v>45</v>
      </c>
      <c r="D1622" s="20" t="s">
        <v>34</v>
      </c>
      <c r="E1622" s="57">
        <f>#REF!</f>
        <v>350</v>
      </c>
      <c r="F1622" s="41">
        <f>#REF!</f>
        <v>293.99811839999995</v>
      </c>
      <c r="G1622" s="42">
        <f>SUM(H1622:K1622)</f>
        <v>350</v>
      </c>
      <c r="H1622" s="42">
        <f>#REF!</f>
        <v>250</v>
      </c>
      <c r="I1622" s="42">
        <f>#REF!</f>
        <v>100</v>
      </c>
      <c r="J1622" s="42">
        <f>#REF!</f>
        <v>0</v>
      </c>
      <c r="K1622" s="42">
        <f>#REF!</f>
        <v>0</v>
      </c>
      <c r="L1622" s="41">
        <f>SUM(M1622:P1622)</f>
        <v>293.99811839999995</v>
      </c>
      <c r="M1622" s="41">
        <f>#REF!</f>
        <v>209.99865599999998</v>
      </c>
      <c r="N1622" s="41">
        <f>#REF!</f>
        <v>83.999462399999985</v>
      </c>
      <c r="O1622" s="41">
        <f>#REF!</f>
        <v>0</v>
      </c>
      <c r="P1622" s="41">
        <f>#REF!</f>
        <v>0</v>
      </c>
      <c r="Q1622" s="17">
        <f t="shared" si="447"/>
        <v>0</v>
      </c>
      <c r="R1622" s="17">
        <f t="shared" si="448"/>
        <v>0</v>
      </c>
    </row>
    <row r="1623" spans="2:18" s="18" customFormat="1" ht="15" customHeight="1" x14ac:dyDescent="0.25">
      <c r="B1623" s="154"/>
      <c r="C1623" s="34" t="s">
        <v>46</v>
      </c>
      <c r="D1623" s="20" t="s">
        <v>34</v>
      </c>
      <c r="E1623" s="57">
        <f>#REF!</f>
        <v>370</v>
      </c>
      <c r="F1623" s="41">
        <f>#REF!</f>
        <v>295.99810560000003</v>
      </c>
      <c r="G1623" s="42">
        <f>SUM(H1623:K1623)</f>
        <v>370</v>
      </c>
      <c r="H1623" s="42">
        <f>#REF!</f>
        <v>270</v>
      </c>
      <c r="I1623" s="42">
        <f>#REF!</f>
        <v>100</v>
      </c>
      <c r="J1623" s="42">
        <f>#REF!</f>
        <v>0</v>
      </c>
      <c r="K1623" s="42">
        <f>#REF!</f>
        <v>0</v>
      </c>
      <c r="L1623" s="41">
        <f>SUM(M1623:P1623)</f>
        <v>295.99810560000003</v>
      </c>
      <c r="M1623" s="41">
        <f>#REF!</f>
        <v>215.99861760000002</v>
      </c>
      <c r="N1623" s="41">
        <f>#REF!</f>
        <v>79.999487999999999</v>
      </c>
      <c r="O1623" s="41">
        <f>#REF!</f>
        <v>0</v>
      </c>
      <c r="P1623" s="41">
        <f>#REF!</f>
        <v>0</v>
      </c>
      <c r="Q1623" s="17">
        <f t="shared" si="447"/>
        <v>0</v>
      </c>
      <c r="R1623" s="17">
        <f t="shared" si="448"/>
        <v>0</v>
      </c>
    </row>
    <row r="1624" spans="2:18" s="18" customFormat="1" ht="34.5" customHeight="1" x14ac:dyDescent="0.25">
      <c r="B1624" s="154"/>
      <c r="C1624" s="25" t="s">
        <v>133</v>
      </c>
      <c r="D1624" s="26" t="s">
        <v>34</v>
      </c>
      <c r="E1624" s="55">
        <f>SUM(E1625:E1634)</f>
        <v>11905</v>
      </c>
      <c r="F1624" s="55">
        <f t="shared" ref="F1624:P1624" si="453">SUM(F1625:F1634)</f>
        <v>9027.2477242350014</v>
      </c>
      <c r="G1624" s="55">
        <f t="shared" si="453"/>
        <v>11905</v>
      </c>
      <c r="H1624" s="55">
        <f t="shared" si="453"/>
        <v>2700</v>
      </c>
      <c r="I1624" s="55">
        <f t="shared" si="453"/>
        <v>3805</v>
      </c>
      <c r="J1624" s="55">
        <f t="shared" si="453"/>
        <v>1350</v>
      </c>
      <c r="K1624" s="55">
        <f t="shared" si="453"/>
        <v>4050</v>
      </c>
      <c r="L1624" s="55">
        <f t="shared" si="453"/>
        <v>9027.2477242350014</v>
      </c>
      <c r="M1624" s="55">
        <f t="shared" si="453"/>
        <v>2035.8132209999999</v>
      </c>
      <c r="N1624" s="55">
        <f t="shared" si="453"/>
        <v>2919.8080612350004</v>
      </c>
      <c r="O1624" s="55">
        <f t="shared" si="453"/>
        <v>1017.9066104999999</v>
      </c>
      <c r="P1624" s="55">
        <f t="shared" si="453"/>
        <v>3053.7198315000005</v>
      </c>
      <c r="Q1624" s="17">
        <f t="shared" si="447"/>
        <v>0</v>
      </c>
      <c r="R1624" s="17">
        <f t="shared" si="448"/>
        <v>0</v>
      </c>
    </row>
    <row r="1625" spans="2:18" s="18" customFormat="1" ht="15" customHeight="1" x14ac:dyDescent="0.25">
      <c r="B1625" s="154"/>
      <c r="C1625" s="19" t="s">
        <v>134</v>
      </c>
      <c r="D1625" s="20" t="s">
        <v>34</v>
      </c>
      <c r="E1625" s="57">
        <f>#REF!</f>
        <v>1344</v>
      </c>
      <c r="F1625" s="41">
        <f>#REF!</f>
        <v>1013.4057024</v>
      </c>
      <c r="G1625" s="42">
        <f>SUM(H1625:K1625)</f>
        <v>1344</v>
      </c>
      <c r="H1625" s="42">
        <f>#REF!</f>
        <v>300</v>
      </c>
      <c r="I1625" s="42">
        <f>#REF!</f>
        <v>444</v>
      </c>
      <c r="J1625" s="42">
        <f>#REF!</f>
        <v>150</v>
      </c>
      <c r="K1625" s="42">
        <f>#REF!</f>
        <v>450</v>
      </c>
      <c r="L1625" s="41">
        <f t="shared" ref="L1625:L1634" si="454">SUM(M1625:P1625)</f>
        <v>1013.4057024000002</v>
      </c>
      <c r="M1625" s="41">
        <f>#REF!</f>
        <v>226.20663000000002</v>
      </c>
      <c r="N1625" s="41">
        <f>#REF!</f>
        <v>334.7858124</v>
      </c>
      <c r="O1625" s="41">
        <f>#REF!</f>
        <v>113.10331500000001</v>
      </c>
      <c r="P1625" s="41">
        <f>#REF!</f>
        <v>339.30994500000008</v>
      </c>
      <c r="Q1625" s="17">
        <f t="shared" si="447"/>
        <v>0</v>
      </c>
      <c r="R1625" s="17">
        <f t="shared" si="448"/>
        <v>0</v>
      </c>
    </row>
    <row r="1626" spans="2:18" s="18" customFormat="1" ht="15" customHeight="1" x14ac:dyDescent="0.25">
      <c r="B1626" s="154"/>
      <c r="C1626" s="93" t="s">
        <v>29</v>
      </c>
      <c r="D1626" s="20" t="s">
        <v>34</v>
      </c>
      <c r="E1626" s="57">
        <f>#REF!</f>
        <v>1356</v>
      </c>
      <c r="F1626" s="41">
        <f>#REF!</f>
        <v>1847.3454745200002</v>
      </c>
      <c r="G1626" s="42">
        <f t="shared" ref="G1626:G1633" si="455">SUM(H1626:K1626)</f>
        <v>1356</v>
      </c>
      <c r="H1626" s="42">
        <f>#REF!</f>
        <v>300</v>
      </c>
      <c r="I1626" s="42">
        <f>#REF!</f>
        <v>456</v>
      </c>
      <c r="J1626" s="42">
        <f>#REF!</f>
        <v>150</v>
      </c>
      <c r="K1626" s="42">
        <f>#REF!</f>
        <v>450</v>
      </c>
      <c r="L1626" s="41">
        <f t="shared" si="454"/>
        <v>1847.3454745200002</v>
      </c>
      <c r="M1626" s="41">
        <f>#REF!</f>
        <v>408.70475100000004</v>
      </c>
      <c r="N1626" s="41">
        <f>#REF!</f>
        <v>621.23122152000019</v>
      </c>
      <c r="O1626" s="41">
        <f>#REF!</f>
        <v>204.35237550000002</v>
      </c>
      <c r="P1626" s="41">
        <f>#REF!</f>
        <v>613.05712649999998</v>
      </c>
      <c r="Q1626" s="17">
        <f t="shared" si="447"/>
        <v>0</v>
      </c>
      <c r="R1626" s="17">
        <f t="shared" si="448"/>
        <v>0</v>
      </c>
    </row>
    <row r="1627" spans="2:18" s="18" customFormat="1" ht="15" customHeight="1" x14ac:dyDescent="0.25">
      <c r="B1627" s="154"/>
      <c r="C1627" s="94" t="s">
        <v>22</v>
      </c>
      <c r="D1627" s="20" t="s">
        <v>34</v>
      </c>
      <c r="E1627" s="57">
        <f>#REF!</f>
        <v>1349</v>
      </c>
      <c r="F1627" s="41">
        <f>#REF!</f>
        <v>1247.032482735</v>
      </c>
      <c r="G1627" s="42">
        <f t="shared" si="455"/>
        <v>1349</v>
      </c>
      <c r="H1627" s="42">
        <f>#REF!</f>
        <v>300</v>
      </c>
      <c r="I1627" s="42">
        <f>#REF!</f>
        <v>449</v>
      </c>
      <c r="J1627" s="42">
        <f>#REF!</f>
        <v>150</v>
      </c>
      <c r="K1627" s="42">
        <f>#REF!</f>
        <v>450</v>
      </c>
      <c r="L1627" s="41">
        <f t="shared" si="454"/>
        <v>1247.032482735</v>
      </c>
      <c r="M1627" s="41">
        <f>#REF!</f>
        <v>277.32375450000001</v>
      </c>
      <c r="N1627" s="41">
        <f>#REF!</f>
        <v>415.06121923500001</v>
      </c>
      <c r="O1627" s="41">
        <f>#REF!</f>
        <v>138.66187725</v>
      </c>
      <c r="P1627" s="41">
        <f>#REF!</f>
        <v>415.98563174999998</v>
      </c>
      <c r="Q1627" s="17">
        <f t="shared" si="447"/>
        <v>0</v>
      </c>
      <c r="R1627" s="17">
        <f t="shared" si="448"/>
        <v>0</v>
      </c>
    </row>
    <row r="1628" spans="2:18" s="18" customFormat="1" ht="15" customHeight="1" x14ac:dyDescent="0.25">
      <c r="B1628" s="154"/>
      <c r="C1628" s="93" t="s">
        <v>26</v>
      </c>
      <c r="D1628" s="20" t="s">
        <v>34</v>
      </c>
      <c r="E1628" s="57">
        <f>#REF!</f>
        <v>1358</v>
      </c>
      <c r="F1628" s="41">
        <f>#REF!</f>
        <v>746.63020614000015</v>
      </c>
      <c r="G1628" s="42">
        <f t="shared" si="455"/>
        <v>1358</v>
      </c>
      <c r="H1628" s="42">
        <f>#REF!</f>
        <v>300</v>
      </c>
      <c r="I1628" s="42">
        <f>#REF!</f>
        <v>458</v>
      </c>
      <c r="J1628" s="42">
        <f>#REF!</f>
        <v>150</v>
      </c>
      <c r="K1628" s="42">
        <f>#REF!</f>
        <v>450</v>
      </c>
      <c r="L1628" s="41">
        <f t="shared" si="454"/>
        <v>746.63020614000004</v>
      </c>
      <c r="M1628" s="41">
        <f>#REF!</f>
        <v>164.94039900000001</v>
      </c>
      <c r="N1628" s="41">
        <f>#REF!</f>
        <v>251.80900914000003</v>
      </c>
      <c r="O1628" s="41">
        <f>#REF!</f>
        <v>82.470199500000007</v>
      </c>
      <c r="P1628" s="41">
        <f>#REF!</f>
        <v>247.41059849999999</v>
      </c>
      <c r="Q1628" s="17">
        <f t="shared" si="447"/>
        <v>0</v>
      </c>
      <c r="R1628" s="17">
        <f t="shared" si="448"/>
        <v>0</v>
      </c>
    </row>
    <row r="1629" spans="2:18" s="18" customFormat="1" ht="15" customHeight="1" x14ac:dyDescent="0.25">
      <c r="B1629" s="154"/>
      <c r="C1629" s="93" t="s">
        <v>25</v>
      </c>
      <c r="D1629" s="20" t="s">
        <v>34</v>
      </c>
      <c r="E1629" s="57">
        <f>#REF!</f>
        <v>1351</v>
      </c>
      <c r="F1629" s="41">
        <f>#REF!</f>
        <v>636.72970452000004</v>
      </c>
      <c r="G1629" s="42">
        <f t="shared" si="455"/>
        <v>1351</v>
      </c>
      <c r="H1629" s="42">
        <f>#REF!</f>
        <v>300</v>
      </c>
      <c r="I1629" s="42">
        <f>#REF!</f>
        <v>451</v>
      </c>
      <c r="J1629" s="42">
        <f>#REF!</f>
        <v>150</v>
      </c>
      <c r="K1629" s="42">
        <f>#REF!</f>
        <v>450</v>
      </c>
      <c r="L1629" s="41">
        <f t="shared" si="454"/>
        <v>636.72970452000004</v>
      </c>
      <c r="M1629" s="41">
        <f>#REF!</f>
        <v>141.39075600000001</v>
      </c>
      <c r="N1629" s="41">
        <f>#REF!</f>
        <v>212.55743652000004</v>
      </c>
      <c r="O1629" s="41">
        <f>#REF!</f>
        <v>70.695378000000005</v>
      </c>
      <c r="P1629" s="41">
        <f>#REF!</f>
        <v>212.08613400000002</v>
      </c>
      <c r="Q1629" s="17">
        <f t="shared" si="447"/>
        <v>0</v>
      </c>
      <c r="R1629" s="17">
        <f t="shared" si="448"/>
        <v>0</v>
      </c>
    </row>
    <row r="1630" spans="2:18" s="18" customFormat="1" ht="15" customHeight="1" x14ac:dyDescent="0.25">
      <c r="B1630" s="154"/>
      <c r="C1630" s="93" t="s">
        <v>135</v>
      </c>
      <c r="D1630" s="20" t="s">
        <v>34</v>
      </c>
      <c r="E1630" s="57">
        <f>#REF!</f>
        <v>1374</v>
      </c>
      <c r="F1630" s="41">
        <f>#REF!</f>
        <v>969.33349773000009</v>
      </c>
      <c r="G1630" s="42">
        <f t="shared" si="455"/>
        <v>1374</v>
      </c>
      <c r="H1630" s="42">
        <f>#REF!</f>
        <v>300</v>
      </c>
      <c r="I1630" s="42">
        <f>#REF!</f>
        <v>474</v>
      </c>
      <c r="J1630" s="42">
        <f>#REF!</f>
        <v>150</v>
      </c>
      <c r="K1630" s="42">
        <f>#REF!</f>
        <v>450</v>
      </c>
      <c r="L1630" s="41">
        <f t="shared" si="454"/>
        <v>969.33349773000009</v>
      </c>
      <c r="M1630" s="41">
        <f>#REF!</f>
        <v>211.64486850000003</v>
      </c>
      <c r="N1630" s="41">
        <f>#REF!</f>
        <v>334.39889223000006</v>
      </c>
      <c r="O1630" s="41">
        <f>#REF!</f>
        <v>105.82243425000001</v>
      </c>
      <c r="P1630" s="41">
        <f>#REF!</f>
        <v>317.46730275000004</v>
      </c>
      <c r="Q1630" s="17">
        <f t="shared" si="447"/>
        <v>0</v>
      </c>
      <c r="R1630" s="17">
        <f t="shared" si="448"/>
        <v>0</v>
      </c>
    </row>
    <row r="1631" spans="2:18" s="18" customFormat="1" ht="15" customHeight="1" x14ac:dyDescent="0.25">
      <c r="B1631" s="154"/>
      <c r="C1631" s="93" t="s">
        <v>136</v>
      </c>
      <c r="D1631" s="20" t="s">
        <v>34</v>
      </c>
      <c r="E1631" s="57">
        <f>#REF!</f>
        <v>1356</v>
      </c>
      <c r="F1631" s="41">
        <f>#REF!</f>
        <v>897.95392595999999</v>
      </c>
      <c r="G1631" s="42">
        <f t="shared" si="455"/>
        <v>1356</v>
      </c>
      <c r="H1631" s="42">
        <f>#REF!</f>
        <v>300</v>
      </c>
      <c r="I1631" s="42">
        <f>#REF!</f>
        <v>456</v>
      </c>
      <c r="J1631" s="42">
        <f>#REF!</f>
        <v>150</v>
      </c>
      <c r="K1631" s="42">
        <f>#REF!</f>
        <v>450</v>
      </c>
      <c r="L1631" s="41">
        <f t="shared" si="454"/>
        <v>897.95392595999988</v>
      </c>
      <c r="M1631" s="41">
        <f>#REF!</f>
        <v>198.662373</v>
      </c>
      <c r="N1631" s="41">
        <f>#REF!</f>
        <v>301.96680695999999</v>
      </c>
      <c r="O1631" s="41">
        <f>#REF!</f>
        <v>99.331186500000001</v>
      </c>
      <c r="P1631" s="41">
        <f>#REF!</f>
        <v>297.9935595</v>
      </c>
      <c r="Q1631" s="17">
        <f t="shared" si="447"/>
        <v>0</v>
      </c>
      <c r="R1631" s="17">
        <f t="shared" si="448"/>
        <v>0</v>
      </c>
    </row>
    <row r="1632" spans="2:18" s="18" customFormat="1" ht="15" customHeight="1" x14ac:dyDescent="0.25">
      <c r="B1632" s="154"/>
      <c r="C1632" s="93" t="s">
        <v>137</v>
      </c>
      <c r="D1632" s="20" t="s">
        <v>34</v>
      </c>
      <c r="E1632" s="57">
        <f>#REF!</f>
        <v>1071</v>
      </c>
      <c r="F1632" s="41">
        <f>#REF!</f>
        <v>611.38914291000015</v>
      </c>
      <c r="G1632" s="42">
        <f t="shared" si="455"/>
        <v>1071</v>
      </c>
      <c r="H1632" s="42">
        <f>#REF!</f>
        <v>300</v>
      </c>
      <c r="I1632" s="42">
        <f>#REF!</f>
        <v>171</v>
      </c>
      <c r="J1632" s="42">
        <f>#REF!</f>
        <v>150</v>
      </c>
      <c r="K1632" s="42">
        <f>#REF!</f>
        <v>450</v>
      </c>
      <c r="L1632" s="41">
        <f t="shared" si="454"/>
        <v>611.38914291000015</v>
      </c>
      <c r="M1632" s="41">
        <f>#REF!</f>
        <v>171.25746300000003</v>
      </c>
      <c r="N1632" s="41">
        <f>#REF!</f>
        <v>97.61675391</v>
      </c>
      <c r="O1632" s="41">
        <f>#REF!</f>
        <v>85.628731500000015</v>
      </c>
      <c r="P1632" s="41">
        <f>#REF!</f>
        <v>256.88619450000004</v>
      </c>
      <c r="Q1632" s="17">
        <f t="shared" si="447"/>
        <v>0</v>
      </c>
      <c r="R1632" s="17">
        <f t="shared" si="448"/>
        <v>0</v>
      </c>
    </row>
    <row r="1633" spans="2:18" s="18" customFormat="1" ht="15" customHeight="1" x14ac:dyDescent="0.25">
      <c r="B1633" s="154"/>
      <c r="C1633" s="93" t="s">
        <v>24</v>
      </c>
      <c r="D1633" s="20" t="s">
        <v>34</v>
      </c>
      <c r="E1633" s="57">
        <f>#REF!</f>
        <v>1346</v>
      </c>
      <c r="F1633" s="41">
        <f>#REF!</f>
        <v>1057.4275873199999</v>
      </c>
      <c r="G1633" s="42">
        <f t="shared" si="455"/>
        <v>1346</v>
      </c>
      <c r="H1633" s="42">
        <f>#REF!</f>
        <v>300</v>
      </c>
      <c r="I1633" s="42">
        <f>#REF!</f>
        <v>446</v>
      </c>
      <c r="J1633" s="42">
        <f>#REF!</f>
        <v>150</v>
      </c>
      <c r="K1633" s="42">
        <f>#REF!</f>
        <v>450</v>
      </c>
      <c r="L1633" s="41">
        <f t="shared" si="454"/>
        <v>1057.4275873200002</v>
      </c>
      <c r="M1633" s="41">
        <f>#REF!</f>
        <v>235.68222600000001</v>
      </c>
      <c r="N1633" s="41">
        <f>#REF!</f>
        <v>350.38090932</v>
      </c>
      <c r="O1633" s="41">
        <f>#REF!</f>
        <v>117.84111300000001</v>
      </c>
      <c r="P1633" s="41">
        <f>#REF!</f>
        <v>353.52333900000002</v>
      </c>
      <c r="Q1633" s="17">
        <f t="shared" si="447"/>
        <v>0</v>
      </c>
      <c r="R1633" s="17">
        <f t="shared" si="448"/>
        <v>0</v>
      </c>
    </row>
    <row r="1634" spans="2:18" s="18" customFormat="1" ht="15" customHeight="1" x14ac:dyDescent="0.25">
      <c r="B1634" s="154"/>
      <c r="C1634" s="93" t="s">
        <v>16</v>
      </c>
      <c r="D1634" s="20" t="s">
        <v>34</v>
      </c>
      <c r="E1634" s="57"/>
      <c r="F1634" s="41"/>
      <c r="G1634" s="42">
        <f>SUM(H1634:K1634)</f>
        <v>0</v>
      </c>
      <c r="H1634" s="42">
        <f>#REF!</f>
        <v>0</v>
      </c>
      <c r="I1634" s="42">
        <f>#REF!</f>
        <v>0</v>
      </c>
      <c r="J1634" s="42">
        <f>#REF!</f>
        <v>0</v>
      </c>
      <c r="K1634" s="42">
        <f>#REF!</f>
        <v>0</v>
      </c>
      <c r="L1634" s="41">
        <f t="shared" si="454"/>
        <v>0</v>
      </c>
      <c r="M1634" s="41"/>
      <c r="N1634" s="41"/>
      <c r="O1634" s="41"/>
      <c r="P1634" s="41"/>
      <c r="Q1634" s="17">
        <f t="shared" si="447"/>
        <v>0</v>
      </c>
      <c r="R1634" s="17">
        <f t="shared" si="448"/>
        <v>0</v>
      </c>
    </row>
    <row r="1635" spans="2:18" s="18" customFormat="1" ht="15" customHeight="1" x14ac:dyDescent="0.25">
      <c r="B1635" s="154"/>
      <c r="C1635" s="95" t="s">
        <v>138</v>
      </c>
      <c r="D1635" s="26" t="s">
        <v>32</v>
      </c>
      <c r="E1635" s="55">
        <f>E1636+E1637</f>
        <v>3540</v>
      </c>
      <c r="F1635" s="55">
        <f t="shared" ref="F1635:P1635" si="456">F1636+F1637</f>
        <v>5165.7289565700012</v>
      </c>
      <c r="G1635" s="55">
        <f t="shared" si="456"/>
        <v>3540</v>
      </c>
      <c r="H1635" s="55">
        <f t="shared" si="456"/>
        <v>1058</v>
      </c>
      <c r="I1635" s="55">
        <f t="shared" si="456"/>
        <v>990</v>
      </c>
      <c r="J1635" s="55">
        <f t="shared" si="456"/>
        <v>533</v>
      </c>
      <c r="K1635" s="55">
        <f t="shared" si="456"/>
        <v>959</v>
      </c>
      <c r="L1635" s="55">
        <f t="shared" si="456"/>
        <v>5165.7289565700012</v>
      </c>
      <c r="M1635" s="55">
        <f t="shared" si="456"/>
        <v>1558.6232618450003</v>
      </c>
      <c r="N1635" s="55">
        <f t="shared" si="456"/>
        <v>1437.870088395</v>
      </c>
      <c r="O1635" s="55">
        <f t="shared" si="456"/>
        <v>826.43401558250002</v>
      </c>
      <c r="P1635" s="55">
        <f t="shared" si="456"/>
        <v>1342.8015907475003</v>
      </c>
      <c r="Q1635" s="17">
        <f t="shared" si="447"/>
        <v>0</v>
      </c>
      <c r="R1635" s="17">
        <f t="shared" si="448"/>
        <v>0</v>
      </c>
    </row>
    <row r="1636" spans="2:18" s="18" customFormat="1" ht="15" customHeight="1" x14ac:dyDescent="0.25">
      <c r="B1636" s="154"/>
      <c r="C1636" s="19" t="s">
        <v>139</v>
      </c>
      <c r="D1636" s="20" t="s">
        <v>32</v>
      </c>
      <c r="E1636" s="57">
        <f>#REF!</f>
        <v>2700</v>
      </c>
      <c r="F1636" s="41">
        <f>#REF!</f>
        <v>4794.611298750001</v>
      </c>
      <c r="G1636" s="42">
        <f>SUM(H1636:K1636)</f>
        <v>2700</v>
      </c>
      <c r="H1636" s="42">
        <f>#REF!</f>
        <v>818</v>
      </c>
      <c r="I1636" s="42">
        <f>#REF!</f>
        <v>750</v>
      </c>
      <c r="J1636" s="42">
        <f>#REF!</f>
        <v>443</v>
      </c>
      <c r="K1636" s="42">
        <f>#REF!</f>
        <v>689</v>
      </c>
      <c r="L1636" s="41">
        <f>SUM(M1636:P1636)</f>
        <v>4794.611298750001</v>
      </c>
      <c r="M1636" s="41">
        <f>#REF!</f>
        <v>1452.5896453250002</v>
      </c>
      <c r="N1636" s="41">
        <f>#REF!</f>
        <v>1331.8364718750001</v>
      </c>
      <c r="O1636" s="41">
        <f>#REF!</f>
        <v>786.67140938750003</v>
      </c>
      <c r="P1636" s="41">
        <f>#REF!</f>
        <v>1223.5137721625003</v>
      </c>
      <c r="Q1636" s="17">
        <f t="shared" si="447"/>
        <v>0</v>
      </c>
      <c r="R1636" s="17">
        <f t="shared" si="448"/>
        <v>0</v>
      </c>
    </row>
    <row r="1637" spans="2:18" s="18" customFormat="1" ht="15" customHeight="1" x14ac:dyDescent="0.25">
      <c r="B1637" s="154"/>
      <c r="C1637" s="19" t="s">
        <v>140</v>
      </c>
      <c r="D1637" s="20" t="s">
        <v>32</v>
      </c>
      <c r="E1637" s="57">
        <f>#REF!</f>
        <v>840</v>
      </c>
      <c r="F1637" s="41">
        <f>#REF!</f>
        <v>371.11765781999998</v>
      </c>
      <c r="G1637" s="42">
        <f>SUM(H1637:K1637)</f>
        <v>840</v>
      </c>
      <c r="H1637" s="42">
        <f>#REF!</f>
        <v>240</v>
      </c>
      <c r="I1637" s="42">
        <f>#REF!</f>
        <v>240</v>
      </c>
      <c r="J1637" s="42">
        <f>#REF!</f>
        <v>90</v>
      </c>
      <c r="K1637" s="42">
        <f>#REF!</f>
        <v>270</v>
      </c>
      <c r="L1637" s="41">
        <f>SUM(M1637:P1637)</f>
        <v>371.11765781999998</v>
      </c>
      <c r="M1637" s="41">
        <f>#REF!</f>
        <v>106.03361652000001</v>
      </c>
      <c r="N1637" s="41">
        <f>#REF!</f>
        <v>106.03361651999998</v>
      </c>
      <c r="O1637" s="41">
        <f>#REF!</f>
        <v>39.762606194999996</v>
      </c>
      <c r="P1637" s="41">
        <f>#REF!</f>
        <v>119.287818585</v>
      </c>
      <c r="Q1637" s="17">
        <f t="shared" si="447"/>
        <v>0</v>
      </c>
      <c r="R1637" s="17">
        <f t="shared" si="448"/>
        <v>0</v>
      </c>
    </row>
    <row r="1638" spans="2:18" s="18" customFormat="1" ht="15" customHeight="1" x14ac:dyDescent="0.25">
      <c r="B1638" s="154"/>
      <c r="C1638" s="149" t="s">
        <v>8</v>
      </c>
      <c r="D1638" s="149"/>
      <c r="E1638" s="54">
        <f>E1608+E1614+E1615+E1621+E1624+E1635</f>
        <v>30217</v>
      </c>
      <c r="F1638" s="54">
        <f t="shared" ref="F1638:P1638" si="457">F1608+F1614+F1615+F1621+F1624+F1635</f>
        <v>22960.351045102201</v>
      </c>
      <c r="G1638" s="54">
        <f t="shared" si="457"/>
        <v>30217</v>
      </c>
      <c r="H1638" s="54">
        <f t="shared" si="457"/>
        <v>8463</v>
      </c>
      <c r="I1638" s="54">
        <f t="shared" si="457"/>
        <v>7490</v>
      </c>
      <c r="J1638" s="54">
        <f t="shared" si="457"/>
        <v>4733</v>
      </c>
      <c r="K1638" s="54">
        <f t="shared" si="457"/>
        <v>9531</v>
      </c>
      <c r="L1638" s="54">
        <f t="shared" si="457"/>
        <v>22960.351045102201</v>
      </c>
      <c r="M1638" s="54">
        <f t="shared" si="457"/>
        <v>6727.3539072230005</v>
      </c>
      <c r="N1638" s="54">
        <f t="shared" si="457"/>
        <v>6252.9276094331999</v>
      </c>
      <c r="O1638" s="54">
        <f t="shared" si="457"/>
        <v>3389.6461491929003</v>
      </c>
      <c r="P1638" s="54">
        <f t="shared" si="457"/>
        <v>6590.4233792531004</v>
      </c>
      <c r="Q1638" s="17">
        <f t="shared" si="447"/>
        <v>0</v>
      </c>
      <c r="R1638" s="17">
        <f t="shared" si="448"/>
        <v>0</v>
      </c>
    </row>
    <row r="1639" spans="2:18" s="18" customFormat="1" ht="48.75" customHeight="1" x14ac:dyDescent="0.25">
      <c r="B1639" s="154" t="s">
        <v>141</v>
      </c>
      <c r="C1639" s="25" t="s">
        <v>14</v>
      </c>
      <c r="D1639" s="26" t="s">
        <v>15</v>
      </c>
      <c r="E1639" s="55">
        <f>E1640+E1641+E1643+E1644+E1645+E1646+E1647+E1648+E1649+E1650+E1651</f>
        <v>66</v>
      </c>
      <c r="F1639" s="55">
        <f t="shared" ref="F1639:P1639" si="458">F1640+F1641+F1643+F1644+F1645+F1646+F1647+F1648+F1649+F1650+F1651</f>
        <v>188.60639399999999</v>
      </c>
      <c r="G1639" s="55">
        <f t="shared" si="458"/>
        <v>66</v>
      </c>
      <c r="H1639" s="55">
        <f t="shared" si="458"/>
        <v>0</v>
      </c>
      <c r="I1639" s="55">
        <f t="shared" si="458"/>
        <v>0</v>
      </c>
      <c r="J1639" s="55">
        <f t="shared" si="458"/>
        <v>0</v>
      </c>
      <c r="K1639" s="55">
        <f t="shared" si="458"/>
        <v>66</v>
      </c>
      <c r="L1639" s="55">
        <f t="shared" si="458"/>
        <v>188.60639399999999</v>
      </c>
      <c r="M1639" s="55">
        <f t="shared" si="458"/>
        <v>0</v>
      </c>
      <c r="N1639" s="55">
        <f t="shared" si="458"/>
        <v>0</v>
      </c>
      <c r="O1639" s="55">
        <f t="shared" si="458"/>
        <v>0</v>
      </c>
      <c r="P1639" s="55">
        <f t="shared" si="458"/>
        <v>188.60639399999999</v>
      </c>
      <c r="Q1639" s="17">
        <f t="shared" si="447"/>
        <v>0</v>
      </c>
      <c r="R1639" s="17">
        <f t="shared" si="448"/>
        <v>0</v>
      </c>
    </row>
    <row r="1640" spans="2:18" s="18" customFormat="1" ht="15" customHeight="1" x14ac:dyDescent="0.25">
      <c r="B1640" s="154"/>
      <c r="C1640" s="19" t="s">
        <v>28</v>
      </c>
      <c r="D1640" s="20" t="s">
        <v>15</v>
      </c>
      <c r="E1640" s="65">
        <f>#REF!</f>
        <v>6</v>
      </c>
      <c r="F1640" s="47">
        <f>#REF!</f>
        <v>17.502673363199996</v>
      </c>
      <c r="G1640" s="48">
        <f>SUM(H1640:K1640)</f>
        <v>6</v>
      </c>
      <c r="H1640" s="48">
        <f>#REF!</f>
        <v>0</v>
      </c>
      <c r="I1640" s="48">
        <f>#REF!</f>
        <v>0</v>
      </c>
      <c r="J1640" s="48">
        <f>#REF!</f>
        <v>0</v>
      </c>
      <c r="K1640" s="48">
        <f>#REF!</f>
        <v>6</v>
      </c>
      <c r="L1640" s="47">
        <f>SUM(M1640:P1640)</f>
        <v>17.502673363199996</v>
      </c>
      <c r="M1640" s="47">
        <f>#REF!</f>
        <v>0</v>
      </c>
      <c r="N1640" s="47">
        <f>#REF!</f>
        <v>0</v>
      </c>
      <c r="O1640" s="47">
        <f>#REF!</f>
        <v>0</v>
      </c>
      <c r="P1640" s="47">
        <f>#REF!</f>
        <v>17.502673363199996</v>
      </c>
      <c r="Q1640" s="17">
        <f t="shared" si="447"/>
        <v>0</v>
      </c>
      <c r="R1640" s="17">
        <f t="shared" si="448"/>
        <v>0</v>
      </c>
    </row>
    <row r="1641" spans="2:18" s="18" customFormat="1" ht="15" customHeight="1" x14ac:dyDescent="0.25">
      <c r="B1641" s="154"/>
      <c r="C1641" s="19" t="s">
        <v>17</v>
      </c>
      <c r="D1641" s="20" t="s">
        <v>15</v>
      </c>
      <c r="E1641" s="65">
        <f>#REF!</f>
        <v>6</v>
      </c>
      <c r="F1641" s="47">
        <f>#REF!</f>
        <v>13.4287752528</v>
      </c>
      <c r="G1641" s="48">
        <f t="shared" ref="G1641:G1651" si="459">SUM(H1641:K1641)</f>
        <v>6</v>
      </c>
      <c r="H1641" s="48">
        <f>#REF!</f>
        <v>0</v>
      </c>
      <c r="I1641" s="48">
        <f>#REF!</f>
        <v>0</v>
      </c>
      <c r="J1641" s="48">
        <f>#REF!</f>
        <v>0</v>
      </c>
      <c r="K1641" s="48">
        <f>#REF!</f>
        <v>6</v>
      </c>
      <c r="L1641" s="47">
        <f t="shared" ref="L1641:L1651" si="460">SUM(M1641:P1641)</f>
        <v>13.4287752528</v>
      </c>
      <c r="M1641" s="47">
        <f>#REF!</f>
        <v>0</v>
      </c>
      <c r="N1641" s="47">
        <f>#REF!</f>
        <v>0</v>
      </c>
      <c r="O1641" s="47">
        <f>#REF!</f>
        <v>0</v>
      </c>
      <c r="P1641" s="47">
        <f>#REF!</f>
        <v>13.4287752528</v>
      </c>
      <c r="Q1641" s="17">
        <f t="shared" si="447"/>
        <v>0</v>
      </c>
      <c r="R1641" s="17">
        <f t="shared" si="448"/>
        <v>0</v>
      </c>
    </row>
    <row r="1642" spans="2:18" s="18" customFormat="1" ht="36" customHeight="1" x14ac:dyDescent="0.25">
      <c r="B1642" s="154"/>
      <c r="C1642" s="19" t="s">
        <v>20</v>
      </c>
      <c r="D1642" s="20" t="s">
        <v>15</v>
      </c>
      <c r="E1642" s="65"/>
      <c r="F1642" s="47"/>
      <c r="G1642" s="48"/>
      <c r="H1642" s="48"/>
      <c r="I1642" s="48"/>
      <c r="J1642" s="48"/>
      <c r="K1642" s="48"/>
      <c r="L1642" s="47"/>
      <c r="M1642" s="47"/>
      <c r="N1642" s="47"/>
      <c r="O1642" s="47"/>
      <c r="P1642" s="47"/>
      <c r="Q1642" s="17">
        <f t="shared" si="447"/>
        <v>0</v>
      </c>
      <c r="R1642" s="17">
        <f t="shared" si="448"/>
        <v>0</v>
      </c>
    </row>
    <row r="1643" spans="2:18" s="18" customFormat="1" ht="15" customHeight="1" x14ac:dyDescent="0.25">
      <c r="B1643" s="154"/>
      <c r="C1643" s="19" t="s">
        <v>29</v>
      </c>
      <c r="D1643" s="20" t="s">
        <v>15</v>
      </c>
      <c r="E1643" s="65">
        <f>#REF!</f>
        <v>6</v>
      </c>
      <c r="F1643" s="47">
        <f>#REF!</f>
        <v>25.499584468799998</v>
      </c>
      <c r="G1643" s="48">
        <f t="shared" si="459"/>
        <v>6</v>
      </c>
      <c r="H1643" s="48">
        <f>#REF!</f>
        <v>0</v>
      </c>
      <c r="I1643" s="48">
        <f>#REF!</f>
        <v>0</v>
      </c>
      <c r="J1643" s="48">
        <f>#REF!</f>
        <v>0</v>
      </c>
      <c r="K1643" s="48">
        <f>#REF!</f>
        <v>6</v>
      </c>
      <c r="L1643" s="47">
        <f t="shared" si="460"/>
        <v>25.499584468799998</v>
      </c>
      <c r="M1643" s="47">
        <f>#REF!</f>
        <v>0</v>
      </c>
      <c r="N1643" s="47">
        <f>#REF!</f>
        <v>0</v>
      </c>
      <c r="O1643" s="47">
        <f>#REF!</f>
        <v>0</v>
      </c>
      <c r="P1643" s="47">
        <f>#REF!</f>
        <v>25.499584468799998</v>
      </c>
      <c r="Q1643" s="17">
        <f t="shared" si="447"/>
        <v>0</v>
      </c>
      <c r="R1643" s="17">
        <f t="shared" si="448"/>
        <v>0</v>
      </c>
    </row>
    <row r="1644" spans="2:18" s="18" customFormat="1" ht="15" customHeight="1" x14ac:dyDescent="0.25">
      <c r="B1644" s="154"/>
      <c r="C1644" s="19" t="s">
        <v>24</v>
      </c>
      <c r="D1644" s="20" t="s">
        <v>15</v>
      </c>
      <c r="E1644" s="65">
        <f>#REF!</f>
        <v>6</v>
      </c>
      <c r="F1644" s="47">
        <f>#REF!</f>
        <v>17.050018017599999</v>
      </c>
      <c r="G1644" s="48">
        <f t="shared" si="459"/>
        <v>6</v>
      </c>
      <c r="H1644" s="48">
        <f>#REF!</f>
        <v>0</v>
      </c>
      <c r="I1644" s="48">
        <f>#REF!</f>
        <v>0</v>
      </c>
      <c r="J1644" s="48">
        <f>#REF!</f>
        <v>0</v>
      </c>
      <c r="K1644" s="48">
        <f>#REF!</f>
        <v>6</v>
      </c>
      <c r="L1644" s="47">
        <f t="shared" si="460"/>
        <v>17.050018017599999</v>
      </c>
      <c r="M1644" s="47">
        <f>#REF!</f>
        <v>0</v>
      </c>
      <c r="N1644" s="47">
        <f>#REF!</f>
        <v>0</v>
      </c>
      <c r="O1644" s="47">
        <f>#REF!</f>
        <v>0</v>
      </c>
      <c r="P1644" s="47">
        <f>#REF!</f>
        <v>17.050018017599999</v>
      </c>
      <c r="Q1644" s="17">
        <f t="shared" si="447"/>
        <v>0</v>
      </c>
      <c r="R1644" s="17">
        <f t="shared" si="448"/>
        <v>0</v>
      </c>
    </row>
    <row r="1645" spans="2:18" s="18" customFormat="1" ht="15" customHeight="1" x14ac:dyDescent="0.25">
      <c r="B1645" s="154"/>
      <c r="C1645" s="19" t="s">
        <v>21</v>
      </c>
      <c r="D1645" s="20" t="s">
        <v>15</v>
      </c>
      <c r="E1645" s="65">
        <f>#REF!</f>
        <v>6</v>
      </c>
      <c r="F1645" s="47">
        <f>#REF!</f>
        <v>15.842937096000002</v>
      </c>
      <c r="G1645" s="48">
        <f t="shared" si="459"/>
        <v>6</v>
      </c>
      <c r="H1645" s="48">
        <f>#REF!</f>
        <v>0</v>
      </c>
      <c r="I1645" s="48">
        <f>#REF!</f>
        <v>0</v>
      </c>
      <c r="J1645" s="48">
        <f>#REF!</f>
        <v>0</v>
      </c>
      <c r="K1645" s="48">
        <f>#REF!</f>
        <v>6</v>
      </c>
      <c r="L1645" s="47">
        <f t="shared" si="460"/>
        <v>15.842937096000002</v>
      </c>
      <c r="M1645" s="47">
        <f>#REF!</f>
        <v>0</v>
      </c>
      <c r="N1645" s="47">
        <f>#REF!</f>
        <v>0</v>
      </c>
      <c r="O1645" s="47">
        <f>#REF!</f>
        <v>0</v>
      </c>
      <c r="P1645" s="47">
        <f>#REF!</f>
        <v>15.842937096000002</v>
      </c>
      <c r="Q1645" s="17">
        <f t="shared" si="447"/>
        <v>0</v>
      </c>
      <c r="R1645" s="17">
        <f t="shared" si="448"/>
        <v>0</v>
      </c>
    </row>
    <row r="1646" spans="2:18" s="18" customFormat="1" ht="15" customHeight="1" x14ac:dyDescent="0.25">
      <c r="B1646" s="154"/>
      <c r="C1646" s="19" t="s">
        <v>95</v>
      </c>
      <c r="D1646" s="20" t="s">
        <v>15</v>
      </c>
      <c r="E1646" s="65">
        <f>#REF!</f>
        <v>6</v>
      </c>
      <c r="F1646" s="47">
        <f>#REF!</f>
        <v>11.165498524799998</v>
      </c>
      <c r="G1646" s="48">
        <f t="shared" si="459"/>
        <v>6</v>
      </c>
      <c r="H1646" s="48">
        <f>#REF!</f>
        <v>0</v>
      </c>
      <c r="I1646" s="48">
        <f>#REF!</f>
        <v>0</v>
      </c>
      <c r="J1646" s="48">
        <f>#REF!</f>
        <v>0</v>
      </c>
      <c r="K1646" s="48">
        <f>#REF!</f>
        <v>6</v>
      </c>
      <c r="L1646" s="47">
        <f t="shared" si="460"/>
        <v>11.165498524799998</v>
      </c>
      <c r="M1646" s="47">
        <f>#REF!</f>
        <v>0</v>
      </c>
      <c r="N1646" s="47">
        <f>#REF!</f>
        <v>0</v>
      </c>
      <c r="O1646" s="47">
        <f>#REF!</f>
        <v>0</v>
      </c>
      <c r="P1646" s="47">
        <f>#REF!</f>
        <v>11.165498524799998</v>
      </c>
      <c r="Q1646" s="17">
        <f t="shared" si="447"/>
        <v>0</v>
      </c>
      <c r="R1646" s="17">
        <f t="shared" si="448"/>
        <v>0</v>
      </c>
    </row>
    <row r="1647" spans="2:18" s="18" customFormat="1" ht="33" customHeight="1" x14ac:dyDescent="0.25">
      <c r="B1647" s="154"/>
      <c r="C1647" s="19" t="s">
        <v>18</v>
      </c>
      <c r="D1647" s="20" t="s">
        <v>15</v>
      </c>
      <c r="E1647" s="65">
        <f>#REF!</f>
        <v>6</v>
      </c>
      <c r="F1647" s="47">
        <f>#REF!</f>
        <v>13.4287752528</v>
      </c>
      <c r="G1647" s="48">
        <f t="shared" si="459"/>
        <v>6</v>
      </c>
      <c r="H1647" s="48">
        <f>#REF!</f>
        <v>0</v>
      </c>
      <c r="I1647" s="48">
        <f>#REF!</f>
        <v>0</v>
      </c>
      <c r="J1647" s="48">
        <f>#REF!</f>
        <v>0</v>
      </c>
      <c r="K1647" s="48">
        <f>#REF!</f>
        <v>6</v>
      </c>
      <c r="L1647" s="47">
        <f t="shared" si="460"/>
        <v>13.4287752528</v>
      </c>
      <c r="M1647" s="47">
        <f>#REF!</f>
        <v>0</v>
      </c>
      <c r="N1647" s="47">
        <f>#REF!</f>
        <v>0</v>
      </c>
      <c r="O1647" s="47">
        <f>#REF!</f>
        <v>0</v>
      </c>
      <c r="P1647" s="47">
        <f>#REF!</f>
        <v>13.4287752528</v>
      </c>
      <c r="Q1647" s="17">
        <f t="shared" si="447"/>
        <v>0</v>
      </c>
      <c r="R1647" s="17">
        <f t="shared" si="448"/>
        <v>0</v>
      </c>
    </row>
    <row r="1648" spans="2:18" s="18" customFormat="1" ht="32.25" customHeight="1" x14ac:dyDescent="0.25">
      <c r="B1648" s="154"/>
      <c r="C1648" s="19" t="s">
        <v>22</v>
      </c>
      <c r="D1648" s="20" t="s">
        <v>15</v>
      </c>
      <c r="E1648" s="65">
        <f>#REF!</f>
        <v>6</v>
      </c>
      <c r="F1648" s="47">
        <f>#REF!</f>
        <v>26.404895160000002</v>
      </c>
      <c r="G1648" s="48">
        <f t="shared" si="459"/>
        <v>6</v>
      </c>
      <c r="H1648" s="48">
        <f>#REF!</f>
        <v>0</v>
      </c>
      <c r="I1648" s="48">
        <f>#REF!</f>
        <v>0</v>
      </c>
      <c r="J1648" s="48">
        <f>#REF!</f>
        <v>0</v>
      </c>
      <c r="K1648" s="48">
        <f>#REF!</f>
        <v>6</v>
      </c>
      <c r="L1648" s="47">
        <f t="shared" si="460"/>
        <v>26.404895160000002</v>
      </c>
      <c r="M1648" s="47">
        <f>#REF!</f>
        <v>0</v>
      </c>
      <c r="N1648" s="47">
        <f>#REF!</f>
        <v>0</v>
      </c>
      <c r="O1648" s="47">
        <f>#REF!</f>
        <v>0</v>
      </c>
      <c r="P1648" s="47">
        <f>#REF!</f>
        <v>26.404895160000002</v>
      </c>
      <c r="Q1648" s="17">
        <f t="shared" si="447"/>
        <v>0</v>
      </c>
      <c r="R1648" s="17">
        <f t="shared" si="448"/>
        <v>0</v>
      </c>
    </row>
    <row r="1649" spans="2:18" s="18" customFormat="1" ht="15" customHeight="1" x14ac:dyDescent="0.25">
      <c r="B1649" s="154"/>
      <c r="C1649" s="19" t="s">
        <v>26</v>
      </c>
      <c r="D1649" s="20" t="s">
        <v>15</v>
      </c>
      <c r="E1649" s="65">
        <f>#REF!</f>
        <v>6</v>
      </c>
      <c r="F1649" s="47">
        <f>#REF!</f>
        <v>16.899132902400002</v>
      </c>
      <c r="G1649" s="48">
        <f t="shared" si="459"/>
        <v>6</v>
      </c>
      <c r="H1649" s="48">
        <f>#REF!</f>
        <v>0</v>
      </c>
      <c r="I1649" s="48">
        <f>#REF!</f>
        <v>0</v>
      </c>
      <c r="J1649" s="48">
        <f>#REF!</f>
        <v>0</v>
      </c>
      <c r="K1649" s="48">
        <f>#REF!</f>
        <v>6</v>
      </c>
      <c r="L1649" s="47">
        <f t="shared" si="460"/>
        <v>16.899132902400002</v>
      </c>
      <c r="M1649" s="47">
        <f>#REF!</f>
        <v>0</v>
      </c>
      <c r="N1649" s="47">
        <f>#REF!</f>
        <v>0</v>
      </c>
      <c r="O1649" s="47">
        <f>#REF!</f>
        <v>0</v>
      </c>
      <c r="P1649" s="47">
        <f>#REF!</f>
        <v>16.899132902400002</v>
      </c>
      <c r="Q1649" s="17">
        <f t="shared" si="447"/>
        <v>0</v>
      </c>
      <c r="R1649" s="17">
        <f t="shared" si="448"/>
        <v>0</v>
      </c>
    </row>
    <row r="1650" spans="2:18" s="18" customFormat="1" ht="15" customHeight="1" x14ac:dyDescent="0.25">
      <c r="B1650" s="154"/>
      <c r="C1650" s="19" t="s">
        <v>25</v>
      </c>
      <c r="D1650" s="20" t="s">
        <v>15</v>
      </c>
      <c r="E1650" s="65">
        <f>#REF!</f>
        <v>6</v>
      </c>
      <c r="F1650" s="47">
        <f>#REF!</f>
        <v>13.4287752528</v>
      </c>
      <c r="G1650" s="48">
        <f t="shared" si="459"/>
        <v>6</v>
      </c>
      <c r="H1650" s="48">
        <f>#REF!</f>
        <v>0</v>
      </c>
      <c r="I1650" s="48">
        <f>#REF!</f>
        <v>0</v>
      </c>
      <c r="J1650" s="48">
        <f>#REF!</f>
        <v>0</v>
      </c>
      <c r="K1650" s="48">
        <f>#REF!</f>
        <v>6</v>
      </c>
      <c r="L1650" s="47">
        <f t="shared" si="460"/>
        <v>13.4287752528</v>
      </c>
      <c r="M1650" s="47">
        <f>#REF!</f>
        <v>0</v>
      </c>
      <c r="N1650" s="47">
        <f>#REF!</f>
        <v>0</v>
      </c>
      <c r="O1650" s="47">
        <f>#REF!</f>
        <v>0</v>
      </c>
      <c r="P1650" s="47">
        <f>#REF!</f>
        <v>13.4287752528</v>
      </c>
      <c r="Q1650" s="17">
        <f t="shared" si="447"/>
        <v>0</v>
      </c>
      <c r="R1650" s="17">
        <f t="shared" si="448"/>
        <v>0</v>
      </c>
    </row>
    <row r="1651" spans="2:18" s="18" customFormat="1" ht="15" customHeight="1" x14ac:dyDescent="0.25">
      <c r="B1651" s="154"/>
      <c r="C1651" s="19" t="s">
        <v>23</v>
      </c>
      <c r="D1651" s="20" t="s">
        <v>15</v>
      </c>
      <c r="E1651" s="65">
        <f>#REF!</f>
        <v>6</v>
      </c>
      <c r="F1651" s="47">
        <f>#REF!</f>
        <v>17.9553287088</v>
      </c>
      <c r="G1651" s="48">
        <f t="shared" si="459"/>
        <v>6</v>
      </c>
      <c r="H1651" s="48">
        <f>#REF!</f>
        <v>0</v>
      </c>
      <c r="I1651" s="48">
        <f>#REF!</f>
        <v>0</v>
      </c>
      <c r="J1651" s="48">
        <f>#REF!</f>
        <v>0</v>
      </c>
      <c r="K1651" s="48">
        <f>#REF!</f>
        <v>6</v>
      </c>
      <c r="L1651" s="47">
        <f t="shared" si="460"/>
        <v>17.9553287088</v>
      </c>
      <c r="M1651" s="47">
        <f>#REF!</f>
        <v>0</v>
      </c>
      <c r="N1651" s="47">
        <f>#REF!</f>
        <v>0</v>
      </c>
      <c r="O1651" s="47">
        <f>#REF!</f>
        <v>0</v>
      </c>
      <c r="P1651" s="47">
        <f>#REF!</f>
        <v>17.9553287088</v>
      </c>
      <c r="Q1651" s="17">
        <f t="shared" si="447"/>
        <v>0</v>
      </c>
      <c r="R1651" s="17">
        <f t="shared" si="448"/>
        <v>0</v>
      </c>
    </row>
    <row r="1652" spans="2:18" s="18" customFormat="1" ht="15" customHeight="1" x14ac:dyDescent="0.25">
      <c r="B1652" s="154"/>
      <c r="C1652" s="25" t="s">
        <v>30</v>
      </c>
      <c r="D1652" s="26" t="s">
        <v>15</v>
      </c>
      <c r="E1652" s="55">
        <f>#REF!</f>
        <v>9</v>
      </c>
      <c r="F1652" s="30">
        <f>#REF!</f>
        <v>29.610054144000006</v>
      </c>
      <c r="G1652" s="44">
        <f>H1652+I1652+J1652+K1652</f>
        <v>9</v>
      </c>
      <c r="H1652" s="44">
        <f>#REF!</f>
        <v>0</v>
      </c>
      <c r="I1652" s="44">
        <f>#REF!</f>
        <v>0</v>
      </c>
      <c r="J1652" s="44">
        <f>#REF!</f>
        <v>0</v>
      </c>
      <c r="K1652" s="44">
        <f>#REF!</f>
        <v>9</v>
      </c>
      <c r="L1652" s="30">
        <f>M1652+N1652+O1652+P1652</f>
        <v>29.610054144000006</v>
      </c>
      <c r="M1652" s="30">
        <f>#REF!</f>
        <v>0</v>
      </c>
      <c r="N1652" s="30">
        <f>#REF!</f>
        <v>0</v>
      </c>
      <c r="O1652" s="30">
        <f>#REF!</f>
        <v>0</v>
      </c>
      <c r="P1652" s="30">
        <f>#REF!</f>
        <v>29.610054144000006</v>
      </c>
      <c r="Q1652" s="17">
        <f t="shared" si="447"/>
        <v>0</v>
      </c>
      <c r="R1652" s="17">
        <f t="shared" si="448"/>
        <v>0</v>
      </c>
    </row>
    <row r="1653" spans="2:18" s="18" customFormat="1" ht="15" customHeight="1" x14ac:dyDescent="0.25">
      <c r="B1653" s="154"/>
      <c r="C1653" s="25" t="s">
        <v>41</v>
      </c>
      <c r="D1653" s="26" t="s">
        <v>34</v>
      </c>
      <c r="E1653" s="55">
        <f>SUM(E1654:E1664)</f>
        <v>0</v>
      </c>
      <c r="F1653" s="55">
        <f t="shared" ref="F1653:P1653" si="461">SUM(F1654:F1664)</f>
        <v>0</v>
      </c>
      <c r="G1653" s="55">
        <f t="shared" si="461"/>
        <v>0</v>
      </c>
      <c r="H1653" s="55">
        <f t="shared" si="461"/>
        <v>0</v>
      </c>
      <c r="I1653" s="55">
        <f t="shared" si="461"/>
        <v>0</v>
      </c>
      <c r="J1653" s="55">
        <f t="shared" si="461"/>
        <v>0</v>
      </c>
      <c r="K1653" s="55">
        <f t="shared" si="461"/>
        <v>0</v>
      </c>
      <c r="L1653" s="55">
        <f t="shared" si="461"/>
        <v>0</v>
      </c>
      <c r="M1653" s="55">
        <f t="shared" si="461"/>
        <v>0</v>
      </c>
      <c r="N1653" s="55">
        <f t="shared" si="461"/>
        <v>0</v>
      </c>
      <c r="O1653" s="55">
        <f t="shared" si="461"/>
        <v>0</v>
      </c>
      <c r="P1653" s="55">
        <f t="shared" si="461"/>
        <v>0</v>
      </c>
      <c r="Q1653" s="17">
        <f t="shared" si="447"/>
        <v>0</v>
      </c>
      <c r="R1653" s="17">
        <f t="shared" si="448"/>
        <v>0</v>
      </c>
    </row>
    <row r="1654" spans="2:18" s="18" customFormat="1" ht="15" customHeight="1" x14ac:dyDescent="0.25">
      <c r="B1654" s="154"/>
      <c r="C1654" s="32" t="s">
        <v>28</v>
      </c>
      <c r="D1654" s="20" t="s">
        <v>34</v>
      </c>
      <c r="E1654" s="65">
        <f>#REF!</f>
        <v>0</v>
      </c>
      <c r="F1654" s="47">
        <f>#REF!</f>
        <v>0</v>
      </c>
      <c r="G1654" s="48">
        <f>SUM(H1654:K1654)</f>
        <v>0</v>
      </c>
      <c r="H1654" s="48">
        <f>#REF!</f>
        <v>0</v>
      </c>
      <c r="I1654" s="48">
        <f>#REF!</f>
        <v>0</v>
      </c>
      <c r="J1654" s="48">
        <f>#REF!</f>
        <v>0</v>
      </c>
      <c r="K1654" s="48">
        <f>#REF!</f>
        <v>0</v>
      </c>
      <c r="L1654" s="47">
        <f>SUM(M1654:P1654)</f>
        <v>0</v>
      </c>
      <c r="M1654" s="47">
        <f>#REF!</f>
        <v>0</v>
      </c>
      <c r="N1654" s="47">
        <f>#REF!</f>
        <v>0</v>
      </c>
      <c r="O1654" s="47">
        <f>#REF!</f>
        <v>0</v>
      </c>
      <c r="P1654" s="47">
        <f>#REF!</f>
        <v>0</v>
      </c>
      <c r="Q1654" s="17">
        <f t="shared" si="447"/>
        <v>0</v>
      </c>
      <c r="R1654" s="17">
        <f t="shared" si="448"/>
        <v>0</v>
      </c>
    </row>
    <row r="1655" spans="2:18" s="18" customFormat="1" ht="15" customHeight="1" x14ac:dyDescent="0.25">
      <c r="B1655" s="154"/>
      <c r="C1655" s="32" t="s">
        <v>17</v>
      </c>
      <c r="D1655" s="20" t="s">
        <v>34</v>
      </c>
      <c r="E1655" s="65">
        <f>#REF!</f>
        <v>0</v>
      </c>
      <c r="F1655" s="47">
        <f>#REF!</f>
        <v>0</v>
      </c>
      <c r="G1655" s="48">
        <f t="shared" ref="G1655:G1664" si="462">SUM(H1655:K1655)</f>
        <v>0</v>
      </c>
      <c r="H1655" s="48">
        <f>#REF!</f>
        <v>0</v>
      </c>
      <c r="I1655" s="48">
        <f>#REF!</f>
        <v>0</v>
      </c>
      <c r="J1655" s="48">
        <f>#REF!</f>
        <v>0</v>
      </c>
      <c r="K1655" s="48">
        <f>#REF!</f>
        <v>0</v>
      </c>
      <c r="L1655" s="47">
        <f t="shared" ref="L1655:L1664" si="463">SUM(M1655:P1655)</f>
        <v>0</v>
      </c>
      <c r="M1655" s="47">
        <f>#REF!</f>
        <v>0</v>
      </c>
      <c r="N1655" s="47">
        <f>#REF!</f>
        <v>0</v>
      </c>
      <c r="O1655" s="47">
        <f>#REF!</f>
        <v>0</v>
      </c>
      <c r="P1655" s="47">
        <f>#REF!</f>
        <v>0</v>
      </c>
      <c r="Q1655" s="17">
        <f t="shared" si="447"/>
        <v>0</v>
      </c>
      <c r="R1655" s="17">
        <f t="shared" si="448"/>
        <v>0</v>
      </c>
    </row>
    <row r="1656" spans="2:18" s="18" customFormat="1" ht="15" customHeight="1" x14ac:dyDescent="0.25">
      <c r="B1656" s="154"/>
      <c r="C1656" s="32" t="s">
        <v>29</v>
      </c>
      <c r="D1656" s="20" t="s">
        <v>34</v>
      </c>
      <c r="E1656" s="65">
        <f>#REF!</f>
        <v>0</v>
      </c>
      <c r="F1656" s="47">
        <f>#REF!</f>
        <v>0</v>
      </c>
      <c r="G1656" s="48">
        <f t="shared" si="462"/>
        <v>0</v>
      </c>
      <c r="H1656" s="48">
        <f>#REF!</f>
        <v>0</v>
      </c>
      <c r="I1656" s="48">
        <f>#REF!</f>
        <v>0</v>
      </c>
      <c r="J1656" s="48">
        <f>#REF!</f>
        <v>0</v>
      </c>
      <c r="K1656" s="48">
        <f>#REF!</f>
        <v>0</v>
      </c>
      <c r="L1656" s="47">
        <f t="shared" si="463"/>
        <v>0</v>
      </c>
      <c r="M1656" s="47">
        <f>#REF!</f>
        <v>0</v>
      </c>
      <c r="N1656" s="47">
        <f>#REF!</f>
        <v>0</v>
      </c>
      <c r="O1656" s="47">
        <f>#REF!</f>
        <v>0</v>
      </c>
      <c r="P1656" s="47">
        <f>#REF!</f>
        <v>0</v>
      </c>
      <c r="Q1656" s="17">
        <f t="shared" si="447"/>
        <v>0</v>
      </c>
      <c r="R1656" s="17">
        <f t="shared" si="448"/>
        <v>0</v>
      </c>
    </row>
    <row r="1657" spans="2:18" s="18" customFormat="1" ht="15" customHeight="1" x14ac:dyDescent="0.25">
      <c r="B1657" s="154"/>
      <c r="C1657" s="32" t="s">
        <v>24</v>
      </c>
      <c r="D1657" s="20" t="s">
        <v>34</v>
      </c>
      <c r="E1657" s="65">
        <f>#REF!</f>
        <v>0</v>
      </c>
      <c r="F1657" s="47">
        <f>#REF!</f>
        <v>0</v>
      </c>
      <c r="G1657" s="48">
        <f t="shared" si="462"/>
        <v>0</v>
      </c>
      <c r="H1657" s="48">
        <f>#REF!</f>
        <v>0</v>
      </c>
      <c r="I1657" s="48">
        <f>#REF!</f>
        <v>0</v>
      </c>
      <c r="J1657" s="48">
        <f>#REF!</f>
        <v>0</v>
      </c>
      <c r="K1657" s="48">
        <f>#REF!</f>
        <v>0</v>
      </c>
      <c r="L1657" s="47">
        <f t="shared" si="463"/>
        <v>0</v>
      </c>
      <c r="M1657" s="47">
        <f>#REF!</f>
        <v>0</v>
      </c>
      <c r="N1657" s="47">
        <f>#REF!</f>
        <v>0</v>
      </c>
      <c r="O1657" s="47">
        <f>#REF!</f>
        <v>0</v>
      </c>
      <c r="P1657" s="47">
        <f>#REF!</f>
        <v>0</v>
      </c>
      <c r="Q1657" s="17">
        <f t="shared" si="447"/>
        <v>0</v>
      </c>
      <c r="R1657" s="17">
        <f t="shared" si="448"/>
        <v>0</v>
      </c>
    </row>
    <row r="1658" spans="2:18" s="18" customFormat="1" ht="15" customHeight="1" x14ac:dyDescent="0.25">
      <c r="B1658" s="154"/>
      <c r="C1658" s="32" t="s">
        <v>21</v>
      </c>
      <c r="D1658" s="20" t="s">
        <v>34</v>
      </c>
      <c r="E1658" s="65">
        <f>#REF!</f>
        <v>0</v>
      </c>
      <c r="F1658" s="47">
        <f>#REF!</f>
        <v>0</v>
      </c>
      <c r="G1658" s="48">
        <f t="shared" si="462"/>
        <v>0</v>
      </c>
      <c r="H1658" s="48">
        <f>#REF!</f>
        <v>0</v>
      </c>
      <c r="I1658" s="48">
        <f>#REF!</f>
        <v>0</v>
      </c>
      <c r="J1658" s="48">
        <f>#REF!</f>
        <v>0</v>
      </c>
      <c r="K1658" s="48">
        <f>#REF!</f>
        <v>0</v>
      </c>
      <c r="L1658" s="47">
        <f t="shared" si="463"/>
        <v>0</v>
      </c>
      <c r="M1658" s="47">
        <f>#REF!</f>
        <v>0</v>
      </c>
      <c r="N1658" s="47">
        <f>#REF!</f>
        <v>0</v>
      </c>
      <c r="O1658" s="47">
        <f>#REF!</f>
        <v>0</v>
      </c>
      <c r="P1658" s="47">
        <f>#REF!</f>
        <v>0</v>
      </c>
      <c r="Q1658" s="17">
        <f t="shared" si="447"/>
        <v>0</v>
      </c>
      <c r="R1658" s="17">
        <f t="shared" si="448"/>
        <v>0</v>
      </c>
    </row>
    <row r="1659" spans="2:18" s="18" customFormat="1" ht="15" customHeight="1" x14ac:dyDescent="0.25">
      <c r="B1659" s="154"/>
      <c r="C1659" s="32" t="s">
        <v>95</v>
      </c>
      <c r="D1659" s="20" t="s">
        <v>34</v>
      </c>
      <c r="E1659" s="65">
        <f>#REF!</f>
        <v>0</v>
      </c>
      <c r="F1659" s="47">
        <f>#REF!</f>
        <v>0</v>
      </c>
      <c r="G1659" s="48">
        <f t="shared" si="462"/>
        <v>0</v>
      </c>
      <c r="H1659" s="48">
        <f>#REF!</f>
        <v>0</v>
      </c>
      <c r="I1659" s="48">
        <f>#REF!</f>
        <v>0</v>
      </c>
      <c r="J1659" s="48">
        <f>#REF!</f>
        <v>0</v>
      </c>
      <c r="K1659" s="48">
        <f>#REF!</f>
        <v>0</v>
      </c>
      <c r="L1659" s="47">
        <f t="shared" si="463"/>
        <v>0</v>
      </c>
      <c r="M1659" s="47">
        <f>#REF!</f>
        <v>0</v>
      </c>
      <c r="N1659" s="47">
        <f>#REF!</f>
        <v>0</v>
      </c>
      <c r="O1659" s="47">
        <f>#REF!</f>
        <v>0</v>
      </c>
      <c r="P1659" s="47">
        <f>#REF!</f>
        <v>0</v>
      </c>
      <c r="Q1659" s="17">
        <f t="shared" si="447"/>
        <v>0</v>
      </c>
      <c r="R1659" s="17">
        <f t="shared" si="448"/>
        <v>0</v>
      </c>
    </row>
    <row r="1660" spans="2:18" s="18" customFormat="1" ht="15" customHeight="1" x14ac:dyDescent="0.25">
      <c r="B1660" s="154"/>
      <c r="C1660" s="32" t="s">
        <v>18</v>
      </c>
      <c r="D1660" s="20" t="s">
        <v>34</v>
      </c>
      <c r="E1660" s="65">
        <f>#REF!</f>
        <v>0</v>
      </c>
      <c r="F1660" s="47">
        <f>#REF!</f>
        <v>0</v>
      </c>
      <c r="G1660" s="48">
        <f t="shared" si="462"/>
        <v>0</v>
      </c>
      <c r="H1660" s="48">
        <f>#REF!</f>
        <v>0</v>
      </c>
      <c r="I1660" s="48">
        <f>#REF!</f>
        <v>0</v>
      </c>
      <c r="J1660" s="48">
        <f>#REF!</f>
        <v>0</v>
      </c>
      <c r="K1660" s="48">
        <f>#REF!</f>
        <v>0</v>
      </c>
      <c r="L1660" s="47">
        <f t="shared" si="463"/>
        <v>0</v>
      </c>
      <c r="M1660" s="47">
        <f>#REF!</f>
        <v>0</v>
      </c>
      <c r="N1660" s="47">
        <f>#REF!</f>
        <v>0</v>
      </c>
      <c r="O1660" s="47">
        <f>#REF!</f>
        <v>0</v>
      </c>
      <c r="P1660" s="47">
        <f>#REF!</f>
        <v>0</v>
      </c>
      <c r="Q1660" s="17">
        <f t="shared" si="447"/>
        <v>0</v>
      </c>
      <c r="R1660" s="17">
        <f t="shared" si="448"/>
        <v>0</v>
      </c>
    </row>
    <row r="1661" spans="2:18" s="18" customFormat="1" ht="15" customHeight="1" x14ac:dyDescent="0.25">
      <c r="B1661" s="154"/>
      <c r="C1661" s="34" t="s">
        <v>42</v>
      </c>
      <c r="D1661" s="20" t="s">
        <v>34</v>
      </c>
      <c r="E1661" s="65">
        <f>#REF!</f>
        <v>0</v>
      </c>
      <c r="F1661" s="47">
        <f>#REF!</f>
        <v>0</v>
      </c>
      <c r="G1661" s="48">
        <f t="shared" si="462"/>
        <v>0</v>
      </c>
      <c r="H1661" s="48">
        <f>#REF!</f>
        <v>0</v>
      </c>
      <c r="I1661" s="48">
        <f>#REF!</f>
        <v>0</v>
      </c>
      <c r="J1661" s="48">
        <f>#REF!</f>
        <v>0</v>
      </c>
      <c r="K1661" s="48">
        <f>#REF!</f>
        <v>0</v>
      </c>
      <c r="L1661" s="47">
        <f t="shared" si="463"/>
        <v>0</v>
      </c>
      <c r="M1661" s="47">
        <f>#REF!</f>
        <v>0</v>
      </c>
      <c r="N1661" s="47">
        <f>#REF!</f>
        <v>0</v>
      </c>
      <c r="O1661" s="47">
        <f>#REF!</f>
        <v>0</v>
      </c>
      <c r="P1661" s="47">
        <f>#REF!</f>
        <v>0</v>
      </c>
      <c r="Q1661" s="17">
        <f t="shared" si="447"/>
        <v>0</v>
      </c>
      <c r="R1661" s="17">
        <f t="shared" si="448"/>
        <v>0</v>
      </c>
    </row>
    <row r="1662" spans="2:18" s="18" customFormat="1" ht="15" customHeight="1" x14ac:dyDescent="0.25">
      <c r="B1662" s="154"/>
      <c r="C1662" s="34" t="s">
        <v>36</v>
      </c>
      <c r="D1662" s="20" t="s">
        <v>34</v>
      </c>
      <c r="E1662" s="65">
        <f>#REF!</f>
        <v>0</v>
      </c>
      <c r="F1662" s="47">
        <f>#REF!</f>
        <v>0</v>
      </c>
      <c r="G1662" s="48">
        <f t="shared" si="462"/>
        <v>0</v>
      </c>
      <c r="H1662" s="48">
        <f>#REF!</f>
        <v>0</v>
      </c>
      <c r="I1662" s="48">
        <f>#REF!</f>
        <v>0</v>
      </c>
      <c r="J1662" s="48">
        <f>#REF!</f>
        <v>0</v>
      </c>
      <c r="K1662" s="48">
        <f>#REF!</f>
        <v>0</v>
      </c>
      <c r="L1662" s="47">
        <f t="shared" si="463"/>
        <v>0</v>
      </c>
      <c r="M1662" s="47">
        <f>#REF!</f>
        <v>0</v>
      </c>
      <c r="N1662" s="47">
        <f>#REF!</f>
        <v>0</v>
      </c>
      <c r="O1662" s="47">
        <f>#REF!</f>
        <v>0</v>
      </c>
      <c r="P1662" s="47">
        <f>#REF!</f>
        <v>0</v>
      </c>
      <c r="Q1662" s="17">
        <f t="shared" ref="Q1662:Q1725" si="464">E1662-G1662</f>
        <v>0</v>
      </c>
      <c r="R1662" s="17">
        <f t="shared" ref="R1662:R1725" si="465">F1662-L1662</f>
        <v>0</v>
      </c>
    </row>
    <row r="1663" spans="2:18" s="18" customFormat="1" ht="15" customHeight="1" x14ac:dyDescent="0.25">
      <c r="B1663" s="154"/>
      <c r="C1663" s="32" t="s">
        <v>25</v>
      </c>
      <c r="D1663" s="20" t="s">
        <v>34</v>
      </c>
      <c r="E1663" s="65">
        <f>#REF!</f>
        <v>0</v>
      </c>
      <c r="F1663" s="47">
        <f>#REF!</f>
        <v>0</v>
      </c>
      <c r="G1663" s="48">
        <f t="shared" si="462"/>
        <v>0</v>
      </c>
      <c r="H1663" s="48">
        <f>#REF!</f>
        <v>0</v>
      </c>
      <c r="I1663" s="48">
        <f>#REF!</f>
        <v>0</v>
      </c>
      <c r="J1663" s="48">
        <f>#REF!</f>
        <v>0</v>
      </c>
      <c r="K1663" s="48">
        <f>#REF!</f>
        <v>0</v>
      </c>
      <c r="L1663" s="47">
        <f t="shared" si="463"/>
        <v>0</v>
      </c>
      <c r="M1663" s="47">
        <f>#REF!</f>
        <v>0</v>
      </c>
      <c r="N1663" s="47">
        <f>#REF!</f>
        <v>0</v>
      </c>
      <c r="O1663" s="47">
        <f>#REF!</f>
        <v>0</v>
      </c>
      <c r="P1663" s="47">
        <f>#REF!</f>
        <v>0</v>
      </c>
      <c r="Q1663" s="17">
        <f t="shared" si="464"/>
        <v>0</v>
      </c>
      <c r="R1663" s="17">
        <f t="shared" si="465"/>
        <v>0</v>
      </c>
    </row>
    <row r="1664" spans="2:18" s="18" customFormat="1" ht="15" customHeight="1" x14ac:dyDescent="0.25">
      <c r="B1664" s="154"/>
      <c r="C1664" s="32" t="s">
        <v>23</v>
      </c>
      <c r="D1664" s="20" t="s">
        <v>34</v>
      </c>
      <c r="E1664" s="65">
        <f>#REF!</f>
        <v>0</v>
      </c>
      <c r="F1664" s="47">
        <f>#REF!</f>
        <v>0</v>
      </c>
      <c r="G1664" s="48">
        <f t="shared" si="462"/>
        <v>0</v>
      </c>
      <c r="H1664" s="48">
        <f>#REF!</f>
        <v>0</v>
      </c>
      <c r="I1664" s="48">
        <f>#REF!</f>
        <v>0</v>
      </c>
      <c r="J1664" s="48">
        <f>#REF!</f>
        <v>0</v>
      </c>
      <c r="K1664" s="48">
        <f>#REF!</f>
        <v>0</v>
      </c>
      <c r="L1664" s="47">
        <f t="shared" si="463"/>
        <v>0</v>
      </c>
      <c r="M1664" s="47">
        <f>#REF!</f>
        <v>0</v>
      </c>
      <c r="N1664" s="47">
        <f>#REF!</f>
        <v>0</v>
      </c>
      <c r="O1664" s="47">
        <f>#REF!</f>
        <v>0</v>
      </c>
      <c r="P1664" s="47">
        <f>#REF!</f>
        <v>0</v>
      </c>
      <c r="Q1664" s="17">
        <f t="shared" si="464"/>
        <v>0</v>
      </c>
      <c r="R1664" s="17">
        <f t="shared" si="465"/>
        <v>0</v>
      </c>
    </row>
    <row r="1665" spans="2:18" s="18" customFormat="1" ht="15" customHeight="1" x14ac:dyDescent="0.25">
      <c r="B1665" s="154"/>
      <c r="C1665" s="25" t="s">
        <v>43</v>
      </c>
      <c r="D1665" s="26" t="s">
        <v>34</v>
      </c>
      <c r="E1665" s="55">
        <f>SUM(E1666:E1674)</f>
        <v>54</v>
      </c>
      <c r="F1665" s="55">
        <f>SUM(F1666:F1674)</f>
        <v>6.650748000000001</v>
      </c>
      <c r="G1665" s="55">
        <f t="shared" ref="G1665:P1665" si="466">SUM(G1666:G1674)</f>
        <v>54</v>
      </c>
      <c r="H1665" s="55">
        <f t="shared" si="466"/>
        <v>0</v>
      </c>
      <c r="I1665" s="55">
        <f t="shared" si="466"/>
        <v>0</v>
      </c>
      <c r="J1665" s="55">
        <f t="shared" si="466"/>
        <v>0</v>
      </c>
      <c r="K1665" s="55">
        <f t="shared" si="466"/>
        <v>54</v>
      </c>
      <c r="L1665" s="55">
        <f t="shared" si="466"/>
        <v>6.650748000000001</v>
      </c>
      <c r="M1665" s="55">
        <f t="shared" si="466"/>
        <v>0</v>
      </c>
      <c r="N1665" s="55">
        <f t="shared" si="466"/>
        <v>0</v>
      </c>
      <c r="O1665" s="55">
        <f t="shared" si="466"/>
        <v>0</v>
      </c>
      <c r="P1665" s="55">
        <f t="shared" si="466"/>
        <v>6.650748000000001</v>
      </c>
      <c r="Q1665" s="17">
        <f t="shared" si="464"/>
        <v>0</v>
      </c>
      <c r="R1665" s="17">
        <f t="shared" si="465"/>
        <v>0</v>
      </c>
    </row>
    <row r="1666" spans="2:18" s="18" customFormat="1" ht="15" customHeight="1" x14ac:dyDescent="0.25">
      <c r="B1666" s="154"/>
      <c r="C1666" s="34" t="s">
        <v>17</v>
      </c>
      <c r="D1666" s="20" t="s">
        <v>34</v>
      </c>
      <c r="E1666" s="65">
        <f>#REF!</f>
        <v>6</v>
      </c>
      <c r="F1666" s="47">
        <f>#REF!</f>
        <v>0.66721200000000014</v>
      </c>
      <c r="G1666" s="48">
        <f>SUM(H1666:K1666)</f>
        <v>6</v>
      </c>
      <c r="H1666" s="48">
        <f>#REF!</f>
        <v>0</v>
      </c>
      <c r="I1666" s="48">
        <f>#REF!</f>
        <v>0</v>
      </c>
      <c r="J1666" s="48">
        <f>#REF!</f>
        <v>0</v>
      </c>
      <c r="K1666" s="48">
        <f>#REF!</f>
        <v>6</v>
      </c>
      <c r="L1666" s="47">
        <f>SUM(M1666:P1666)</f>
        <v>0.66721200000000014</v>
      </c>
      <c r="M1666" s="47">
        <f>#REF!</f>
        <v>0</v>
      </c>
      <c r="N1666" s="47">
        <f>#REF!</f>
        <v>0</v>
      </c>
      <c r="O1666" s="47">
        <f>#REF!</f>
        <v>0</v>
      </c>
      <c r="P1666" s="47">
        <f>#REF!</f>
        <v>0.66721200000000014</v>
      </c>
      <c r="Q1666" s="17">
        <f t="shared" si="464"/>
        <v>0</v>
      </c>
      <c r="R1666" s="17">
        <f t="shared" si="465"/>
        <v>0</v>
      </c>
    </row>
    <row r="1667" spans="2:18" s="18" customFormat="1" ht="15" customHeight="1" x14ac:dyDescent="0.25">
      <c r="B1667" s="154"/>
      <c r="C1667" s="35" t="s">
        <v>29</v>
      </c>
      <c r="D1667" s="20" t="s">
        <v>34</v>
      </c>
      <c r="E1667" s="65">
        <f>#REF!</f>
        <v>6</v>
      </c>
      <c r="F1667" s="47">
        <f>#REF!</f>
        <v>1.372644</v>
      </c>
      <c r="G1667" s="48">
        <f t="shared" ref="G1667:G1674" si="467">SUM(H1667:K1667)</f>
        <v>6</v>
      </c>
      <c r="H1667" s="48">
        <f>#REF!</f>
        <v>0</v>
      </c>
      <c r="I1667" s="48">
        <f>#REF!</f>
        <v>0</v>
      </c>
      <c r="J1667" s="48">
        <f>#REF!</f>
        <v>0</v>
      </c>
      <c r="K1667" s="48">
        <f>#REF!</f>
        <v>6</v>
      </c>
      <c r="L1667" s="47">
        <f t="shared" ref="L1667:L1674" si="468">SUM(M1667:P1667)</f>
        <v>1.372644</v>
      </c>
      <c r="M1667" s="47">
        <f>#REF!</f>
        <v>0</v>
      </c>
      <c r="N1667" s="47">
        <f>#REF!</f>
        <v>0</v>
      </c>
      <c r="O1667" s="47">
        <f>#REF!</f>
        <v>0</v>
      </c>
      <c r="P1667" s="47">
        <f>#REF!</f>
        <v>1.372644</v>
      </c>
      <c r="Q1667" s="17">
        <f t="shared" si="464"/>
        <v>0</v>
      </c>
      <c r="R1667" s="17">
        <f t="shared" si="465"/>
        <v>0</v>
      </c>
    </row>
    <row r="1668" spans="2:18" s="18" customFormat="1" ht="15" customHeight="1" x14ac:dyDescent="0.25">
      <c r="B1668" s="154"/>
      <c r="C1668" s="35" t="s">
        <v>24</v>
      </c>
      <c r="D1668" s="20" t="s">
        <v>34</v>
      </c>
      <c r="E1668" s="65">
        <f>#REF!</f>
        <v>6</v>
      </c>
      <c r="F1668" s="47">
        <f>#REF!</f>
        <v>0.79154400000000003</v>
      </c>
      <c r="G1668" s="48">
        <f t="shared" si="467"/>
        <v>6</v>
      </c>
      <c r="H1668" s="48">
        <f>#REF!</f>
        <v>0</v>
      </c>
      <c r="I1668" s="48">
        <f>#REF!</f>
        <v>0</v>
      </c>
      <c r="J1668" s="48">
        <f>#REF!</f>
        <v>0</v>
      </c>
      <c r="K1668" s="48">
        <f>#REF!</f>
        <v>6</v>
      </c>
      <c r="L1668" s="47">
        <f t="shared" si="468"/>
        <v>0.79154400000000003</v>
      </c>
      <c r="M1668" s="47">
        <f>#REF!</f>
        <v>0</v>
      </c>
      <c r="N1668" s="47">
        <f>#REF!</f>
        <v>0</v>
      </c>
      <c r="O1668" s="47">
        <f>#REF!</f>
        <v>0</v>
      </c>
      <c r="P1668" s="47">
        <f>#REF!</f>
        <v>0.79154400000000003</v>
      </c>
      <c r="Q1668" s="17">
        <f t="shared" si="464"/>
        <v>0</v>
      </c>
      <c r="R1668" s="17">
        <f t="shared" si="465"/>
        <v>0</v>
      </c>
    </row>
    <row r="1669" spans="2:18" s="18" customFormat="1" ht="15" customHeight="1" x14ac:dyDescent="0.25">
      <c r="B1669" s="154"/>
      <c r="C1669" s="34" t="s">
        <v>21</v>
      </c>
      <c r="D1669" s="20" t="s">
        <v>34</v>
      </c>
      <c r="E1669" s="65">
        <f>#REF!</f>
        <v>6</v>
      </c>
      <c r="F1669" s="47">
        <f>#REF!</f>
        <v>0.71081399999999995</v>
      </c>
      <c r="G1669" s="48">
        <f t="shared" si="467"/>
        <v>6</v>
      </c>
      <c r="H1669" s="48">
        <f>#REF!</f>
        <v>0</v>
      </c>
      <c r="I1669" s="48">
        <f>#REF!</f>
        <v>0</v>
      </c>
      <c r="J1669" s="48">
        <f>#REF!</f>
        <v>0</v>
      </c>
      <c r="K1669" s="48">
        <f>#REF!</f>
        <v>6</v>
      </c>
      <c r="L1669" s="47">
        <f t="shared" si="468"/>
        <v>0.71081399999999995</v>
      </c>
      <c r="M1669" s="47">
        <f>#REF!</f>
        <v>0</v>
      </c>
      <c r="N1669" s="47">
        <f>#REF!</f>
        <v>0</v>
      </c>
      <c r="O1669" s="47">
        <f>#REF!</f>
        <v>0</v>
      </c>
      <c r="P1669" s="47">
        <f>#REF!</f>
        <v>0.71081399999999995</v>
      </c>
      <c r="Q1669" s="17">
        <f t="shared" si="464"/>
        <v>0</v>
      </c>
      <c r="R1669" s="17">
        <f t="shared" si="465"/>
        <v>0</v>
      </c>
    </row>
    <row r="1670" spans="2:18" s="18" customFormat="1" ht="15" customHeight="1" x14ac:dyDescent="0.25">
      <c r="B1670" s="154"/>
      <c r="C1670" s="35" t="s">
        <v>95</v>
      </c>
      <c r="D1670" s="20" t="s">
        <v>34</v>
      </c>
      <c r="E1670" s="65">
        <f>#REF!</f>
        <v>6</v>
      </c>
      <c r="F1670" s="47">
        <f>#REF!</f>
        <v>0.57517200000000002</v>
      </c>
      <c r="G1670" s="48">
        <f t="shared" si="467"/>
        <v>6</v>
      </c>
      <c r="H1670" s="48">
        <f>#REF!</f>
        <v>0</v>
      </c>
      <c r="I1670" s="48">
        <f>#REF!</f>
        <v>0</v>
      </c>
      <c r="J1670" s="48">
        <f>#REF!</f>
        <v>0</v>
      </c>
      <c r="K1670" s="48">
        <f>#REF!</f>
        <v>6</v>
      </c>
      <c r="L1670" s="47">
        <f t="shared" si="468"/>
        <v>0.57517200000000002</v>
      </c>
      <c r="M1670" s="47">
        <f>#REF!</f>
        <v>0</v>
      </c>
      <c r="N1670" s="47">
        <f>#REF!</f>
        <v>0</v>
      </c>
      <c r="O1670" s="47">
        <f>#REF!</f>
        <v>0</v>
      </c>
      <c r="P1670" s="47">
        <f>#REF!</f>
        <v>0.57517200000000002</v>
      </c>
      <c r="Q1670" s="17">
        <f t="shared" si="464"/>
        <v>0</v>
      </c>
      <c r="R1670" s="17">
        <f t="shared" si="465"/>
        <v>0</v>
      </c>
    </row>
    <row r="1671" spans="2:18" s="18" customFormat="1" ht="15" customHeight="1" x14ac:dyDescent="0.25">
      <c r="B1671" s="154"/>
      <c r="C1671" s="34" t="s">
        <v>22</v>
      </c>
      <c r="D1671" s="20" t="s">
        <v>34</v>
      </c>
      <c r="E1671" s="65">
        <f>#REF!</f>
        <v>6</v>
      </c>
      <c r="F1671" s="47">
        <f>#REF!</f>
        <v>0.93139799999999995</v>
      </c>
      <c r="G1671" s="48">
        <f t="shared" si="467"/>
        <v>6</v>
      </c>
      <c r="H1671" s="48">
        <f>#REF!</f>
        <v>0</v>
      </c>
      <c r="I1671" s="48">
        <f>#REF!</f>
        <v>0</v>
      </c>
      <c r="J1671" s="48">
        <f>#REF!</f>
        <v>0</v>
      </c>
      <c r="K1671" s="48">
        <f>#REF!</f>
        <v>6</v>
      </c>
      <c r="L1671" s="47">
        <f t="shared" si="468"/>
        <v>0.93139799999999995</v>
      </c>
      <c r="M1671" s="47">
        <f>#REF!</f>
        <v>0</v>
      </c>
      <c r="N1671" s="47">
        <f>#REF!</f>
        <v>0</v>
      </c>
      <c r="O1671" s="47">
        <f>#REF!</f>
        <v>0</v>
      </c>
      <c r="P1671" s="47">
        <f>#REF!</f>
        <v>0.93139799999999995</v>
      </c>
      <c r="Q1671" s="17">
        <f t="shared" si="464"/>
        <v>0</v>
      </c>
      <c r="R1671" s="17">
        <f t="shared" si="465"/>
        <v>0</v>
      </c>
    </row>
    <row r="1672" spans="2:18" s="18" customFormat="1" ht="15" customHeight="1" x14ac:dyDescent="0.25">
      <c r="B1672" s="154"/>
      <c r="C1672" s="34" t="s">
        <v>26</v>
      </c>
      <c r="D1672" s="20" t="s">
        <v>34</v>
      </c>
      <c r="E1672" s="65">
        <f>#REF!</f>
        <v>6</v>
      </c>
      <c r="F1672" s="47">
        <f>#REF!</f>
        <v>0.55395600000000011</v>
      </c>
      <c r="G1672" s="48">
        <f t="shared" si="467"/>
        <v>6</v>
      </c>
      <c r="H1672" s="48">
        <f>#REF!</f>
        <v>0</v>
      </c>
      <c r="I1672" s="48">
        <f>#REF!</f>
        <v>0</v>
      </c>
      <c r="J1672" s="48">
        <f>#REF!</f>
        <v>0</v>
      </c>
      <c r="K1672" s="48">
        <f>#REF!</f>
        <v>6</v>
      </c>
      <c r="L1672" s="47">
        <f t="shared" si="468"/>
        <v>0.55395600000000011</v>
      </c>
      <c r="M1672" s="47">
        <f>#REF!</f>
        <v>0</v>
      </c>
      <c r="N1672" s="47">
        <f>#REF!</f>
        <v>0</v>
      </c>
      <c r="O1672" s="47">
        <f>#REF!</f>
        <v>0</v>
      </c>
      <c r="P1672" s="47">
        <f>#REF!</f>
        <v>0.55395600000000011</v>
      </c>
      <c r="Q1672" s="17">
        <f t="shared" si="464"/>
        <v>0</v>
      </c>
      <c r="R1672" s="17">
        <f t="shared" si="465"/>
        <v>0</v>
      </c>
    </row>
    <row r="1673" spans="2:18" s="18" customFormat="1" ht="15" customHeight="1" x14ac:dyDescent="0.25">
      <c r="B1673" s="154"/>
      <c r="C1673" s="34" t="s">
        <v>25</v>
      </c>
      <c r="D1673" s="20" t="s">
        <v>34</v>
      </c>
      <c r="E1673" s="65">
        <f>#REF!</f>
        <v>6</v>
      </c>
      <c r="F1673" s="47">
        <f>#REF!</f>
        <v>0.47486400000000001</v>
      </c>
      <c r="G1673" s="48">
        <f t="shared" si="467"/>
        <v>6</v>
      </c>
      <c r="H1673" s="48">
        <f>#REF!</f>
        <v>0</v>
      </c>
      <c r="I1673" s="48">
        <f>#REF!</f>
        <v>0</v>
      </c>
      <c r="J1673" s="48">
        <f>#REF!</f>
        <v>0</v>
      </c>
      <c r="K1673" s="48">
        <f>#REF!</f>
        <v>6</v>
      </c>
      <c r="L1673" s="47">
        <f t="shared" si="468"/>
        <v>0.47486400000000001</v>
      </c>
      <c r="M1673" s="47">
        <f>#REF!</f>
        <v>0</v>
      </c>
      <c r="N1673" s="47">
        <f>#REF!</f>
        <v>0</v>
      </c>
      <c r="O1673" s="47">
        <f>#REF!</f>
        <v>0</v>
      </c>
      <c r="P1673" s="47">
        <f>#REF!</f>
        <v>0.47486400000000001</v>
      </c>
      <c r="Q1673" s="17">
        <f t="shared" si="464"/>
        <v>0</v>
      </c>
      <c r="R1673" s="17">
        <f t="shared" si="465"/>
        <v>0</v>
      </c>
    </row>
    <row r="1674" spans="2:18" s="18" customFormat="1" ht="15" customHeight="1" x14ac:dyDescent="0.25">
      <c r="B1674" s="154"/>
      <c r="C1674" s="34" t="s">
        <v>23</v>
      </c>
      <c r="D1674" s="20" t="s">
        <v>34</v>
      </c>
      <c r="E1674" s="65">
        <f>#REF!</f>
        <v>6</v>
      </c>
      <c r="F1674" s="47">
        <f>#REF!</f>
        <v>0.57314399999999999</v>
      </c>
      <c r="G1674" s="48">
        <f t="shared" si="467"/>
        <v>6</v>
      </c>
      <c r="H1674" s="48">
        <f>#REF!</f>
        <v>0</v>
      </c>
      <c r="I1674" s="48">
        <f>#REF!</f>
        <v>0</v>
      </c>
      <c r="J1674" s="48">
        <f>#REF!</f>
        <v>0</v>
      </c>
      <c r="K1674" s="48">
        <f>#REF!</f>
        <v>6</v>
      </c>
      <c r="L1674" s="47">
        <f t="shared" si="468"/>
        <v>0.57314399999999999</v>
      </c>
      <c r="M1674" s="47">
        <f>#REF!</f>
        <v>0</v>
      </c>
      <c r="N1674" s="47">
        <f>#REF!</f>
        <v>0</v>
      </c>
      <c r="O1674" s="47">
        <f>#REF!</f>
        <v>0</v>
      </c>
      <c r="P1674" s="47">
        <f>#REF!</f>
        <v>0.57314399999999999</v>
      </c>
      <c r="Q1674" s="17">
        <f t="shared" si="464"/>
        <v>0</v>
      </c>
      <c r="R1674" s="17">
        <f t="shared" si="465"/>
        <v>0</v>
      </c>
    </row>
    <row r="1675" spans="2:18" s="18" customFormat="1" ht="15" customHeight="1" x14ac:dyDescent="0.25">
      <c r="B1675" s="154"/>
      <c r="C1675" s="25" t="s">
        <v>44</v>
      </c>
      <c r="D1675" s="26" t="s">
        <v>34</v>
      </c>
      <c r="E1675" s="55">
        <f>E1676</f>
        <v>9</v>
      </c>
      <c r="F1675" s="55">
        <f t="shared" ref="F1675:P1675" si="469">F1676</f>
        <v>7.5599516159999993</v>
      </c>
      <c r="G1675" s="55">
        <f t="shared" si="469"/>
        <v>9</v>
      </c>
      <c r="H1675" s="55">
        <f t="shared" si="469"/>
        <v>0</v>
      </c>
      <c r="I1675" s="55">
        <f t="shared" si="469"/>
        <v>0</v>
      </c>
      <c r="J1675" s="55">
        <f t="shared" si="469"/>
        <v>0</v>
      </c>
      <c r="K1675" s="55">
        <f t="shared" si="469"/>
        <v>9</v>
      </c>
      <c r="L1675" s="55">
        <f t="shared" si="469"/>
        <v>7.5599516159999993</v>
      </c>
      <c r="M1675" s="55">
        <f t="shared" si="469"/>
        <v>0</v>
      </c>
      <c r="N1675" s="55">
        <f t="shared" si="469"/>
        <v>0</v>
      </c>
      <c r="O1675" s="55">
        <f t="shared" si="469"/>
        <v>0</v>
      </c>
      <c r="P1675" s="55">
        <f t="shared" si="469"/>
        <v>7.5599516159999993</v>
      </c>
      <c r="Q1675" s="17">
        <f t="shared" si="464"/>
        <v>0</v>
      </c>
      <c r="R1675" s="17">
        <f t="shared" si="465"/>
        <v>0</v>
      </c>
    </row>
    <row r="1676" spans="2:18" s="18" customFormat="1" ht="15" customHeight="1" x14ac:dyDescent="0.25">
      <c r="B1676" s="154"/>
      <c r="C1676" s="34" t="s">
        <v>45</v>
      </c>
      <c r="D1676" s="20" t="s">
        <v>34</v>
      </c>
      <c r="E1676" s="65">
        <f>#REF!</f>
        <v>9</v>
      </c>
      <c r="F1676" s="47">
        <f>#REF!</f>
        <v>7.5599516159999993</v>
      </c>
      <c r="G1676" s="48">
        <f>SUM(H1676:K1676)</f>
        <v>9</v>
      </c>
      <c r="H1676" s="48">
        <f>#REF!</f>
        <v>0</v>
      </c>
      <c r="I1676" s="48">
        <f>#REF!</f>
        <v>0</v>
      </c>
      <c r="J1676" s="48">
        <f>#REF!</f>
        <v>0</v>
      </c>
      <c r="K1676" s="48">
        <f>#REF!</f>
        <v>9</v>
      </c>
      <c r="L1676" s="47">
        <f>SUM(M1676:P1676)</f>
        <v>7.5599516159999993</v>
      </c>
      <c r="M1676" s="47">
        <f>#REF!</f>
        <v>0</v>
      </c>
      <c r="N1676" s="47">
        <f>#REF!</f>
        <v>0</v>
      </c>
      <c r="O1676" s="47">
        <f>#REF!</f>
        <v>0</v>
      </c>
      <c r="P1676" s="47">
        <f>#REF!</f>
        <v>7.5599516159999993</v>
      </c>
      <c r="Q1676" s="17">
        <f t="shared" si="464"/>
        <v>0</v>
      </c>
      <c r="R1676" s="17">
        <f t="shared" si="465"/>
        <v>0</v>
      </c>
    </row>
    <row r="1677" spans="2:18" s="18" customFormat="1" ht="15" customHeight="1" x14ac:dyDescent="0.25">
      <c r="B1677" s="154"/>
      <c r="C1677" s="149" t="s">
        <v>8</v>
      </c>
      <c r="D1677" s="149"/>
      <c r="E1677" s="54">
        <f>E1639+E1652+E1653+E1665+E1675</f>
        <v>138</v>
      </c>
      <c r="F1677" s="54">
        <f>F1639+F1652+F1653+F1665+F1675</f>
        <v>232.42714776</v>
      </c>
      <c r="G1677" s="54">
        <f t="shared" ref="G1677:P1677" si="470">G1639+G1652+G1653+G1665+G1675</f>
        <v>138</v>
      </c>
      <c r="H1677" s="54">
        <f t="shared" si="470"/>
        <v>0</v>
      </c>
      <c r="I1677" s="54">
        <f t="shared" si="470"/>
        <v>0</v>
      </c>
      <c r="J1677" s="54">
        <f t="shared" si="470"/>
        <v>0</v>
      </c>
      <c r="K1677" s="54">
        <f t="shared" si="470"/>
        <v>138</v>
      </c>
      <c r="L1677" s="54">
        <f t="shared" si="470"/>
        <v>232.42714776</v>
      </c>
      <c r="M1677" s="54">
        <f t="shared" si="470"/>
        <v>0</v>
      </c>
      <c r="N1677" s="54">
        <f t="shared" si="470"/>
        <v>0</v>
      </c>
      <c r="O1677" s="54">
        <f t="shared" si="470"/>
        <v>0</v>
      </c>
      <c r="P1677" s="54">
        <f t="shared" si="470"/>
        <v>232.42714776</v>
      </c>
      <c r="Q1677" s="17">
        <f t="shared" si="464"/>
        <v>0</v>
      </c>
      <c r="R1677" s="17">
        <f t="shared" si="465"/>
        <v>0</v>
      </c>
    </row>
    <row r="1678" spans="2:18" s="18" customFormat="1" ht="15" customHeight="1" x14ac:dyDescent="0.25">
      <c r="B1678" s="154" t="s">
        <v>142</v>
      </c>
      <c r="C1678" s="25" t="s">
        <v>14</v>
      </c>
      <c r="D1678" s="26" t="s">
        <v>15</v>
      </c>
      <c r="E1678" s="55">
        <f>SUM(E1679:E1683)</f>
        <v>3879</v>
      </c>
      <c r="F1678" s="55">
        <f t="shared" ref="F1678:P1678" si="471">SUM(F1679:F1683)</f>
        <v>13329.348415482598</v>
      </c>
      <c r="G1678" s="55">
        <f t="shared" si="471"/>
        <v>3879</v>
      </c>
      <c r="H1678" s="55">
        <f t="shared" si="471"/>
        <v>858</v>
      </c>
      <c r="I1678" s="55">
        <f t="shared" si="471"/>
        <v>918</v>
      </c>
      <c r="J1678" s="55">
        <f t="shared" si="471"/>
        <v>783</v>
      </c>
      <c r="K1678" s="55">
        <f t="shared" si="471"/>
        <v>1320</v>
      </c>
      <c r="L1678" s="55">
        <f t="shared" si="471"/>
        <v>13329.348415482598</v>
      </c>
      <c r="M1678" s="55">
        <f t="shared" si="471"/>
        <v>2996.3836613178</v>
      </c>
      <c r="N1678" s="55">
        <f t="shared" si="471"/>
        <v>3045.9178205423996</v>
      </c>
      <c r="O1678" s="55">
        <f t="shared" si="471"/>
        <v>2700.0136939464001</v>
      </c>
      <c r="P1678" s="55">
        <f t="shared" si="471"/>
        <v>4587.0332396759986</v>
      </c>
      <c r="Q1678" s="17">
        <f t="shared" si="464"/>
        <v>0</v>
      </c>
      <c r="R1678" s="17">
        <f t="shared" si="465"/>
        <v>0</v>
      </c>
    </row>
    <row r="1679" spans="2:18" s="18" customFormat="1" ht="15" customHeight="1" x14ac:dyDescent="0.25">
      <c r="B1679" s="154"/>
      <c r="C1679" s="19" t="s">
        <v>24</v>
      </c>
      <c r="D1679" s="20" t="s">
        <v>15</v>
      </c>
      <c r="E1679" s="57">
        <f>#REF!</f>
        <v>1200</v>
      </c>
      <c r="F1679" s="41">
        <f>#REF!</f>
        <v>3405.5216359253996</v>
      </c>
      <c r="G1679" s="42">
        <f>SUM(H1679:K1679)</f>
        <v>1200</v>
      </c>
      <c r="H1679" s="42">
        <f>#REF!</f>
        <v>238</v>
      </c>
      <c r="I1679" s="42">
        <f>#REF!</f>
        <v>314</v>
      </c>
      <c r="J1679" s="42">
        <f>#REF!</f>
        <v>216</v>
      </c>
      <c r="K1679" s="42">
        <f>#REF!</f>
        <v>432</v>
      </c>
      <c r="L1679" s="41">
        <f>SUM(M1679:P1679)</f>
        <v>3405.5216359253996</v>
      </c>
      <c r="M1679" s="41">
        <f>#REF!</f>
        <v>671.83541377019992</v>
      </c>
      <c r="N1679" s="41">
        <f>#REF!</f>
        <v>892.28427625439986</v>
      </c>
      <c r="O1679" s="41">
        <f>#REF!</f>
        <v>613.80064863359996</v>
      </c>
      <c r="P1679" s="41">
        <f>#REF!</f>
        <v>1227.6012972671997</v>
      </c>
      <c r="Q1679" s="17">
        <f t="shared" si="464"/>
        <v>0</v>
      </c>
      <c r="R1679" s="17">
        <f t="shared" si="465"/>
        <v>0</v>
      </c>
    </row>
    <row r="1680" spans="2:18" s="18" customFormat="1" ht="15" customHeight="1" x14ac:dyDescent="0.25">
      <c r="B1680" s="154"/>
      <c r="C1680" s="19" t="s">
        <v>28</v>
      </c>
      <c r="D1680" s="20" t="s">
        <v>15</v>
      </c>
      <c r="E1680" s="57">
        <f>#REF!</f>
        <v>1200</v>
      </c>
      <c r="F1680" s="41">
        <f>#REF!</f>
        <v>3493.5364300319998</v>
      </c>
      <c r="G1680" s="42">
        <f>SUM(H1680:K1680)</f>
        <v>1200</v>
      </c>
      <c r="H1680" s="42">
        <f>#REF!</f>
        <v>237</v>
      </c>
      <c r="I1680" s="42">
        <f>#REF!</f>
        <v>340</v>
      </c>
      <c r="J1680" s="42">
        <f>#REF!</f>
        <v>270</v>
      </c>
      <c r="K1680" s="42">
        <f>#REF!</f>
        <v>353</v>
      </c>
      <c r="L1680" s="41">
        <f>SUM(M1680:P1680)</f>
        <v>3493.5364300319998</v>
      </c>
      <c r="M1680" s="41">
        <f>#REF!</f>
        <v>684.35735523839992</v>
      </c>
      <c r="N1680" s="41">
        <f>#REF!</f>
        <v>991.81815724799992</v>
      </c>
      <c r="O1680" s="41">
        <f>#REF!</f>
        <v>787.62030134399993</v>
      </c>
      <c r="P1680" s="41">
        <f>#REF!</f>
        <v>1029.7406162016</v>
      </c>
      <c r="Q1680" s="17">
        <f t="shared" si="464"/>
        <v>0</v>
      </c>
      <c r="R1680" s="17">
        <f t="shared" si="465"/>
        <v>0</v>
      </c>
    </row>
    <row r="1681" spans="2:18" s="18" customFormat="1" ht="15" customHeight="1" x14ac:dyDescent="0.25">
      <c r="B1681" s="154"/>
      <c r="C1681" s="19" t="s">
        <v>29</v>
      </c>
      <c r="D1681" s="20" t="s">
        <v>15</v>
      </c>
      <c r="E1681" s="57">
        <f>#REF!</f>
        <v>356</v>
      </c>
      <c r="F1681" s="41">
        <f>#REF!</f>
        <v>1508.0949015552001</v>
      </c>
      <c r="G1681" s="42">
        <f>SUM(H1681:K1681)</f>
        <v>356</v>
      </c>
      <c r="H1681" s="42">
        <f>#REF!</f>
        <v>136</v>
      </c>
      <c r="I1681" s="42">
        <f>#REF!</f>
        <v>0</v>
      </c>
      <c r="J1681" s="42">
        <f>#REF!</f>
        <v>56</v>
      </c>
      <c r="K1681" s="42">
        <f>#REF!</f>
        <v>164</v>
      </c>
      <c r="L1681" s="41">
        <f>SUM(M1681:P1681)</f>
        <v>1508.0949015552001</v>
      </c>
      <c r="M1681" s="41">
        <f>#REF!</f>
        <v>573.11013769919998</v>
      </c>
      <c r="N1681" s="41">
        <f>#REF!</f>
        <v>0</v>
      </c>
      <c r="O1681" s="41">
        <f>#REF!</f>
        <v>237.99612170880002</v>
      </c>
      <c r="P1681" s="41">
        <f>#REF!</f>
        <v>696.98864214719993</v>
      </c>
      <c r="Q1681" s="17">
        <f t="shared" si="464"/>
        <v>0</v>
      </c>
      <c r="R1681" s="17">
        <f t="shared" si="465"/>
        <v>0</v>
      </c>
    </row>
    <row r="1682" spans="2:18" s="18" customFormat="1" ht="15" customHeight="1" x14ac:dyDescent="0.25">
      <c r="B1682" s="154"/>
      <c r="C1682" s="19" t="s">
        <v>22</v>
      </c>
      <c r="D1682" s="20" t="s">
        <v>15</v>
      </c>
      <c r="E1682" s="57">
        <f>#REF!</f>
        <v>1123</v>
      </c>
      <c r="F1682" s="41">
        <f>#REF!</f>
        <v>4922.1954479699998</v>
      </c>
      <c r="G1682" s="42">
        <f>SUM(H1682:K1682)</f>
        <v>1123</v>
      </c>
      <c r="H1682" s="42">
        <f>#REF!</f>
        <v>247</v>
      </c>
      <c r="I1682" s="42">
        <f>#REF!</f>
        <v>264</v>
      </c>
      <c r="J1682" s="42">
        <f>#REF!</f>
        <v>241</v>
      </c>
      <c r="K1682" s="42">
        <f>#REF!</f>
        <v>371</v>
      </c>
      <c r="L1682" s="41">
        <f>SUM(M1682:P1682)</f>
        <v>4922.1954479699998</v>
      </c>
      <c r="M1682" s="41">
        <f>#REF!</f>
        <v>1067.08075461</v>
      </c>
      <c r="N1682" s="41">
        <f>#REF!</f>
        <v>1161.8153870399999</v>
      </c>
      <c r="O1682" s="41">
        <f>#REF!</f>
        <v>1060.59662226</v>
      </c>
      <c r="P1682" s="41">
        <f>#REF!</f>
        <v>1632.7026840599997</v>
      </c>
      <c r="Q1682" s="17">
        <f t="shared" si="464"/>
        <v>0</v>
      </c>
      <c r="R1682" s="17">
        <f t="shared" si="465"/>
        <v>0</v>
      </c>
    </row>
    <row r="1683" spans="2:18" s="18" customFormat="1" ht="15" customHeight="1" x14ac:dyDescent="0.25">
      <c r="B1683" s="154"/>
      <c r="C1683" s="19" t="s">
        <v>17</v>
      </c>
      <c r="D1683" s="20" t="s">
        <v>15</v>
      </c>
      <c r="E1683" s="57">
        <f>#REF!</f>
        <v>0</v>
      </c>
      <c r="F1683" s="41">
        <f>#REF!</f>
        <v>0</v>
      </c>
      <c r="G1683" s="42">
        <f>SUM(H1683:K1683)</f>
        <v>0</v>
      </c>
      <c r="H1683" s="42">
        <f>#REF!</f>
        <v>0</v>
      </c>
      <c r="I1683" s="42">
        <f>#REF!</f>
        <v>0</v>
      </c>
      <c r="J1683" s="42">
        <f>#REF!</f>
        <v>0</v>
      </c>
      <c r="K1683" s="42">
        <f>#REF!</f>
        <v>0</v>
      </c>
      <c r="L1683" s="41">
        <f>SUM(M1683:P1683)</f>
        <v>0</v>
      </c>
      <c r="M1683" s="41">
        <f>#REF!</f>
        <v>0</v>
      </c>
      <c r="N1683" s="41">
        <f>#REF!</f>
        <v>0</v>
      </c>
      <c r="O1683" s="41">
        <f>#REF!</f>
        <v>0</v>
      </c>
      <c r="P1683" s="41">
        <f>#REF!</f>
        <v>0</v>
      </c>
      <c r="Q1683" s="17">
        <f t="shared" si="464"/>
        <v>0</v>
      </c>
      <c r="R1683" s="17">
        <f t="shared" si="465"/>
        <v>0</v>
      </c>
    </row>
    <row r="1684" spans="2:18" s="18" customFormat="1" ht="15" customHeight="1" x14ac:dyDescent="0.25">
      <c r="B1684" s="154"/>
      <c r="C1684" s="26" t="s">
        <v>65</v>
      </c>
      <c r="D1684" s="26" t="s">
        <v>32</v>
      </c>
      <c r="E1684" s="55">
        <f>#REF!</f>
        <v>212</v>
      </c>
      <c r="F1684" s="30">
        <f>#REF!</f>
        <v>411.49453217040002</v>
      </c>
      <c r="G1684" s="64">
        <f>H1684+I1684+J1684+K1684</f>
        <v>212</v>
      </c>
      <c r="H1684" s="64">
        <f>#REF!</f>
        <v>139</v>
      </c>
      <c r="I1684" s="64">
        <f>#REF!</f>
        <v>73</v>
      </c>
      <c r="J1684" s="64">
        <f>#REF!</f>
        <v>0</v>
      </c>
      <c r="K1684" s="64">
        <f>#REF!</f>
        <v>0</v>
      </c>
      <c r="L1684" s="30">
        <f>M1684+N1684+O1684+P1684</f>
        <v>411.49453217040002</v>
      </c>
      <c r="M1684" s="30">
        <f>#REF!</f>
        <v>269.8006602438</v>
      </c>
      <c r="N1684" s="30">
        <f>#REF!</f>
        <v>141.6938719266</v>
      </c>
      <c r="O1684" s="30">
        <f>#REF!</f>
        <v>0</v>
      </c>
      <c r="P1684" s="30">
        <f>#REF!</f>
        <v>0</v>
      </c>
      <c r="Q1684" s="17">
        <f t="shared" si="464"/>
        <v>0</v>
      </c>
      <c r="R1684" s="17">
        <f t="shared" si="465"/>
        <v>0</v>
      </c>
    </row>
    <row r="1685" spans="2:18" s="18" customFormat="1" ht="15" customHeight="1" x14ac:dyDescent="0.25">
      <c r="B1685" s="154"/>
      <c r="C1685" s="25" t="s">
        <v>41</v>
      </c>
      <c r="D1685" s="26" t="s">
        <v>34</v>
      </c>
      <c r="E1685" s="55">
        <f>SUM(E1686:E1691)</f>
        <v>7464</v>
      </c>
      <c r="F1685" s="55">
        <f t="shared" ref="F1685:P1685" si="472">SUM(F1686:F1691)</f>
        <v>2420.1237728999995</v>
      </c>
      <c r="G1685" s="55">
        <f t="shared" si="472"/>
        <v>7464</v>
      </c>
      <c r="H1685" s="55">
        <f t="shared" si="472"/>
        <v>1633</v>
      </c>
      <c r="I1685" s="55">
        <f t="shared" si="472"/>
        <v>1577</v>
      </c>
      <c r="J1685" s="55">
        <f t="shared" si="472"/>
        <v>1757</v>
      </c>
      <c r="K1685" s="55">
        <f t="shared" si="472"/>
        <v>2497</v>
      </c>
      <c r="L1685" s="55">
        <f t="shared" si="472"/>
        <v>2420.1237728999995</v>
      </c>
      <c r="M1685" s="55">
        <f t="shared" si="472"/>
        <v>540.34525340999994</v>
      </c>
      <c r="N1685" s="55">
        <f t="shared" si="472"/>
        <v>476.09062931999995</v>
      </c>
      <c r="O1685" s="55">
        <f t="shared" si="472"/>
        <v>561.54302300999984</v>
      </c>
      <c r="P1685" s="55">
        <f t="shared" si="472"/>
        <v>842.14486715999999</v>
      </c>
      <c r="Q1685" s="17">
        <f t="shared" si="464"/>
        <v>0</v>
      </c>
      <c r="R1685" s="17">
        <f t="shared" si="465"/>
        <v>0</v>
      </c>
    </row>
    <row r="1686" spans="2:18" s="18" customFormat="1" ht="15" customHeight="1" x14ac:dyDescent="0.25">
      <c r="B1686" s="154"/>
      <c r="C1686" s="59" t="s">
        <v>28</v>
      </c>
      <c r="D1686" s="20" t="s">
        <v>34</v>
      </c>
      <c r="E1686" s="57">
        <f>#REF!</f>
        <v>2227</v>
      </c>
      <c r="F1686" s="41">
        <f>#REF!</f>
        <v>620.14511819999984</v>
      </c>
      <c r="G1686" s="42">
        <f>SUM(H1686:K1686)</f>
        <v>2227</v>
      </c>
      <c r="H1686" s="42">
        <f>#REF!</f>
        <v>462</v>
      </c>
      <c r="I1686" s="42">
        <f>#REF!</f>
        <v>554</v>
      </c>
      <c r="J1686" s="42">
        <f>#REF!</f>
        <v>521</v>
      </c>
      <c r="K1686" s="42">
        <f>#REF!</f>
        <v>690</v>
      </c>
      <c r="L1686" s="41">
        <f>SUM(M1686:P1686)</f>
        <v>620.14511819999984</v>
      </c>
      <c r="M1686" s="41">
        <f>#REF!</f>
        <v>128.65156919999998</v>
      </c>
      <c r="N1686" s="41">
        <f>#REF!</f>
        <v>154.27049639999996</v>
      </c>
      <c r="O1686" s="41">
        <f>#REF!</f>
        <v>145.08109859999996</v>
      </c>
      <c r="P1686" s="41">
        <f>#REF!</f>
        <v>192.14195399999997</v>
      </c>
      <c r="Q1686" s="17">
        <f t="shared" si="464"/>
        <v>0</v>
      </c>
      <c r="R1686" s="17">
        <f t="shared" si="465"/>
        <v>0</v>
      </c>
    </row>
    <row r="1687" spans="2:18" s="18" customFormat="1" ht="15" customHeight="1" x14ac:dyDescent="0.25">
      <c r="B1687" s="154"/>
      <c r="C1687" s="59" t="s">
        <v>24</v>
      </c>
      <c r="D1687" s="20" t="s">
        <v>34</v>
      </c>
      <c r="E1687" s="57">
        <f>#REF!</f>
        <v>2228</v>
      </c>
      <c r="F1687" s="41">
        <f>#REF!</f>
        <v>646.41258096000001</v>
      </c>
      <c r="G1687" s="42">
        <f t="shared" ref="G1687:G1693" si="473">SUM(H1687:K1687)</f>
        <v>2228</v>
      </c>
      <c r="H1687" s="42">
        <f>#REF!</f>
        <v>471</v>
      </c>
      <c r="I1687" s="42">
        <f>#REF!</f>
        <v>535</v>
      </c>
      <c r="J1687" s="42">
        <f>#REF!</f>
        <v>549</v>
      </c>
      <c r="K1687" s="42">
        <f>#REF!</f>
        <v>673</v>
      </c>
      <c r="L1687" s="41">
        <f t="shared" ref="L1687:L1693" si="474">SUM(M1687:P1687)</f>
        <v>646.41258096000001</v>
      </c>
      <c r="M1687" s="41">
        <f>#REF!</f>
        <v>136.65185171999997</v>
      </c>
      <c r="N1687" s="41">
        <f>#REF!</f>
        <v>155.22025619999999</v>
      </c>
      <c r="O1687" s="41">
        <f>#REF!</f>
        <v>159.28209468</v>
      </c>
      <c r="P1687" s="41">
        <f>#REF!</f>
        <v>195.25837835999999</v>
      </c>
      <c r="Q1687" s="17">
        <f t="shared" si="464"/>
        <v>0</v>
      </c>
      <c r="R1687" s="17">
        <f t="shared" si="465"/>
        <v>0</v>
      </c>
    </row>
    <row r="1688" spans="2:18" s="18" customFormat="1" ht="15" customHeight="1" x14ac:dyDescent="0.25">
      <c r="B1688" s="154"/>
      <c r="C1688" s="59" t="s">
        <v>42</v>
      </c>
      <c r="D1688" s="20" t="s">
        <v>34</v>
      </c>
      <c r="E1688" s="57">
        <f>#REF!</f>
        <v>2228</v>
      </c>
      <c r="F1688" s="41">
        <f>#REF!</f>
        <v>760.62402731999987</v>
      </c>
      <c r="G1688" s="42">
        <f t="shared" si="473"/>
        <v>2228</v>
      </c>
      <c r="H1688" s="42">
        <f>#REF!</f>
        <v>477</v>
      </c>
      <c r="I1688" s="42">
        <f>#REF!</f>
        <v>488</v>
      </c>
      <c r="J1688" s="42">
        <f>#REF!</f>
        <v>547</v>
      </c>
      <c r="K1688" s="42">
        <f>#REF!</f>
        <v>716</v>
      </c>
      <c r="L1688" s="41">
        <f t="shared" si="474"/>
        <v>760.62402731999987</v>
      </c>
      <c r="M1688" s="41">
        <f>#REF!</f>
        <v>162.84455162999996</v>
      </c>
      <c r="N1688" s="41">
        <f>#REF!</f>
        <v>166.59987672</v>
      </c>
      <c r="O1688" s="41">
        <f>#REF!</f>
        <v>186.74207492999994</v>
      </c>
      <c r="P1688" s="41">
        <f>#REF!</f>
        <v>244.43752403999997</v>
      </c>
      <c r="Q1688" s="17">
        <f t="shared" si="464"/>
        <v>0</v>
      </c>
      <c r="R1688" s="17">
        <f t="shared" si="465"/>
        <v>0</v>
      </c>
    </row>
    <row r="1689" spans="2:18" s="18" customFormat="1" ht="15" customHeight="1" x14ac:dyDescent="0.25">
      <c r="B1689" s="154"/>
      <c r="C1689" s="59" t="s">
        <v>19</v>
      </c>
      <c r="D1689" s="20" t="s">
        <v>34</v>
      </c>
      <c r="E1689" s="57">
        <f>#REF!</f>
        <v>0</v>
      </c>
      <c r="F1689" s="41">
        <f>#REF!</f>
        <v>0</v>
      </c>
      <c r="G1689" s="42">
        <f t="shared" si="473"/>
        <v>0</v>
      </c>
      <c r="H1689" s="42">
        <f>#REF!</f>
        <v>0</v>
      </c>
      <c r="I1689" s="42">
        <f>#REF!</f>
        <v>0</v>
      </c>
      <c r="J1689" s="42">
        <f>#REF!</f>
        <v>0</v>
      </c>
      <c r="K1689" s="42">
        <f>#REF!</f>
        <v>0</v>
      </c>
      <c r="L1689" s="41">
        <f t="shared" si="474"/>
        <v>0</v>
      </c>
      <c r="M1689" s="41">
        <f>#REF!</f>
        <v>0</v>
      </c>
      <c r="N1689" s="41">
        <f>#REF!</f>
        <v>0</v>
      </c>
      <c r="O1689" s="41">
        <f>#REF!</f>
        <v>0</v>
      </c>
      <c r="P1689" s="41">
        <f>#REF!</f>
        <v>0</v>
      </c>
      <c r="Q1689" s="17">
        <f t="shared" si="464"/>
        <v>0</v>
      </c>
      <c r="R1689" s="17">
        <f t="shared" si="465"/>
        <v>0</v>
      </c>
    </row>
    <row r="1690" spans="2:18" s="18" customFormat="1" ht="15" customHeight="1" x14ac:dyDescent="0.25">
      <c r="B1690" s="154"/>
      <c r="C1690" s="59" t="s">
        <v>25</v>
      </c>
      <c r="D1690" s="20" t="s">
        <v>34</v>
      </c>
      <c r="E1690" s="57">
        <f>#REF!</f>
        <v>0</v>
      </c>
      <c r="F1690" s="41">
        <f>#REF!</f>
        <v>0</v>
      </c>
      <c r="G1690" s="42">
        <f t="shared" si="473"/>
        <v>0</v>
      </c>
      <c r="H1690" s="42">
        <f>#REF!</f>
        <v>0</v>
      </c>
      <c r="I1690" s="42">
        <f>#REF!</f>
        <v>0</v>
      </c>
      <c r="J1690" s="42">
        <f>#REF!</f>
        <v>0</v>
      </c>
      <c r="K1690" s="42">
        <f>#REF!</f>
        <v>0</v>
      </c>
      <c r="L1690" s="41">
        <f t="shared" si="474"/>
        <v>0</v>
      </c>
      <c r="M1690" s="41">
        <f>#REF!</f>
        <v>0</v>
      </c>
      <c r="N1690" s="41">
        <f>#REF!</f>
        <v>0</v>
      </c>
      <c r="O1690" s="41">
        <f>#REF!</f>
        <v>0</v>
      </c>
      <c r="P1690" s="41">
        <f>#REF!</f>
        <v>0</v>
      </c>
      <c r="Q1690" s="17">
        <f t="shared" si="464"/>
        <v>0</v>
      </c>
      <c r="R1690" s="17">
        <f t="shared" si="465"/>
        <v>0</v>
      </c>
    </row>
    <row r="1691" spans="2:18" s="18" customFormat="1" ht="15" customHeight="1" x14ac:dyDescent="0.25">
      <c r="B1691" s="154"/>
      <c r="C1691" s="59" t="s">
        <v>29</v>
      </c>
      <c r="D1691" s="20" t="s">
        <v>34</v>
      </c>
      <c r="E1691" s="57">
        <f>#REF!</f>
        <v>781</v>
      </c>
      <c r="F1691" s="41">
        <f>#REF!</f>
        <v>392.94204642</v>
      </c>
      <c r="G1691" s="42">
        <f t="shared" si="473"/>
        <v>781</v>
      </c>
      <c r="H1691" s="42">
        <f>#REF!</f>
        <v>223</v>
      </c>
      <c r="I1691" s="42">
        <f>#REF!</f>
        <v>0</v>
      </c>
      <c r="J1691" s="42">
        <f>#REF!</f>
        <v>140</v>
      </c>
      <c r="K1691" s="42">
        <f>#REF!</f>
        <v>418</v>
      </c>
      <c r="L1691" s="41">
        <f t="shared" si="474"/>
        <v>392.94204642</v>
      </c>
      <c r="M1691" s="41">
        <f>#REF!</f>
        <v>112.19728085999999</v>
      </c>
      <c r="N1691" s="41">
        <f>#REF!</f>
        <v>0</v>
      </c>
      <c r="O1691" s="41">
        <f>#REF!</f>
        <v>70.437754799999993</v>
      </c>
      <c r="P1691" s="41">
        <f>#REF!</f>
        <v>210.30701076</v>
      </c>
      <c r="Q1691" s="17">
        <f t="shared" si="464"/>
        <v>0</v>
      </c>
      <c r="R1691" s="17">
        <f t="shared" si="465"/>
        <v>0</v>
      </c>
    </row>
    <row r="1692" spans="2:18" s="18" customFormat="1" ht="15" customHeight="1" x14ac:dyDescent="0.25">
      <c r="B1692" s="154"/>
      <c r="C1692" s="96" t="s">
        <v>64</v>
      </c>
      <c r="D1692" s="26" t="s">
        <v>34</v>
      </c>
      <c r="E1692" s="55">
        <f>#REF!</f>
        <v>792</v>
      </c>
      <c r="F1692" s="30">
        <f>#REF!</f>
        <v>838.3622518656</v>
      </c>
      <c r="G1692" s="44">
        <f t="shared" si="473"/>
        <v>792</v>
      </c>
      <c r="H1692" s="44">
        <f>#REF!</f>
        <v>0</v>
      </c>
      <c r="I1692" s="44">
        <f>#REF!</f>
        <v>185</v>
      </c>
      <c r="J1692" s="44">
        <f>#REF!</f>
        <v>506</v>
      </c>
      <c r="K1692" s="44">
        <f>#REF!</f>
        <v>101</v>
      </c>
      <c r="L1692" s="30">
        <f t="shared" si="474"/>
        <v>838.3622518656</v>
      </c>
      <c r="M1692" s="30">
        <f>#REF!</f>
        <v>0</v>
      </c>
      <c r="N1692" s="30">
        <f>#REF!</f>
        <v>195.82956640800001</v>
      </c>
      <c r="O1692" s="30">
        <f>#REF!</f>
        <v>535.62032758079999</v>
      </c>
      <c r="P1692" s="30">
        <f>#REF!</f>
        <v>106.9123578768</v>
      </c>
      <c r="Q1692" s="17">
        <f t="shared" si="464"/>
        <v>0</v>
      </c>
      <c r="R1692" s="17">
        <f t="shared" si="465"/>
        <v>0</v>
      </c>
    </row>
    <row r="1693" spans="2:18" s="18" customFormat="1" ht="15" customHeight="1" x14ac:dyDescent="0.25">
      <c r="B1693" s="154"/>
      <c r="C1693" s="36"/>
      <c r="D1693" s="20" t="s">
        <v>34</v>
      </c>
      <c r="E1693" s="57"/>
      <c r="F1693" s="41"/>
      <c r="G1693" s="42">
        <f t="shared" si="473"/>
        <v>0</v>
      </c>
      <c r="H1693" s="42"/>
      <c r="I1693" s="42"/>
      <c r="J1693" s="42"/>
      <c r="K1693" s="42"/>
      <c r="L1693" s="41">
        <f t="shared" si="474"/>
        <v>0</v>
      </c>
      <c r="M1693" s="41"/>
      <c r="N1693" s="41"/>
      <c r="O1693" s="41"/>
      <c r="P1693" s="41"/>
      <c r="Q1693" s="17">
        <f t="shared" si="464"/>
        <v>0</v>
      </c>
      <c r="R1693" s="17">
        <f t="shared" si="465"/>
        <v>0</v>
      </c>
    </row>
    <row r="1694" spans="2:18" s="18" customFormat="1" ht="15" customHeight="1" x14ac:dyDescent="0.25">
      <c r="B1694" s="154"/>
      <c r="C1694" s="25" t="s">
        <v>133</v>
      </c>
      <c r="D1694" s="26" t="s">
        <v>34</v>
      </c>
      <c r="E1694" s="55">
        <f>SUM(E1695:E1701)</f>
        <v>13219</v>
      </c>
      <c r="F1694" s="55">
        <f t="shared" ref="F1694:P1694" si="475">SUM(F1695:F1701)</f>
        <v>10374.07340619</v>
      </c>
      <c r="G1694" s="55">
        <f t="shared" si="475"/>
        <v>13219</v>
      </c>
      <c r="H1694" s="55">
        <f t="shared" si="475"/>
        <v>2541</v>
      </c>
      <c r="I1694" s="55">
        <f t="shared" si="475"/>
        <v>3767</v>
      </c>
      <c r="J1694" s="55">
        <f t="shared" si="475"/>
        <v>3804</v>
      </c>
      <c r="K1694" s="55">
        <f t="shared" si="475"/>
        <v>3107</v>
      </c>
      <c r="L1694" s="55">
        <f t="shared" si="475"/>
        <v>10374.07340619</v>
      </c>
      <c r="M1694" s="55">
        <f t="shared" si="475"/>
        <v>2006.4941477100001</v>
      </c>
      <c r="N1694" s="55">
        <f t="shared" si="475"/>
        <v>2960.9232451500006</v>
      </c>
      <c r="O1694" s="55">
        <f t="shared" si="475"/>
        <v>3045.0219465900004</v>
      </c>
      <c r="P1694" s="55">
        <f t="shared" si="475"/>
        <v>2361.6340667400004</v>
      </c>
      <c r="Q1694" s="17">
        <f t="shared" si="464"/>
        <v>0</v>
      </c>
      <c r="R1694" s="17">
        <f t="shared" si="465"/>
        <v>0</v>
      </c>
    </row>
    <row r="1695" spans="2:18" s="18" customFormat="1" ht="15" customHeight="1" x14ac:dyDescent="0.25">
      <c r="B1695" s="154"/>
      <c r="C1695" s="93" t="s">
        <v>67</v>
      </c>
      <c r="D1695" s="20" t="s">
        <v>34</v>
      </c>
      <c r="E1695" s="57">
        <f>#REF!</f>
        <v>2792</v>
      </c>
      <c r="F1695" s="41">
        <f>#REF!</f>
        <v>2105.2297032000001</v>
      </c>
      <c r="G1695" s="97">
        <f>SUM(H1695:K1695)</f>
        <v>2792</v>
      </c>
      <c r="H1695" s="42">
        <f>#REF!</f>
        <v>581</v>
      </c>
      <c r="I1695" s="42">
        <f>#REF!</f>
        <v>704</v>
      </c>
      <c r="J1695" s="42">
        <f>#REF!</f>
        <v>756</v>
      </c>
      <c r="K1695" s="42">
        <f>#REF!</f>
        <v>751</v>
      </c>
      <c r="L1695" s="41">
        <f>SUM(M1695:P1695)</f>
        <v>2105.2297032000001</v>
      </c>
      <c r="M1695" s="41">
        <f>#REF!</f>
        <v>438.08684010000002</v>
      </c>
      <c r="N1695" s="41">
        <f>#REF!</f>
        <v>530.83155840000006</v>
      </c>
      <c r="O1695" s="41">
        <f>#REF!</f>
        <v>570.04070760000002</v>
      </c>
      <c r="P1695" s="41">
        <f>#REF!</f>
        <v>566.27059709999992</v>
      </c>
      <c r="Q1695" s="17">
        <f t="shared" si="464"/>
        <v>0</v>
      </c>
      <c r="R1695" s="17">
        <f t="shared" si="465"/>
        <v>0</v>
      </c>
    </row>
    <row r="1696" spans="2:18" s="18" customFormat="1" ht="15" customHeight="1" x14ac:dyDescent="0.25">
      <c r="B1696" s="154"/>
      <c r="C1696" s="93" t="s">
        <v>24</v>
      </c>
      <c r="D1696" s="20" t="s">
        <v>34</v>
      </c>
      <c r="E1696" s="57">
        <f>#REF!</f>
        <v>2667</v>
      </c>
      <c r="F1696" s="41">
        <f>#REF!</f>
        <v>2095.2149891399999</v>
      </c>
      <c r="G1696" s="97">
        <f t="shared" ref="G1696:G1701" si="476">SUM(H1696:K1696)</f>
        <v>2667</v>
      </c>
      <c r="H1696" s="42">
        <f>#REF!</f>
        <v>449</v>
      </c>
      <c r="I1696" s="42">
        <f>#REF!</f>
        <v>508</v>
      </c>
      <c r="J1696" s="42">
        <f>#REF!</f>
        <v>725</v>
      </c>
      <c r="K1696" s="42">
        <f>#REF!</f>
        <v>985</v>
      </c>
      <c r="L1696" s="41">
        <f t="shared" ref="L1696:L1701" si="477">SUM(M1696:P1696)</f>
        <v>2095.2149891399999</v>
      </c>
      <c r="M1696" s="41">
        <f>#REF!</f>
        <v>352.73773158000006</v>
      </c>
      <c r="N1696" s="41">
        <f>#REF!</f>
        <v>399.08856936000006</v>
      </c>
      <c r="O1696" s="41">
        <f>#REF!</f>
        <v>569.56537950000006</v>
      </c>
      <c r="P1696" s="41">
        <f>#REF!</f>
        <v>773.82330869999998</v>
      </c>
      <c r="Q1696" s="17">
        <f t="shared" si="464"/>
        <v>0</v>
      </c>
      <c r="R1696" s="17">
        <f t="shared" si="465"/>
        <v>0</v>
      </c>
    </row>
    <row r="1697" spans="2:18" s="18" customFormat="1" ht="15" customHeight="1" x14ac:dyDescent="0.25">
      <c r="B1697" s="154"/>
      <c r="C1697" s="94" t="s">
        <v>26</v>
      </c>
      <c r="D1697" s="20" t="s">
        <v>34</v>
      </c>
      <c r="E1697" s="57">
        <f>#REF!</f>
        <v>2940</v>
      </c>
      <c r="F1697" s="41">
        <f>#REF!</f>
        <v>1616.4159102000003</v>
      </c>
      <c r="G1697" s="97">
        <f t="shared" si="476"/>
        <v>2940</v>
      </c>
      <c r="H1697" s="42">
        <f>#REF!</f>
        <v>546</v>
      </c>
      <c r="I1697" s="42">
        <f>#REF!</f>
        <v>964</v>
      </c>
      <c r="J1697" s="42">
        <f>#REF!</f>
        <v>723</v>
      </c>
      <c r="K1697" s="42">
        <f>#REF!</f>
        <v>707</v>
      </c>
      <c r="L1697" s="41">
        <f t="shared" si="477"/>
        <v>1616.4159102000003</v>
      </c>
      <c r="M1697" s="41">
        <f>#REF!</f>
        <v>300.1915261800001</v>
      </c>
      <c r="N1697" s="41">
        <f>#REF!</f>
        <v>530.00848212000005</v>
      </c>
      <c r="O1697" s="41">
        <f>#REF!</f>
        <v>397.50636159000015</v>
      </c>
      <c r="P1697" s="41">
        <f>#REF!</f>
        <v>388.70954031000008</v>
      </c>
      <c r="Q1697" s="17">
        <f t="shared" si="464"/>
        <v>0</v>
      </c>
      <c r="R1697" s="17">
        <f t="shared" si="465"/>
        <v>0</v>
      </c>
    </row>
    <row r="1698" spans="2:18" s="18" customFormat="1" ht="15" customHeight="1" x14ac:dyDescent="0.25">
      <c r="B1698" s="154"/>
      <c r="C1698" s="93" t="s">
        <v>25</v>
      </c>
      <c r="D1698" s="20" t="s">
        <v>34</v>
      </c>
      <c r="E1698" s="57">
        <f>#REF!</f>
        <v>2255</v>
      </c>
      <c r="F1698" s="41">
        <f>#REF!</f>
        <v>1062.7871826000001</v>
      </c>
      <c r="G1698" s="97">
        <f t="shared" si="476"/>
        <v>2255</v>
      </c>
      <c r="H1698" s="42">
        <f>#REF!</f>
        <v>448</v>
      </c>
      <c r="I1698" s="42">
        <f>#REF!</f>
        <v>748</v>
      </c>
      <c r="J1698" s="42">
        <f>#REF!</f>
        <v>754</v>
      </c>
      <c r="K1698" s="42">
        <f>#REF!</f>
        <v>305</v>
      </c>
      <c r="L1698" s="41">
        <f t="shared" si="477"/>
        <v>1062.7871826000001</v>
      </c>
      <c r="M1698" s="41">
        <f>#REF!</f>
        <v>211.14352896</v>
      </c>
      <c r="N1698" s="41">
        <f>#REF!</f>
        <v>352.53428496000004</v>
      </c>
      <c r="O1698" s="41">
        <f>#REF!</f>
        <v>355.36210008</v>
      </c>
      <c r="P1698" s="41">
        <f>#REF!</f>
        <v>143.74726860000004</v>
      </c>
      <c r="Q1698" s="17">
        <f t="shared" si="464"/>
        <v>0</v>
      </c>
      <c r="R1698" s="17">
        <f t="shared" si="465"/>
        <v>0</v>
      </c>
    </row>
    <row r="1699" spans="2:18" s="18" customFormat="1" ht="15" customHeight="1" x14ac:dyDescent="0.25">
      <c r="B1699" s="154"/>
      <c r="C1699" s="93" t="s">
        <v>29</v>
      </c>
      <c r="D1699" s="20" t="s">
        <v>34</v>
      </c>
      <c r="E1699" s="57">
        <f>#REF!</f>
        <v>2565</v>
      </c>
      <c r="F1699" s="41">
        <f>#REF!</f>
        <v>3494.4256210500002</v>
      </c>
      <c r="G1699" s="97">
        <f t="shared" si="476"/>
        <v>2565</v>
      </c>
      <c r="H1699" s="42">
        <f>#REF!</f>
        <v>517</v>
      </c>
      <c r="I1699" s="42">
        <f>#REF!</f>
        <v>843</v>
      </c>
      <c r="J1699" s="42">
        <f>#REF!</f>
        <v>846</v>
      </c>
      <c r="K1699" s="42">
        <f>#REF!</f>
        <v>359</v>
      </c>
      <c r="L1699" s="41">
        <f t="shared" si="477"/>
        <v>3494.4256210500007</v>
      </c>
      <c r="M1699" s="41">
        <f>#REF!</f>
        <v>704.33452089000002</v>
      </c>
      <c r="N1699" s="41">
        <f>#REF!</f>
        <v>1148.4603503100002</v>
      </c>
      <c r="O1699" s="41">
        <f>#REF!</f>
        <v>1152.5473978200002</v>
      </c>
      <c r="P1699" s="41">
        <f>#REF!</f>
        <v>489.08335203000013</v>
      </c>
      <c r="Q1699" s="17">
        <f t="shared" si="464"/>
        <v>0</v>
      </c>
      <c r="R1699" s="17">
        <f t="shared" si="465"/>
        <v>0</v>
      </c>
    </row>
    <row r="1700" spans="2:18" s="18" customFormat="1" ht="15" customHeight="1" x14ac:dyDescent="0.25">
      <c r="B1700" s="154"/>
      <c r="C1700" s="93" t="s">
        <v>17</v>
      </c>
      <c r="D1700" s="20" t="s">
        <v>34</v>
      </c>
      <c r="E1700" s="57">
        <f>#REF!</f>
        <v>0</v>
      </c>
      <c r="F1700" s="41">
        <f>#REF!</f>
        <v>0</v>
      </c>
      <c r="G1700" s="97">
        <f t="shared" si="476"/>
        <v>0</v>
      </c>
      <c r="H1700" s="42">
        <f>#REF!</f>
        <v>0</v>
      </c>
      <c r="I1700" s="42">
        <f>#REF!</f>
        <v>0</v>
      </c>
      <c r="J1700" s="42">
        <f>#REF!</f>
        <v>0</v>
      </c>
      <c r="K1700" s="42">
        <f>#REF!</f>
        <v>0</v>
      </c>
      <c r="L1700" s="41">
        <f t="shared" si="477"/>
        <v>0</v>
      </c>
      <c r="M1700" s="41">
        <f>#REF!</f>
        <v>0</v>
      </c>
      <c r="N1700" s="41">
        <f>#REF!</f>
        <v>0</v>
      </c>
      <c r="O1700" s="41">
        <f>#REF!</f>
        <v>0</v>
      </c>
      <c r="P1700" s="41">
        <f>#REF!</f>
        <v>0</v>
      </c>
      <c r="Q1700" s="17">
        <f t="shared" si="464"/>
        <v>0</v>
      </c>
      <c r="R1700" s="17">
        <f t="shared" si="465"/>
        <v>0</v>
      </c>
    </row>
    <row r="1701" spans="2:18" s="18" customFormat="1" ht="15" customHeight="1" x14ac:dyDescent="0.25">
      <c r="B1701" s="154"/>
      <c r="C1701" s="94"/>
      <c r="D1701" s="20" t="s">
        <v>34</v>
      </c>
      <c r="E1701" s="57"/>
      <c r="F1701" s="41"/>
      <c r="G1701" s="97">
        <f t="shared" si="476"/>
        <v>0</v>
      </c>
      <c r="H1701" s="42"/>
      <c r="I1701" s="42"/>
      <c r="J1701" s="42"/>
      <c r="K1701" s="42"/>
      <c r="L1701" s="41">
        <f t="shared" si="477"/>
        <v>0</v>
      </c>
      <c r="M1701" s="41"/>
      <c r="N1701" s="41"/>
      <c r="O1701" s="41"/>
      <c r="P1701" s="41"/>
      <c r="Q1701" s="17">
        <f t="shared" si="464"/>
        <v>0</v>
      </c>
      <c r="R1701" s="17">
        <f t="shared" si="465"/>
        <v>0</v>
      </c>
    </row>
    <row r="1702" spans="2:18" s="18" customFormat="1" ht="15" customHeight="1" x14ac:dyDescent="0.25">
      <c r="B1702" s="154"/>
      <c r="C1702" s="25" t="s">
        <v>138</v>
      </c>
      <c r="D1702" s="26" t="s">
        <v>32</v>
      </c>
      <c r="E1702" s="55">
        <f>E1703+E1704+E1705</f>
        <v>5746</v>
      </c>
      <c r="F1702" s="55">
        <f t="shared" ref="F1702:P1702" si="478">F1703+F1704+F1705</f>
        <v>13325.429194119899</v>
      </c>
      <c r="G1702" s="55">
        <f t="shared" si="478"/>
        <v>5746</v>
      </c>
      <c r="H1702" s="55">
        <f t="shared" si="478"/>
        <v>1384</v>
      </c>
      <c r="I1702" s="55">
        <f t="shared" si="478"/>
        <v>1524</v>
      </c>
      <c r="J1702" s="55">
        <f t="shared" si="478"/>
        <v>1448</v>
      </c>
      <c r="K1702" s="55">
        <f t="shared" si="478"/>
        <v>1390</v>
      </c>
      <c r="L1702" s="55">
        <f t="shared" si="478"/>
        <v>13325.429194119899</v>
      </c>
      <c r="M1702" s="55">
        <f t="shared" si="478"/>
        <v>3273.8012579135493</v>
      </c>
      <c r="N1702" s="55">
        <f t="shared" si="478"/>
        <v>3544.0924130456001</v>
      </c>
      <c r="O1702" s="55">
        <f t="shared" si="478"/>
        <v>3347.2599720923999</v>
      </c>
      <c r="P1702" s="55">
        <f t="shared" si="478"/>
        <v>3160.2755510683496</v>
      </c>
      <c r="Q1702" s="17">
        <f t="shared" si="464"/>
        <v>0</v>
      </c>
      <c r="R1702" s="17">
        <f t="shared" si="465"/>
        <v>0</v>
      </c>
    </row>
    <row r="1703" spans="2:18" s="18" customFormat="1" ht="15" customHeight="1" x14ac:dyDescent="0.25">
      <c r="B1703" s="154"/>
      <c r="C1703" s="19" t="s">
        <v>143</v>
      </c>
      <c r="D1703" s="20" t="s">
        <v>32</v>
      </c>
      <c r="E1703" s="57">
        <f>#REF!</f>
        <v>3822</v>
      </c>
      <c r="F1703" s="41">
        <f>#REF!</f>
        <v>11047.4842677381</v>
      </c>
      <c r="G1703" s="97">
        <f>SUM(H1703:K1703)</f>
        <v>3822</v>
      </c>
      <c r="H1703" s="97">
        <f>#REF!</f>
        <v>920</v>
      </c>
      <c r="I1703" s="97">
        <f>#REF!</f>
        <v>1033</v>
      </c>
      <c r="J1703" s="97">
        <f>#REF!</f>
        <v>983</v>
      </c>
      <c r="K1703" s="42">
        <f>#REF!</f>
        <v>886</v>
      </c>
      <c r="L1703" s="41">
        <f>SUM(M1703:P1703)</f>
        <v>11047.484267738098</v>
      </c>
      <c r="M1703" s="41">
        <f>#REF!</f>
        <v>2659.2583794659995</v>
      </c>
      <c r="N1703" s="41">
        <f>#REF!</f>
        <v>2985.8846804221503</v>
      </c>
      <c r="O1703" s="41">
        <f>#REF!</f>
        <v>2841.3597684946499</v>
      </c>
      <c r="P1703" s="41">
        <f>#REF!</f>
        <v>2560.9814393552997</v>
      </c>
      <c r="Q1703" s="17">
        <f t="shared" si="464"/>
        <v>0</v>
      </c>
      <c r="R1703" s="17">
        <f t="shared" si="465"/>
        <v>0</v>
      </c>
    </row>
    <row r="1704" spans="2:18" s="18" customFormat="1" ht="15" customHeight="1" x14ac:dyDescent="0.25">
      <c r="B1704" s="154"/>
      <c r="C1704" s="19" t="s">
        <v>144</v>
      </c>
      <c r="D1704" s="20" t="s">
        <v>32</v>
      </c>
      <c r="E1704" s="57">
        <f>#REF!</f>
        <v>620</v>
      </c>
      <c r="F1704" s="41">
        <f>#REF!</f>
        <v>1152.3772712529999</v>
      </c>
      <c r="G1704" s="97">
        <f>SUM(H1704:K1704)</f>
        <v>620</v>
      </c>
      <c r="H1704" s="97">
        <f>#REF!</f>
        <v>215</v>
      </c>
      <c r="I1704" s="97">
        <f>#REF!</f>
        <v>135</v>
      </c>
      <c r="J1704" s="97">
        <f>#REF!</f>
        <v>105</v>
      </c>
      <c r="K1704" s="42">
        <f>#REF!</f>
        <v>165</v>
      </c>
      <c r="L1704" s="41">
        <f>SUM(M1704:P1704)</f>
        <v>1152.3772712530001</v>
      </c>
      <c r="M1704" s="41">
        <f>#REF!</f>
        <v>399.61469890224998</v>
      </c>
      <c r="N1704" s="41">
        <f>#REF!</f>
        <v>250.92085745025003</v>
      </c>
      <c r="O1704" s="41">
        <f>#REF!</f>
        <v>195.16066690575005</v>
      </c>
      <c r="P1704" s="41">
        <f>#REF!</f>
        <v>306.68104799475003</v>
      </c>
      <c r="Q1704" s="17">
        <f t="shared" si="464"/>
        <v>0</v>
      </c>
      <c r="R1704" s="17">
        <f t="shared" si="465"/>
        <v>0</v>
      </c>
    </row>
    <row r="1705" spans="2:18" s="18" customFormat="1" ht="15" customHeight="1" x14ac:dyDescent="0.25">
      <c r="B1705" s="154"/>
      <c r="C1705" s="19" t="s">
        <v>145</v>
      </c>
      <c r="D1705" s="20" t="s">
        <v>32</v>
      </c>
      <c r="E1705" s="57">
        <f>#REF!</f>
        <v>1304</v>
      </c>
      <c r="F1705" s="41">
        <f>#REF!</f>
        <v>1125.5676551288002</v>
      </c>
      <c r="G1705" s="97">
        <f>SUM(H1705:K1705)</f>
        <v>1304</v>
      </c>
      <c r="H1705" s="97">
        <f>#REF!</f>
        <v>249</v>
      </c>
      <c r="I1705" s="97">
        <f>#REF!</f>
        <v>356</v>
      </c>
      <c r="J1705" s="97">
        <f>#REF!</f>
        <v>360</v>
      </c>
      <c r="K1705" s="42">
        <f>#REF!</f>
        <v>339</v>
      </c>
      <c r="L1705" s="41">
        <f>SUM(M1705:P1705)</f>
        <v>1125.5676551288</v>
      </c>
      <c r="M1705" s="41">
        <f>#REF!</f>
        <v>214.9281795453</v>
      </c>
      <c r="N1705" s="41">
        <f>#REF!</f>
        <v>307.28687517319997</v>
      </c>
      <c r="O1705" s="41">
        <f>#REF!</f>
        <v>310.739536692</v>
      </c>
      <c r="P1705" s="41">
        <f>#REF!</f>
        <v>292.6130637183</v>
      </c>
      <c r="Q1705" s="17">
        <f t="shared" si="464"/>
        <v>0</v>
      </c>
      <c r="R1705" s="17">
        <f t="shared" si="465"/>
        <v>0</v>
      </c>
    </row>
    <row r="1706" spans="2:18" s="18" customFormat="1" ht="15" customHeight="1" x14ac:dyDescent="0.25">
      <c r="B1706" s="154"/>
      <c r="C1706" s="149" t="s">
        <v>8</v>
      </c>
      <c r="D1706" s="149"/>
      <c r="E1706" s="54">
        <f>E1678+E1684+E1685+E1692+E1694+E1702</f>
        <v>31312</v>
      </c>
      <c r="F1706" s="54">
        <f t="shared" ref="F1706:P1706" si="479">F1678+F1684+F1685+F1692+F1694+F1702</f>
        <v>40698.831572728501</v>
      </c>
      <c r="G1706" s="54">
        <f t="shared" si="479"/>
        <v>31312</v>
      </c>
      <c r="H1706" s="54">
        <f t="shared" si="479"/>
        <v>6555</v>
      </c>
      <c r="I1706" s="54">
        <f t="shared" si="479"/>
        <v>8044</v>
      </c>
      <c r="J1706" s="54">
        <f t="shared" si="479"/>
        <v>8298</v>
      </c>
      <c r="K1706" s="54">
        <f t="shared" si="479"/>
        <v>8415</v>
      </c>
      <c r="L1706" s="54">
        <f t="shared" si="479"/>
        <v>40698.831572728501</v>
      </c>
      <c r="M1706" s="54">
        <f t="shared" si="479"/>
        <v>9086.8249805951491</v>
      </c>
      <c r="N1706" s="54">
        <f t="shared" si="479"/>
        <v>10364.547546392601</v>
      </c>
      <c r="O1706" s="54">
        <f t="shared" si="479"/>
        <v>10189.4589632196</v>
      </c>
      <c r="P1706" s="54">
        <f t="shared" si="479"/>
        <v>11058.000082521148</v>
      </c>
      <c r="Q1706" s="17">
        <f t="shared" si="464"/>
        <v>0</v>
      </c>
      <c r="R1706" s="17">
        <f t="shared" si="465"/>
        <v>0</v>
      </c>
    </row>
    <row r="1707" spans="2:18" s="18" customFormat="1" ht="15" customHeight="1" x14ac:dyDescent="0.25">
      <c r="B1707" s="154" t="s">
        <v>146</v>
      </c>
      <c r="C1707" s="25" t="s">
        <v>30</v>
      </c>
      <c r="D1707" s="26" t="s">
        <v>15</v>
      </c>
      <c r="E1707" s="55">
        <f>#REF!</f>
        <v>41960</v>
      </c>
      <c r="F1707" s="30">
        <f>#REF!</f>
        <v>138048.65243136001</v>
      </c>
      <c r="G1707" s="64">
        <f>H1707+I1707+J1707+K1707</f>
        <v>41960</v>
      </c>
      <c r="H1707" s="44">
        <f>#REF!</f>
        <v>5293</v>
      </c>
      <c r="I1707" s="44">
        <f>#REF!</f>
        <v>10495</v>
      </c>
      <c r="J1707" s="44">
        <f>#REF!</f>
        <v>12922</v>
      </c>
      <c r="K1707" s="44">
        <f>#REF!</f>
        <v>13250</v>
      </c>
      <c r="L1707" s="30">
        <f>M1707+N1707+O1707+P1707</f>
        <v>138048.65243136001</v>
      </c>
      <c r="M1707" s="30">
        <f>#REF!</f>
        <v>17414.001842688001</v>
      </c>
      <c r="N1707" s="30">
        <f>#REF!</f>
        <v>34528.613137920001</v>
      </c>
      <c r="O1707" s="30">
        <f>#REF!</f>
        <v>42513.457738751997</v>
      </c>
      <c r="P1707" s="30">
        <f>#REF!</f>
        <v>43592.579712000006</v>
      </c>
      <c r="Q1707" s="17">
        <f t="shared" si="464"/>
        <v>0</v>
      </c>
      <c r="R1707" s="17">
        <f t="shared" si="465"/>
        <v>0</v>
      </c>
    </row>
    <row r="1708" spans="2:18" s="18" customFormat="1" ht="15" customHeight="1" x14ac:dyDescent="0.25">
      <c r="B1708" s="154"/>
      <c r="C1708" s="25" t="s">
        <v>44</v>
      </c>
      <c r="D1708" s="26" t="s">
        <v>34</v>
      </c>
      <c r="E1708" s="55">
        <f>E1709+E1710</f>
        <v>76111</v>
      </c>
      <c r="F1708" s="55">
        <f t="shared" ref="F1708:P1708" si="480">F1709+F1710</f>
        <v>62833.637862143994</v>
      </c>
      <c r="G1708" s="55">
        <f t="shared" si="480"/>
        <v>76111</v>
      </c>
      <c r="H1708" s="55">
        <f t="shared" si="480"/>
        <v>12625</v>
      </c>
      <c r="I1708" s="55">
        <f t="shared" si="480"/>
        <v>19162</v>
      </c>
      <c r="J1708" s="55">
        <f t="shared" si="480"/>
        <v>21239</v>
      </c>
      <c r="K1708" s="55">
        <f t="shared" si="480"/>
        <v>23085</v>
      </c>
      <c r="L1708" s="55">
        <f t="shared" si="480"/>
        <v>62833.637862143994</v>
      </c>
      <c r="M1708" s="55">
        <f t="shared" si="480"/>
        <v>10464.893024255998</v>
      </c>
      <c r="N1708" s="55">
        <f t="shared" si="480"/>
        <v>15815.778778368</v>
      </c>
      <c r="O1708" s="55">
        <f t="shared" si="480"/>
        <v>17520.127870463999</v>
      </c>
      <c r="P1708" s="55">
        <f t="shared" si="480"/>
        <v>19032.838189055998</v>
      </c>
      <c r="Q1708" s="17">
        <f t="shared" si="464"/>
        <v>0</v>
      </c>
      <c r="R1708" s="17">
        <f t="shared" si="465"/>
        <v>0</v>
      </c>
    </row>
    <row r="1709" spans="2:18" s="18" customFormat="1" ht="15" customHeight="1" x14ac:dyDescent="0.25">
      <c r="B1709" s="154"/>
      <c r="C1709" s="34" t="s">
        <v>45</v>
      </c>
      <c r="D1709" s="20" t="s">
        <v>34</v>
      </c>
      <c r="E1709" s="57">
        <f>#REF!</f>
        <v>48631</v>
      </c>
      <c r="F1709" s="41">
        <f>#REF!</f>
        <v>40849.778559743994</v>
      </c>
      <c r="G1709" s="42">
        <f>SUM(H1709:K1709)</f>
        <v>48631</v>
      </c>
      <c r="H1709" s="42">
        <f>#REF!</f>
        <v>9124</v>
      </c>
      <c r="I1709" s="42">
        <f>#REF!</f>
        <v>12157</v>
      </c>
      <c r="J1709" s="42">
        <f>#REF!</f>
        <v>13226</v>
      </c>
      <c r="K1709" s="42">
        <f>#REF!</f>
        <v>14124</v>
      </c>
      <c r="L1709" s="41">
        <f>SUM(M1709:P1709)</f>
        <v>40849.778559744002</v>
      </c>
      <c r="M1709" s="41">
        <f>#REF!</f>
        <v>7664.1109493759996</v>
      </c>
      <c r="N1709" s="41">
        <f>#REF!</f>
        <v>10211.814643968</v>
      </c>
      <c r="O1709" s="41">
        <f>#REF!</f>
        <v>11109.768897024001</v>
      </c>
      <c r="P1709" s="41">
        <f>#REF!</f>
        <v>11864.084069376</v>
      </c>
      <c r="Q1709" s="17">
        <f t="shared" si="464"/>
        <v>0</v>
      </c>
      <c r="R1709" s="17">
        <f t="shared" si="465"/>
        <v>0</v>
      </c>
    </row>
    <row r="1710" spans="2:18" s="18" customFormat="1" ht="15" customHeight="1" x14ac:dyDescent="0.25">
      <c r="B1710" s="154"/>
      <c r="C1710" s="34" t="s">
        <v>46</v>
      </c>
      <c r="D1710" s="20" t="s">
        <v>34</v>
      </c>
      <c r="E1710" s="57">
        <f>#REF!</f>
        <v>27480</v>
      </c>
      <c r="F1710" s="41">
        <f>#REF!</f>
        <v>21983.859302399997</v>
      </c>
      <c r="G1710" s="42">
        <f>SUM(H1710:K1710)</f>
        <v>27480</v>
      </c>
      <c r="H1710" s="42">
        <f>#REF!</f>
        <v>3501</v>
      </c>
      <c r="I1710" s="42">
        <f>#REF!</f>
        <v>7005</v>
      </c>
      <c r="J1710" s="42">
        <f>#REF!</f>
        <v>8013</v>
      </c>
      <c r="K1710" s="42">
        <f>#REF!</f>
        <v>8961</v>
      </c>
      <c r="L1710" s="41">
        <f>SUM(M1710:P1710)</f>
        <v>21983.859302399997</v>
      </c>
      <c r="M1710" s="41">
        <f>#REF!</f>
        <v>2800.7820748799995</v>
      </c>
      <c r="N1710" s="41">
        <f>#REF!</f>
        <v>5603.9641343999992</v>
      </c>
      <c r="O1710" s="41">
        <f>#REF!</f>
        <v>6410.3589734399993</v>
      </c>
      <c r="P1710" s="41">
        <f>#REF!</f>
        <v>7168.7541196799993</v>
      </c>
      <c r="Q1710" s="17">
        <f t="shared" si="464"/>
        <v>0</v>
      </c>
      <c r="R1710" s="17">
        <f t="shared" si="465"/>
        <v>0</v>
      </c>
    </row>
    <row r="1711" spans="2:18" s="18" customFormat="1" ht="15" customHeight="1" x14ac:dyDescent="0.25">
      <c r="B1711" s="154"/>
      <c r="C1711" s="149" t="s">
        <v>8</v>
      </c>
      <c r="D1711" s="149"/>
      <c r="E1711" s="54">
        <f>E1707+E1708</f>
        <v>118071</v>
      </c>
      <c r="F1711" s="54">
        <f t="shared" ref="F1711:P1711" si="481">F1707+F1708</f>
        <v>200882.29029350402</v>
      </c>
      <c r="G1711" s="54">
        <f t="shared" si="481"/>
        <v>118071</v>
      </c>
      <c r="H1711" s="54">
        <f t="shared" si="481"/>
        <v>17918</v>
      </c>
      <c r="I1711" s="54">
        <f t="shared" si="481"/>
        <v>29657</v>
      </c>
      <c r="J1711" s="54">
        <f t="shared" si="481"/>
        <v>34161</v>
      </c>
      <c r="K1711" s="54">
        <f t="shared" si="481"/>
        <v>36335</v>
      </c>
      <c r="L1711" s="54">
        <f t="shared" si="481"/>
        <v>200882.29029350402</v>
      </c>
      <c r="M1711" s="54">
        <f t="shared" si="481"/>
        <v>27878.894866944</v>
      </c>
      <c r="N1711" s="54">
        <f t="shared" si="481"/>
        <v>50344.391916288005</v>
      </c>
      <c r="O1711" s="54">
        <f t="shared" si="481"/>
        <v>60033.585609215996</v>
      </c>
      <c r="P1711" s="54">
        <f t="shared" si="481"/>
        <v>62625.417901056004</v>
      </c>
      <c r="Q1711" s="17">
        <f t="shared" si="464"/>
        <v>0</v>
      </c>
      <c r="R1711" s="17">
        <f t="shared" si="465"/>
        <v>0</v>
      </c>
    </row>
    <row r="1712" spans="2:18" s="18" customFormat="1" ht="15" customHeight="1" x14ac:dyDescent="0.25">
      <c r="B1712" s="154" t="s">
        <v>147</v>
      </c>
      <c r="C1712" s="25" t="s">
        <v>14</v>
      </c>
      <c r="D1712" s="26" t="s">
        <v>15</v>
      </c>
      <c r="E1712" s="55">
        <f>E1713</f>
        <v>0</v>
      </c>
      <c r="F1712" s="55">
        <f t="shared" ref="F1712:P1712" si="482">F1713</f>
        <v>0</v>
      </c>
      <c r="G1712" s="55">
        <f t="shared" si="482"/>
        <v>0</v>
      </c>
      <c r="H1712" s="55">
        <f t="shared" si="482"/>
        <v>0</v>
      </c>
      <c r="I1712" s="55">
        <f t="shared" si="482"/>
        <v>0</v>
      </c>
      <c r="J1712" s="55">
        <f t="shared" si="482"/>
        <v>0</v>
      </c>
      <c r="K1712" s="55">
        <f t="shared" si="482"/>
        <v>0</v>
      </c>
      <c r="L1712" s="55">
        <f t="shared" si="482"/>
        <v>0</v>
      </c>
      <c r="M1712" s="55">
        <f t="shared" si="482"/>
        <v>0</v>
      </c>
      <c r="N1712" s="55">
        <f t="shared" si="482"/>
        <v>0</v>
      </c>
      <c r="O1712" s="55">
        <f t="shared" si="482"/>
        <v>0</v>
      </c>
      <c r="P1712" s="55">
        <f t="shared" si="482"/>
        <v>0</v>
      </c>
      <c r="Q1712" s="17">
        <f t="shared" si="464"/>
        <v>0</v>
      </c>
      <c r="R1712" s="17">
        <f t="shared" si="465"/>
        <v>0</v>
      </c>
    </row>
    <row r="1713" spans="2:18" s="18" customFormat="1" ht="15" customHeight="1" x14ac:dyDescent="0.25">
      <c r="B1713" s="154"/>
      <c r="C1713" s="19" t="s">
        <v>148</v>
      </c>
      <c r="D1713" s="20" t="s">
        <v>15</v>
      </c>
      <c r="E1713" s="57">
        <f>#REF!</f>
        <v>0</v>
      </c>
      <c r="F1713" s="41">
        <f>#REF!</f>
        <v>0</v>
      </c>
      <c r="G1713" s="42">
        <f>SUM(H1713:K1713)</f>
        <v>0</v>
      </c>
      <c r="H1713" s="42">
        <f>#REF!</f>
        <v>0</v>
      </c>
      <c r="I1713" s="42">
        <f>#REF!</f>
        <v>0</v>
      </c>
      <c r="J1713" s="42">
        <f>#REF!</f>
        <v>0</v>
      </c>
      <c r="K1713" s="42">
        <f>#REF!</f>
        <v>0</v>
      </c>
      <c r="L1713" s="41">
        <f>SUM(M1713:P1713)</f>
        <v>0</v>
      </c>
      <c r="M1713" s="41">
        <f>#REF!</f>
        <v>0</v>
      </c>
      <c r="N1713" s="41">
        <f>#REF!</f>
        <v>0</v>
      </c>
      <c r="O1713" s="41">
        <f>#REF!</f>
        <v>0</v>
      </c>
      <c r="P1713" s="41">
        <f>#REF!</f>
        <v>0</v>
      </c>
      <c r="Q1713" s="17">
        <f t="shared" si="464"/>
        <v>0</v>
      </c>
      <c r="R1713" s="17">
        <f t="shared" si="465"/>
        <v>0</v>
      </c>
    </row>
    <row r="1714" spans="2:18" s="18" customFormat="1" ht="15" customHeight="1" x14ac:dyDescent="0.25">
      <c r="B1714" s="154"/>
      <c r="C1714" s="25" t="s">
        <v>41</v>
      </c>
      <c r="D1714" s="26" t="s">
        <v>34</v>
      </c>
      <c r="E1714" s="55">
        <f>E1715</f>
        <v>504</v>
      </c>
      <c r="F1714" s="55">
        <f t="shared" ref="F1714:P1714" si="483">F1715</f>
        <v>123.25766543999998</v>
      </c>
      <c r="G1714" s="55">
        <f t="shared" si="483"/>
        <v>504</v>
      </c>
      <c r="H1714" s="55">
        <f t="shared" si="483"/>
        <v>0</v>
      </c>
      <c r="I1714" s="55">
        <f t="shared" si="483"/>
        <v>0</v>
      </c>
      <c r="J1714" s="55">
        <f t="shared" si="483"/>
        <v>84</v>
      </c>
      <c r="K1714" s="55">
        <f t="shared" si="483"/>
        <v>420</v>
      </c>
      <c r="L1714" s="55">
        <f t="shared" si="483"/>
        <v>123.25766543999998</v>
      </c>
      <c r="M1714" s="55">
        <f t="shared" si="483"/>
        <v>0</v>
      </c>
      <c r="N1714" s="55">
        <f t="shared" si="483"/>
        <v>0</v>
      </c>
      <c r="O1714" s="55">
        <f t="shared" si="483"/>
        <v>20.542944239999997</v>
      </c>
      <c r="P1714" s="55">
        <f t="shared" si="483"/>
        <v>102.71472119999999</v>
      </c>
      <c r="Q1714" s="17">
        <f t="shared" si="464"/>
        <v>0</v>
      </c>
      <c r="R1714" s="17">
        <f t="shared" si="465"/>
        <v>0</v>
      </c>
    </row>
    <row r="1715" spans="2:18" s="18" customFormat="1" ht="15" customHeight="1" x14ac:dyDescent="0.25">
      <c r="B1715" s="154"/>
      <c r="C1715" s="19" t="s">
        <v>148</v>
      </c>
      <c r="D1715" s="20" t="s">
        <v>34</v>
      </c>
      <c r="E1715" s="57">
        <f>#REF!</f>
        <v>504</v>
      </c>
      <c r="F1715" s="41">
        <f>#REF!</f>
        <v>123.25766543999998</v>
      </c>
      <c r="G1715" s="42">
        <f>SUM(H1715:K1715)</f>
        <v>504</v>
      </c>
      <c r="H1715" s="42">
        <f>#REF!</f>
        <v>0</v>
      </c>
      <c r="I1715" s="42">
        <f>#REF!</f>
        <v>0</v>
      </c>
      <c r="J1715" s="42">
        <f>#REF!</f>
        <v>84</v>
      </c>
      <c r="K1715" s="42">
        <f>#REF!</f>
        <v>420</v>
      </c>
      <c r="L1715" s="41">
        <f>SUM(M1715:P1715)</f>
        <v>123.25766543999998</v>
      </c>
      <c r="M1715" s="41">
        <f>#REF!</f>
        <v>0</v>
      </c>
      <c r="N1715" s="41">
        <f>#REF!</f>
        <v>0</v>
      </c>
      <c r="O1715" s="41">
        <f>#REF!</f>
        <v>20.542944239999997</v>
      </c>
      <c r="P1715" s="41">
        <f>#REF!</f>
        <v>102.71472119999999</v>
      </c>
      <c r="Q1715" s="17">
        <f t="shared" si="464"/>
        <v>0</v>
      </c>
      <c r="R1715" s="17">
        <f t="shared" si="465"/>
        <v>0</v>
      </c>
    </row>
    <row r="1716" spans="2:18" s="18" customFormat="1" ht="15" customHeight="1" x14ac:dyDescent="0.25">
      <c r="B1716" s="154"/>
      <c r="C1716" s="96" t="s">
        <v>149</v>
      </c>
      <c r="D1716" s="26" t="s">
        <v>150</v>
      </c>
      <c r="E1716" s="55">
        <f>E1717+E1718</f>
        <v>0</v>
      </c>
      <c r="F1716" s="55">
        <f t="shared" ref="F1716:P1716" si="484">F1717+F1718</f>
        <v>0</v>
      </c>
      <c r="G1716" s="55">
        <f t="shared" si="484"/>
        <v>0</v>
      </c>
      <c r="H1716" s="55">
        <f t="shared" si="484"/>
        <v>0</v>
      </c>
      <c r="I1716" s="55">
        <f t="shared" si="484"/>
        <v>0</v>
      </c>
      <c r="J1716" s="55">
        <f t="shared" si="484"/>
        <v>0</v>
      </c>
      <c r="K1716" s="55">
        <f t="shared" si="484"/>
        <v>0</v>
      </c>
      <c r="L1716" s="55">
        <f t="shared" si="484"/>
        <v>0</v>
      </c>
      <c r="M1716" s="55">
        <f t="shared" si="484"/>
        <v>0</v>
      </c>
      <c r="N1716" s="55">
        <f t="shared" si="484"/>
        <v>0</v>
      </c>
      <c r="O1716" s="55">
        <f t="shared" si="484"/>
        <v>0</v>
      </c>
      <c r="P1716" s="55">
        <f t="shared" si="484"/>
        <v>0</v>
      </c>
      <c r="Q1716" s="17">
        <f t="shared" si="464"/>
        <v>0</v>
      </c>
      <c r="R1716" s="17">
        <f t="shared" si="465"/>
        <v>0</v>
      </c>
    </row>
    <row r="1717" spans="2:18" s="75" customFormat="1" ht="15" customHeight="1" x14ac:dyDescent="0.25">
      <c r="B1717" s="154"/>
      <c r="C1717" s="59" t="s">
        <v>114</v>
      </c>
      <c r="D1717" s="20" t="s">
        <v>150</v>
      </c>
      <c r="E1717" s="65"/>
      <c r="F1717" s="47"/>
      <c r="G1717" s="42">
        <f>SUM(H1717:K1717)</f>
        <v>0</v>
      </c>
      <c r="H1717" s="98">
        <f>#REF!</f>
        <v>0</v>
      </c>
      <c r="I1717" s="98">
        <f>#REF!</f>
        <v>0</v>
      </c>
      <c r="J1717" s="98">
        <f>#REF!</f>
        <v>0</v>
      </c>
      <c r="K1717" s="98">
        <f>#REF!</f>
        <v>0</v>
      </c>
      <c r="L1717" s="41">
        <f>SUM(M1717:P1717)</f>
        <v>0</v>
      </c>
      <c r="M1717" s="47"/>
      <c r="N1717" s="47"/>
      <c r="O1717" s="47"/>
      <c r="P1717" s="47"/>
      <c r="Q1717" s="17">
        <f t="shared" si="464"/>
        <v>0</v>
      </c>
      <c r="R1717" s="17">
        <f t="shared" si="465"/>
        <v>0</v>
      </c>
    </row>
    <row r="1718" spans="2:18" s="75" customFormat="1" ht="15" customHeight="1" x14ac:dyDescent="0.25">
      <c r="B1718" s="154"/>
      <c r="C1718" s="36" t="s">
        <v>113</v>
      </c>
      <c r="D1718" s="20" t="s">
        <v>150</v>
      </c>
      <c r="E1718" s="65"/>
      <c r="F1718" s="47"/>
      <c r="G1718" s="42">
        <f>SUM(H1718:K1718)</f>
        <v>0</v>
      </c>
      <c r="H1718" s="98">
        <f>#REF!</f>
        <v>0</v>
      </c>
      <c r="I1718" s="98">
        <f>#REF!</f>
        <v>0</v>
      </c>
      <c r="J1718" s="98">
        <f>#REF!</f>
        <v>0</v>
      </c>
      <c r="K1718" s="98">
        <f>#REF!</f>
        <v>0</v>
      </c>
      <c r="L1718" s="41">
        <f>SUM(M1718:P1718)</f>
        <v>0</v>
      </c>
      <c r="M1718" s="47"/>
      <c r="N1718" s="47"/>
      <c r="O1718" s="47"/>
      <c r="P1718" s="47"/>
      <c r="Q1718" s="17">
        <f t="shared" si="464"/>
        <v>0</v>
      </c>
      <c r="R1718" s="17">
        <f t="shared" si="465"/>
        <v>0</v>
      </c>
    </row>
    <row r="1719" spans="2:18" s="18" customFormat="1" ht="15" customHeight="1" x14ac:dyDescent="0.25">
      <c r="B1719" s="154"/>
      <c r="C1719" s="149" t="s">
        <v>8</v>
      </c>
      <c r="D1719" s="149"/>
      <c r="E1719" s="54">
        <f>E1712+E1714+E1716</f>
        <v>504</v>
      </c>
      <c r="F1719" s="54">
        <f t="shared" ref="F1719:P1719" si="485">F1712+F1714+F1716</f>
        <v>123.25766543999998</v>
      </c>
      <c r="G1719" s="54">
        <f t="shared" si="485"/>
        <v>504</v>
      </c>
      <c r="H1719" s="54">
        <f t="shared" si="485"/>
        <v>0</v>
      </c>
      <c r="I1719" s="54">
        <f t="shared" si="485"/>
        <v>0</v>
      </c>
      <c r="J1719" s="54">
        <f t="shared" si="485"/>
        <v>84</v>
      </c>
      <c r="K1719" s="54">
        <f t="shared" si="485"/>
        <v>420</v>
      </c>
      <c r="L1719" s="54">
        <f t="shared" si="485"/>
        <v>123.25766543999998</v>
      </c>
      <c r="M1719" s="54">
        <f t="shared" si="485"/>
        <v>0</v>
      </c>
      <c r="N1719" s="54">
        <f t="shared" si="485"/>
        <v>0</v>
      </c>
      <c r="O1719" s="54">
        <f t="shared" si="485"/>
        <v>20.542944239999997</v>
      </c>
      <c r="P1719" s="54">
        <f t="shared" si="485"/>
        <v>102.71472119999999</v>
      </c>
      <c r="Q1719" s="17">
        <f t="shared" si="464"/>
        <v>0</v>
      </c>
      <c r="R1719" s="17">
        <f t="shared" si="465"/>
        <v>0</v>
      </c>
    </row>
    <row r="1720" spans="2:18" s="18" customFormat="1" ht="15" customHeight="1" x14ac:dyDescent="0.25">
      <c r="B1720" s="154" t="s">
        <v>151</v>
      </c>
      <c r="C1720" s="25" t="s">
        <v>14</v>
      </c>
      <c r="D1720" s="26" t="s">
        <v>15</v>
      </c>
      <c r="E1720" s="55">
        <f>E1721+E1722</f>
        <v>372</v>
      </c>
      <c r="F1720" s="55">
        <f t="shared" ref="F1720:P1720" si="486">F1721+F1722</f>
        <v>1175.7817837019998</v>
      </c>
      <c r="G1720" s="55">
        <f t="shared" si="486"/>
        <v>372</v>
      </c>
      <c r="H1720" s="55">
        <f t="shared" si="486"/>
        <v>93</v>
      </c>
      <c r="I1720" s="55">
        <f t="shared" si="486"/>
        <v>83</v>
      </c>
      <c r="J1720" s="55">
        <f t="shared" si="486"/>
        <v>103</v>
      </c>
      <c r="K1720" s="55">
        <f t="shared" si="486"/>
        <v>93</v>
      </c>
      <c r="L1720" s="55">
        <f t="shared" si="486"/>
        <v>1175.781783702</v>
      </c>
      <c r="M1720" s="55">
        <f t="shared" si="486"/>
        <v>292.09788896520001</v>
      </c>
      <c r="N1720" s="55">
        <f t="shared" si="486"/>
        <v>274.71843457199998</v>
      </c>
      <c r="O1720" s="55">
        <f t="shared" si="486"/>
        <v>322.87245474959997</v>
      </c>
      <c r="P1720" s="55">
        <f t="shared" si="486"/>
        <v>286.09300541519997</v>
      </c>
      <c r="Q1720" s="17">
        <f t="shared" si="464"/>
        <v>0</v>
      </c>
      <c r="R1720" s="17">
        <f t="shared" si="465"/>
        <v>0</v>
      </c>
    </row>
    <row r="1721" spans="2:18" s="18" customFormat="1" ht="15" customHeight="1" x14ac:dyDescent="0.25">
      <c r="B1721" s="154"/>
      <c r="C1721" s="19" t="s">
        <v>24</v>
      </c>
      <c r="D1721" s="20" t="s">
        <v>15</v>
      </c>
      <c r="E1721" s="57">
        <f>#REF!</f>
        <v>180</v>
      </c>
      <c r="F1721" s="41">
        <f>#REF!</f>
        <v>508.71366710999996</v>
      </c>
      <c r="G1721" s="42">
        <f>SUM(H1721:K1721)</f>
        <v>180</v>
      </c>
      <c r="H1721" s="42">
        <f>#REF!</f>
        <v>45</v>
      </c>
      <c r="I1721" s="42">
        <f>#REF!</f>
        <v>22</v>
      </c>
      <c r="J1721" s="42">
        <f>#REF!</f>
        <v>55</v>
      </c>
      <c r="K1721" s="42">
        <f>#REF!</f>
        <v>58</v>
      </c>
      <c r="L1721" s="41">
        <f>SUM(M1721:P1721)</f>
        <v>508.71366710999996</v>
      </c>
      <c r="M1721" s="41">
        <f>#REF!</f>
        <v>126.513054306</v>
      </c>
      <c r="N1721" s="41">
        <f>#REF!</f>
        <v>62.284544308799994</v>
      </c>
      <c r="O1721" s="41">
        <f>#REF!</f>
        <v>155.71136077199998</v>
      </c>
      <c r="P1721" s="41">
        <f>#REF!</f>
        <v>164.20470772319999</v>
      </c>
      <c r="Q1721" s="17">
        <f t="shared" si="464"/>
        <v>0</v>
      </c>
      <c r="R1721" s="17">
        <f t="shared" si="465"/>
        <v>0</v>
      </c>
    </row>
    <row r="1722" spans="2:18" s="18" customFormat="1" ht="15" customHeight="1" x14ac:dyDescent="0.25">
      <c r="B1722" s="154"/>
      <c r="C1722" s="19" t="s">
        <v>16</v>
      </c>
      <c r="D1722" s="20" t="s">
        <v>15</v>
      </c>
      <c r="E1722" s="57">
        <f>#REF!</f>
        <v>192</v>
      </c>
      <c r="F1722" s="41">
        <f>#REF!</f>
        <v>667.06811659199991</v>
      </c>
      <c r="G1722" s="42">
        <f>SUM(H1722:K1722)</f>
        <v>192</v>
      </c>
      <c r="H1722" s="42">
        <f>#REF!</f>
        <v>48</v>
      </c>
      <c r="I1722" s="42">
        <f>#REF!</f>
        <v>61</v>
      </c>
      <c r="J1722" s="42">
        <f>#REF!</f>
        <v>48</v>
      </c>
      <c r="K1722" s="42">
        <f>#REF!</f>
        <v>35</v>
      </c>
      <c r="L1722" s="41">
        <f>SUM(M1722:P1722)</f>
        <v>667.06811659200002</v>
      </c>
      <c r="M1722" s="41">
        <f>#REF!</f>
        <v>165.5848346592</v>
      </c>
      <c r="N1722" s="41">
        <f>#REF!</f>
        <v>212.43389026319997</v>
      </c>
      <c r="O1722" s="41">
        <f>#REF!</f>
        <v>167.16109397759999</v>
      </c>
      <c r="P1722" s="41">
        <f>#REF!</f>
        <v>121.88829769199998</v>
      </c>
      <c r="Q1722" s="17">
        <f t="shared" si="464"/>
        <v>0</v>
      </c>
      <c r="R1722" s="17">
        <f t="shared" si="465"/>
        <v>0</v>
      </c>
    </row>
    <row r="1723" spans="2:18" s="18" customFormat="1" ht="15" customHeight="1" x14ac:dyDescent="0.25">
      <c r="B1723" s="154"/>
      <c r="C1723" s="149" t="s">
        <v>8</v>
      </c>
      <c r="D1723" s="149"/>
      <c r="E1723" s="54">
        <f>E1720</f>
        <v>372</v>
      </c>
      <c r="F1723" s="54">
        <f t="shared" ref="F1723:P1723" si="487">F1720</f>
        <v>1175.7817837019998</v>
      </c>
      <c r="G1723" s="54">
        <f t="shared" si="487"/>
        <v>372</v>
      </c>
      <c r="H1723" s="54">
        <f t="shared" si="487"/>
        <v>93</v>
      </c>
      <c r="I1723" s="54">
        <f t="shared" si="487"/>
        <v>83</v>
      </c>
      <c r="J1723" s="54">
        <f t="shared" si="487"/>
        <v>103</v>
      </c>
      <c r="K1723" s="54">
        <f t="shared" si="487"/>
        <v>93</v>
      </c>
      <c r="L1723" s="54">
        <f t="shared" si="487"/>
        <v>1175.781783702</v>
      </c>
      <c r="M1723" s="54">
        <f t="shared" si="487"/>
        <v>292.09788896520001</v>
      </c>
      <c r="N1723" s="54">
        <f t="shared" si="487"/>
        <v>274.71843457199998</v>
      </c>
      <c r="O1723" s="54">
        <f t="shared" si="487"/>
        <v>322.87245474959997</v>
      </c>
      <c r="P1723" s="54">
        <f t="shared" si="487"/>
        <v>286.09300541519997</v>
      </c>
      <c r="Q1723" s="17">
        <f t="shared" si="464"/>
        <v>0</v>
      </c>
      <c r="R1723" s="17">
        <f t="shared" si="465"/>
        <v>0</v>
      </c>
    </row>
    <row r="1724" spans="2:18" s="18" customFormat="1" ht="15" customHeight="1" x14ac:dyDescent="0.25">
      <c r="B1724" s="154" t="s">
        <v>152</v>
      </c>
      <c r="C1724" s="25" t="s">
        <v>14</v>
      </c>
      <c r="D1724" s="26" t="s">
        <v>15</v>
      </c>
      <c r="E1724" s="55">
        <f>SUM(E1725:E1726)</f>
        <v>980</v>
      </c>
      <c r="F1724" s="55">
        <f t="shared" ref="F1724:P1724" si="488">SUM(F1725:F1726)</f>
        <v>3264.1893683459994</v>
      </c>
      <c r="G1724" s="55">
        <f t="shared" si="488"/>
        <v>980</v>
      </c>
      <c r="H1724" s="55">
        <f t="shared" si="488"/>
        <v>200</v>
      </c>
      <c r="I1724" s="55">
        <f t="shared" si="488"/>
        <v>141</v>
      </c>
      <c r="J1724" s="55">
        <f t="shared" si="488"/>
        <v>320</v>
      </c>
      <c r="K1724" s="55">
        <f t="shared" si="488"/>
        <v>319</v>
      </c>
      <c r="L1724" s="55">
        <f t="shared" si="488"/>
        <v>3264.1893683459998</v>
      </c>
      <c r="M1724" s="55">
        <f t="shared" si="488"/>
        <v>696.62765802600006</v>
      </c>
      <c r="N1724" s="55">
        <f t="shared" si="488"/>
        <v>488.59115053679994</v>
      </c>
      <c r="O1724" s="55">
        <f t="shared" si="488"/>
        <v>1040.6043444959998</v>
      </c>
      <c r="P1724" s="55">
        <f t="shared" si="488"/>
        <v>1038.3662152871998</v>
      </c>
      <c r="Q1724" s="17">
        <f t="shared" si="464"/>
        <v>0</v>
      </c>
      <c r="R1724" s="17">
        <f t="shared" si="465"/>
        <v>0</v>
      </c>
    </row>
    <row r="1725" spans="2:18" s="18" customFormat="1" ht="15" customHeight="1" x14ac:dyDescent="0.25">
      <c r="B1725" s="154"/>
      <c r="C1725" s="19" t="s">
        <v>60</v>
      </c>
      <c r="D1725" s="20" t="s">
        <v>15</v>
      </c>
      <c r="E1725" s="57">
        <f>#REF!</f>
        <v>480</v>
      </c>
      <c r="F1725" s="41">
        <f>#REF!</f>
        <v>1073.9972141459998</v>
      </c>
      <c r="G1725" s="42">
        <f>SUM(H1725:K1725)</f>
        <v>480</v>
      </c>
      <c r="H1725" s="42">
        <f>#REF!</f>
        <v>80</v>
      </c>
      <c r="I1725" s="42">
        <f>#REF!</f>
        <v>61</v>
      </c>
      <c r="J1725" s="42">
        <f>#REF!</f>
        <v>170</v>
      </c>
      <c r="K1725" s="42">
        <f>#REF!</f>
        <v>169</v>
      </c>
      <c r="L1725" s="41">
        <f>SUM(M1725:P1725)</f>
        <v>1073.9972141459998</v>
      </c>
      <c r="M1725" s="41">
        <f>#REF!</f>
        <v>178.74553062599998</v>
      </c>
      <c r="N1725" s="41">
        <f>#REF!</f>
        <v>136.52588173679999</v>
      </c>
      <c r="O1725" s="41">
        <f>#REF!</f>
        <v>380.48196549599999</v>
      </c>
      <c r="P1725" s="41">
        <f>#REF!</f>
        <v>378.2438362872</v>
      </c>
      <c r="Q1725" s="17">
        <f t="shared" si="464"/>
        <v>0</v>
      </c>
      <c r="R1725" s="17">
        <f t="shared" si="465"/>
        <v>0</v>
      </c>
    </row>
    <row r="1726" spans="2:18" s="18" customFormat="1" ht="15" customHeight="1" x14ac:dyDescent="0.25">
      <c r="B1726" s="154"/>
      <c r="C1726" s="19" t="s">
        <v>22</v>
      </c>
      <c r="D1726" s="20" t="s">
        <v>15</v>
      </c>
      <c r="E1726" s="57">
        <f>#REF!</f>
        <v>500</v>
      </c>
      <c r="F1726" s="41">
        <f>#REF!</f>
        <v>2190.1921541999995</v>
      </c>
      <c r="G1726" s="42">
        <f>SUM(H1726:K1726)</f>
        <v>500</v>
      </c>
      <c r="H1726" s="42">
        <f>#REF!</f>
        <v>120</v>
      </c>
      <c r="I1726" s="42">
        <f>#REF!</f>
        <v>80</v>
      </c>
      <c r="J1726" s="42">
        <f>#REF!</f>
        <v>150</v>
      </c>
      <c r="K1726" s="42">
        <f>#REF!</f>
        <v>150</v>
      </c>
      <c r="L1726" s="41">
        <f>SUM(M1726:P1726)</f>
        <v>2190.1921542</v>
      </c>
      <c r="M1726" s="41">
        <f>#REF!</f>
        <v>517.88212740000006</v>
      </c>
      <c r="N1726" s="41">
        <f>#REF!</f>
        <v>352.06526879999996</v>
      </c>
      <c r="O1726" s="41">
        <f>#REF!</f>
        <v>660.12237899999991</v>
      </c>
      <c r="P1726" s="41">
        <f>#REF!</f>
        <v>660.12237899999991</v>
      </c>
      <c r="Q1726" s="17">
        <f t="shared" ref="Q1726:Q1789" si="489">E1726-G1726</f>
        <v>0</v>
      </c>
      <c r="R1726" s="17">
        <f t="shared" ref="R1726:R1789" si="490">F1726-L1726</f>
        <v>0</v>
      </c>
    </row>
    <row r="1727" spans="2:18" s="18" customFormat="1" ht="15" customHeight="1" x14ac:dyDescent="0.25">
      <c r="B1727" s="154"/>
      <c r="C1727" s="25" t="s">
        <v>41</v>
      </c>
      <c r="D1727" s="26" t="s">
        <v>34</v>
      </c>
      <c r="E1727" s="55">
        <f>E1728+E1729+E1730+E1731+E1732+E1733</f>
        <v>625</v>
      </c>
      <c r="F1727" s="55">
        <f t="shared" ref="F1727:P1727" si="491">F1728+F1729+F1730+F1731+F1732+F1733</f>
        <v>193.87916816999999</v>
      </c>
      <c r="G1727" s="55">
        <f t="shared" si="491"/>
        <v>625</v>
      </c>
      <c r="H1727" s="55">
        <f t="shared" si="491"/>
        <v>79</v>
      </c>
      <c r="I1727" s="55">
        <f t="shared" si="491"/>
        <v>187</v>
      </c>
      <c r="J1727" s="55">
        <f t="shared" si="491"/>
        <v>163</v>
      </c>
      <c r="K1727" s="55">
        <f t="shared" si="491"/>
        <v>196</v>
      </c>
      <c r="L1727" s="55">
        <f t="shared" si="491"/>
        <v>193.87916816999999</v>
      </c>
      <c r="M1727" s="55">
        <f t="shared" si="491"/>
        <v>23.740449839999997</v>
      </c>
      <c r="N1727" s="55">
        <f t="shared" si="491"/>
        <v>57.93380393999999</v>
      </c>
      <c r="O1727" s="55">
        <f t="shared" si="491"/>
        <v>50.680206449999993</v>
      </c>
      <c r="P1727" s="55">
        <f t="shared" si="491"/>
        <v>61.524707939999985</v>
      </c>
      <c r="Q1727" s="17">
        <f t="shared" si="489"/>
        <v>0</v>
      </c>
      <c r="R1727" s="17">
        <f t="shared" si="490"/>
        <v>0</v>
      </c>
    </row>
    <row r="1728" spans="2:18" s="18" customFormat="1" ht="15" customHeight="1" x14ac:dyDescent="0.25">
      <c r="B1728" s="154"/>
      <c r="C1728" s="90" t="s">
        <v>42</v>
      </c>
      <c r="D1728" s="20" t="s">
        <v>34</v>
      </c>
      <c r="E1728" s="65">
        <f>#REF!</f>
        <v>339</v>
      </c>
      <c r="F1728" s="65">
        <f>#REF!</f>
        <v>115.73229140999999</v>
      </c>
      <c r="G1728" s="42">
        <f t="shared" ref="G1728:G1732" si="492">SUM(H1728:K1728)</f>
        <v>339</v>
      </c>
      <c r="H1728" s="65">
        <f>#REF!</f>
        <v>32</v>
      </c>
      <c r="I1728" s="65">
        <f>#REF!</f>
        <v>102</v>
      </c>
      <c r="J1728" s="65">
        <f>#REF!</f>
        <v>91</v>
      </c>
      <c r="K1728" s="65">
        <f>#REF!</f>
        <v>114</v>
      </c>
      <c r="L1728" s="41">
        <f t="shared" ref="L1728:L1732" si="493">SUM(M1728:P1728)</f>
        <v>115.73229140999999</v>
      </c>
      <c r="M1728" s="65">
        <f>#REF!</f>
        <v>10.924582079999997</v>
      </c>
      <c r="N1728" s="65">
        <f>#REF!</f>
        <v>34.822105379999996</v>
      </c>
      <c r="O1728" s="65">
        <f>#REF!</f>
        <v>31.066780289999997</v>
      </c>
      <c r="P1728" s="65">
        <f>#REF!</f>
        <v>38.918823659999994</v>
      </c>
      <c r="Q1728" s="17">
        <f t="shared" si="489"/>
        <v>0</v>
      </c>
      <c r="R1728" s="17">
        <f t="shared" si="490"/>
        <v>0</v>
      </c>
    </row>
    <row r="1729" spans="2:18" s="18" customFormat="1" ht="15" customHeight="1" x14ac:dyDescent="0.25">
      <c r="B1729" s="154"/>
      <c r="C1729" s="90" t="s">
        <v>60</v>
      </c>
      <c r="D1729" s="20" t="s">
        <v>34</v>
      </c>
      <c r="E1729" s="65">
        <f>#REF!</f>
        <v>106</v>
      </c>
      <c r="F1729" s="65">
        <f>#REF!</f>
        <v>25.923239159999998</v>
      </c>
      <c r="G1729" s="42">
        <f t="shared" si="492"/>
        <v>106</v>
      </c>
      <c r="H1729" s="65">
        <f>#REF!</f>
        <v>18</v>
      </c>
      <c r="I1729" s="65">
        <f>#REF!</f>
        <v>34</v>
      </c>
      <c r="J1729" s="65">
        <f>#REF!</f>
        <v>28</v>
      </c>
      <c r="K1729" s="65">
        <f>#REF!</f>
        <v>26</v>
      </c>
      <c r="L1729" s="41">
        <f t="shared" si="493"/>
        <v>25.923239160000001</v>
      </c>
      <c r="M1729" s="65">
        <f>#REF!</f>
        <v>4.4020594800000001</v>
      </c>
      <c r="N1729" s="65">
        <f>#REF!</f>
        <v>8.3150012400000008</v>
      </c>
      <c r="O1729" s="65">
        <f>#REF!</f>
        <v>6.8476480799999999</v>
      </c>
      <c r="P1729" s="65">
        <f>#REF!</f>
        <v>6.3585303599999996</v>
      </c>
      <c r="Q1729" s="17">
        <f t="shared" si="489"/>
        <v>0</v>
      </c>
      <c r="R1729" s="17">
        <f t="shared" si="490"/>
        <v>0</v>
      </c>
    </row>
    <row r="1730" spans="2:18" s="18" customFormat="1" ht="15" customHeight="1" x14ac:dyDescent="0.25">
      <c r="B1730" s="154"/>
      <c r="C1730" s="90" t="s">
        <v>96</v>
      </c>
      <c r="D1730" s="20" t="s">
        <v>34</v>
      </c>
      <c r="E1730" s="65">
        <f>#REF!</f>
        <v>0</v>
      </c>
      <c r="F1730" s="65">
        <f>#REF!</f>
        <v>0</v>
      </c>
      <c r="G1730" s="42">
        <f t="shared" si="492"/>
        <v>0</v>
      </c>
      <c r="H1730" s="65">
        <f>#REF!</f>
        <v>0</v>
      </c>
      <c r="I1730" s="65">
        <f>#REF!</f>
        <v>0</v>
      </c>
      <c r="J1730" s="65">
        <f>#REF!</f>
        <v>0</v>
      </c>
      <c r="K1730" s="65">
        <f>#REF!</f>
        <v>0</v>
      </c>
      <c r="L1730" s="41">
        <f t="shared" si="493"/>
        <v>0</v>
      </c>
      <c r="M1730" s="65">
        <f>#REF!</f>
        <v>0</v>
      </c>
      <c r="N1730" s="65">
        <f>#REF!</f>
        <v>0</v>
      </c>
      <c r="O1730" s="65">
        <f>#REF!</f>
        <v>0</v>
      </c>
      <c r="P1730" s="65">
        <f>#REF!</f>
        <v>0</v>
      </c>
      <c r="Q1730" s="17">
        <f t="shared" si="489"/>
        <v>0</v>
      </c>
      <c r="R1730" s="17">
        <f t="shared" si="490"/>
        <v>0</v>
      </c>
    </row>
    <row r="1731" spans="2:18" s="18" customFormat="1" ht="15" customHeight="1" x14ac:dyDescent="0.25">
      <c r="B1731" s="154"/>
      <c r="C1731" s="90" t="s">
        <v>29</v>
      </c>
      <c r="D1731" s="20" t="s">
        <v>34</v>
      </c>
      <c r="E1731" s="65">
        <f>#REF!</f>
        <v>0</v>
      </c>
      <c r="F1731" s="65">
        <f>#REF!</f>
        <v>0</v>
      </c>
      <c r="G1731" s="42">
        <f t="shared" si="492"/>
        <v>0</v>
      </c>
      <c r="H1731" s="65">
        <f>#REF!</f>
        <v>0</v>
      </c>
      <c r="I1731" s="65">
        <f>#REF!</f>
        <v>0</v>
      </c>
      <c r="J1731" s="65">
        <f>#REF!</f>
        <v>0</v>
      </c>
      <c r="K1731" s="65">
        <f>#REF!</f>
        <v>0</v>
      </c>
      <c r="L1731" s="41">
        <f t="shared" si="493"/>
        <v>0</v>
      </c>
      <c r="M1731" s="65">
        <f>#REF!</f>
        <v>0</v>
      </c>
      <c r="N1731" s="65">
        <f>#REF!</f>
        <v>0</v>
      </c>
      <c r="O1731" s="65">
        <f>#REF!</f>
        <v>0</v>
      </c>
      <c r="P1731" s="65">
        <f>#REF!</f>
        <v>0</v>
      </c>
      <c r="Q1731" s="17">
        <f t="shared" si="489"/>
        <v>0</v>
      </c>
      <c r="R1731" s="17">
        <f t="shared" si="490"/>
        <v>0</v>
      </c>
    </row>
    <row r="1732" spans="2:18" s="18" customFormat="1" ht="15" customHeight="1" x14ac:dyDescent="0.25">
      <c r="B1732" s="154"/>
      <c r="C1732" s="90" t="s">
        <v>24</v>
      </c>
      <c r="D1732" s="20" t="s">
        <v>34</v>
      </c>
      <c r="E1732" s="65">
        <f>#REF!</f>
        <v>180</v>
      </c>
      <c r="F1732" s="65">
        <f>#REF!</f>
        <v>52.223637599999982</v>
      </c>
      <c r="G1732" s="42">
        <f t="shared" si="492"/>
        <v>180</v>
      </c>
      <c r="H1732" s="65">
        <f>#REF!</f>
        <v>29</v>
      </c>
      <c r="I1732" s="65">
        <f>#REF!</f>
        <v>51</v>
      </c>
      <c r="J1732" s="65">
        <f>#REF!</f>
        <v>44</v>
      </c>
      <c r="K1732" s="65">
        <f>#REF!</f>
        <v>56</v>
      </c>
      <c r="L1732" s="41">
        <f t="shared" si="493"/>
        <v>52.223637599999982</v>
      </c>
      <c r="M1732" s="65">
        <f>#REF!</f>
        <v>8.4138082799999978</v>
      </c>
      <c r="N1732" s="65">
        <f>#REF!</f>
        <v>14.796697319999994</v>
      </c>
      <c r="O1732" s="65">
        <f>#REF!</f>
        <v>12.765778079999997</v>
      </c>
      <c r="P1732" s="65">
        <f>#REF!</f>
        <v>16.247353919999995</v>
      </c>
      <c r="Q1732" s="17">
        <f t="shared" si="489"/>
        <v>0</v>
      </c>
      <c r="R1732" s="17">
        <f t="shared" si="490"/>
        <v>0</v>
      </c>
    </row>
    <row r="1733" spans="2:18" s="18" customFormat="1" ht="15" customHeight="1" x14ac:dyDescent="0.25">
      <c r="B1733" s="154"/>
      <c r="C1733" s="90" t="s">
        <v>102</v>
      </c>
      <c r="D1733" s="20" t="s">
        <v>34</v>
      </c>
      <c r="E1733" s="57">
        <f>#REF!</f>
        <v>0</v>
      </c>
      <c r="F1733" s="41">
        <f>#REF!</f>
        <v>0</v>
      </c>
      <c r="G1733" s="42">
        <f>SUM(H1733:K1733)</f>
        <v>0</v>
      </c>
      <c r="H1733" s="42">
        <f>#REF!</f>
        <v>0</v>
      </c>
      <c r="I1733" s="42">
        <f>#REF!</f>
        <v>0</v>
      </c>
      <c r="J1733" s="42">
        <f>#REF!</f>
        <v>0</v>
      </c>
      <c r="K1733" s="42">
        <f>#REF!</f>
        <v>0</v>
      </c>
      <c r="L1733" s="41">
        <f>SUM(M1733:P1733)</f>
        <v>0</v>
      </c>
      <c r="M1733" s="41">
        <f>#REF!</f>
        <v>0</v>
      </c>
      <c r="N1733" s="41">
        <f>#REF!</f>
        <v>0</v>
      </c>
      <c r="O1733" s="41">
        <f>#REF!</f>
        <v>0</v>
      </c>
      <c r="P1733" s="41">
        <f>#REF!</f>
        <v>0</v>
      </c>
      <c r="Q1733" s="17">
        <f t="shared" si="489"/>
        <v>0</v>
      </c>
      <c r="R1733" s="17">
        <f t="shared" si="490"/>
        <v>0</v>
      </c>
    </row>
    <row r="1734" spans="2:18" s="18" customFormat="1" ht="15" customHeight="1" x14ac:dyDescent="0.25">
      <c r="B1734" s="154"/>
      <c r="C1734" s="149" t="s">
        <v>8</v>
      </c>
      <c r="D1734" s="149"/>
      <c r="E1734" s="54">
        <f>E1724+E1727</f>
        <v>1605</v>
      </c>
      <c r="F1734" s="54">
        <f t="shared" ref="F1734:P1734" si="494">F1724+F1727</f>
        <v>3458.0685365159993</v>
      </c>
      <c r="G1734" s="54">
        <f t="shared" si="494"/>
        <v>1605</v>
      </c>
      <c r="H1734" s="54">
        <f t="shared" si="494"/>
        <v>279</v>
      </c>
      <c r="I1734" s="54">
        <f t="shared" si="494"/>
        <v>328</v>
      </c>
      <c r="J1734" s="54">
        <f t="shared" si="494"/>
        <v>483</v>
      </c>
      <c r="K1734" s="54">
        <f t="shared" si="494"/>
        <v>515</v>
      </c>
      <c r="L1734" s="54">
        <f t="shared" si="494"/>
        <v>3458.0685365159998</v>
      </c>
      <c r="M1734" s="54">
        <f t="shared" si="494"/>
        <v>720.36810786600006</v>
      </c>
      <c r="N1734" s="54">
        <f t="shared" si="494"/>
        <v>546.52495447679996</v>
      </c>
      <c r="O1734" s="54">
        <f t="shared" si="494"/>
        <v>1091.2845509459999</v>
      </c>
      <c r="P1734" s="54">
        <f t="shared" si="494"/>
        <v>1099.8909232271999</v>
      </c>
      <c r="Q1734" s="17">
        <f t="shared" si="489"/>
        <v>0</v>
      </c>
      <c r="R1734" s="17">
        <f t="shared" si="490"/>
        <v>0</v>
      </c>
    </row>
    <row r="1735" spans="2:18" s="18" customFormat="1" ht="46.5" customHeight="1" x14ac:dyDescent="0.25">
      <c r="B1735" s="154" t="s">
        <v>153</v>
      </c>
      <c r="C1735" s="25" t="s">
        <v>14</v>
      </c>
      <c r="D1735" s="26" t="s">
        <v>15</v>
      </c>
      <c r="E1735" s="55">
        <f>SUM(E1736:E1744)</f>
        <v>1980</v>
      </c>
      <c r="F1735" s="55">
        <f t="shared" ref="F1735:P1735" si="495">SUM(F1736:F1744)</f>
        <v>5630.2728962616011</v>
      </c>
      <c r="G1735" s="55">
        <f t="shared" si="495"/>
        <v>1980</v>
      </c>
      <c r="H1735" s="55">
        <f t="shared" si="495"/>
        <v>553</v>
      </c>
      <c r="I1735" s="55">
        <f t="shared" si="495"/>
        <v>365</v>
      </c>
      <c r="J1735" s="55">
        <f t="shared" si="495"/>
        <v>425</v>
      </c>
      <c r="K1735" s="55">
        <f t="shared" si="495"/>
        <v>637</v>
      </c>
      <c r="L1735" s="55">
        <f t="shared" si="495"/>
        <v>5630.2728962616011</v>
      </c>
      <c r="M1735" s="55">
        <f t="shared" si="495"/>
        <v>1535.7781504008003</v>
      </c>
      <c r="N1735" s="55">
        <f t="shared" si="495"/>
        <v>1071.5647466159999</v>
      </c>
      <c r="O1735" s="55">
        <f t="shared" si="495"/>
        <v>1248.8226512759998</v>
      </c>
      <c r="P1735" s="55">
        <f t="shared" si="495"/>
        <v>1774.1073479688002</v>
      </c>
      <c r="Q1735" s="17">
        <f t="shared" si="489"/>
        <v>0</v>
      </c>
      <c r="R1735" s="17">
        <f t="shared" si="490"/>
        <v>0</v>
      </c>
    </row>
    <row r="1736" spans="2:18" s="18" customFormat="1" ht="15" customHeight="1" x14ac:dyDescent="0.25">
      <c r="B1736" s="154"/>
      <c r="C1736" s="19" t="s">
        <v>28</v>
      </c>
      <c r="D1736" s="20" t="s">
        <v>15</v>
      </c>
      <c r="E1736" s="57">
        <f>#REF!</f>
        <v>317</v>
      </c>
      <c r="F1736" s="41">
        <f>#REF!</f>
        <v>918.25222069680001</v>
      </c>
      <c r="G1736" s="42">
        <f>SUM(H1736:K1736)</f>
        <v>317</v>
      </c>
      <c r="H1736" s="42">
        <f>#REF!</f>
        <v>88</v>
      </c>
      <c r="I1736" s="42">
        <f>#REF!</f>
        <v>67</v>
      </c>
      <c r="J1736" s="42">
        <f>#REF!</f>
        <v>74</v>
      </c>
      <c r="K1736" s="42">
        <f>#REF!</f>
        <v>88</v>
      </c>
      <c r="L1736" s="41">
        <f>SUM(M1736:P1736)</f>
        <v>918.2522206967999</v>
      </c>
      <c r="M1736" s="41">
        <f>#REF!</f>
        <v>252.71455576559998</v>
      </c>
      <c r="N1736" s="41">
        <f>#REF!</f>
        <v>194.7206268576</v>
      </c>
      <c r="O1736" s="41">
        <f>#REF!</f>
        <v>215.06457294719996</v>
      </c>
      <c r="P1736" s="41">
        <f>#REF!</f>
        <v>255.75246512639998</v>
      </c>
      <c r="Q1736" s="17">
        <f t="shared" si="489"/>
        <v>0</v>
      </c>
      <c r="R1736" s="17">
        <f t="shared" si="490"/>
        <v>0</v>
      </c>
    </row>
    <row r="1737" spans="2:18" s="18" customFormat="1" ht="61.5" customHeight="1" x14ac:dyDescent="0.25">
      <c r="B1737" s="154"/>
      <c r="C1737" s="19" t="s">
        <v>154</v>
      </c>
      <c r="D1737" s="20" t="s">
        <v>15</v>
      </c>
      <c r="E1737" s="57">
        <f>#REF!</f>
        <v>755</v>
      </c>
      <c r="F1737" s="41">
        <f>#REF!</f>
        <v>1682.752462101</v>
      </c>
      <c r="G1737" s="42">
        <f>SUM(H1737:K1737)</f>
        <v>755</v>
      </c>
      <c r="H1737" s="42">
        <f>#REF!</f>
        <v>250</v>
      </c>
      <c r="I1737" s="42">
        <f>#REF!</f>
        <v>105</v>
      </c>
      <c r="J1737" s="42">
        <f>#REF!</f>
        <v>100</v>
      </c>
      <c r="K1737" s="42">
        <f>#REF!</f>
        <v>300</v>
      </c>
      <c r="L1737" s="41">
        <f>SUM(M1737:P1737)</f>
        <v>1682.752462101</v>
      </c>
      <c r="M1737" s="41">
        <f>#REF!</f>
        <v>556.69500274500001</v>
      </c>
      <c r="N1737" s="41">
        <f>#REF!</f>
        <v>234.13075887599999</v>
      </c>
      <c r="O1737" s="41">
        <f>#REF!</f>
        <v>222.98167512000001</v>
      </c>
      <c r="P1737" s="41">
        <f>#REF!</f>
        <v>668.94502536000005</v>
      </c>
      <c r="Q1737" s="17">
        <f t="shared" si="489"/>
        <v>0</v>
      </c>
      <c r="R1737" s="17">
        <f t="shared" si="490"/>
        <v>0</v>
      </c>
    </row>
    <row r="1738" spans="2:18" s="18" customFormat="1" ht="15" customHeight="1" x14ac:dyDescent="0.25">
      <c r="B1738" s="154"/>
      <c r="C1738" s="19" t="s">
        <v>24</v>
      </c>
      <c r="D1738" s="20" t="s">
        <v>15</v>
      </c>
      <c r="E1738" s="57">
        <f>#REF!</f>
        <v>257</v>
      </c>
      <c r="F1738" s="41">
        <f>#REF!</f>
        <v>726.41385553679982</v>
      </c>
      <c r="G1738" s="42">
        <f>SUM(H1738:K1738)</f>
        <v>257</v>
      </c>
      <c r="H1738" s="42">
        <f>#REF!</f>
        <v>65</v>
      </c>
      <c r="I1738" s="42">
        <f>#REF!</f>
        <v>42</v>
      </c>
      <c r="J1738" s="42">
        <f>#REF!</f>
        <v>61</v>
      </c>
      <c r="K1738" s="42">
        <f>#REF!</f>
        <v>89</v>
      </c>
      <c r="L1738" s="41">
        <f>SUM(M1738:P1738)</f>
        <v>726.41385553679993</v>
      </c>
      <c r="M1738" s="41">
        <f>#REF!</f>
        <v>182.83965065999999</v>
      </c>
      <c r="N1738" s="41">
        <f>#REF!</f>
        <v>118.90685731679997</v>
      </c>
      <c r="O1738" s="41">
        <f>#REF!</f>
        <v>172.69805467439997</v>
      </c>
      <c r="P1738" s="41">
        <f>#REF!</f>
        <v>251.9692928856</v>
      </c>
      <c r="Q1738" s="17">
        <f t="shared" si="489"/>
        <v>0</v>
      </c>
      <c r="R1738" s="17">
        <f t="shared" si="490"/>
        <v>0</v>
      </c>
    </row>
    <row r="1739" spans="2:18" s="18" customFormat="1" ht="36.75" customHeight="1" x14ac:dyDescent="0.25">
      <c r="B1739" s="154"/>
      <c r="C1739" s="19" t="s">
        <v>155</v>
      </c>
      <c r="D1739" s="20" t="s">
        <v>15</v>
      </c>
      <c r="E1739" s="57">
        <f>#REF!</f>
        <v>327</v>
      </c>
      <c r="F1739" s="41">
        <f>#REF!</f>
        <v>1426.3431329850002</v>
      </c>
      <c r="G1739" s="42">
        <f>SUM(H1739:K1739)</f>
        <v>327</v>
      </c>
      <c r="H1739" s="42">
        <f>#REF!</f>
        <v>87</v>
      </c>
      <c r="I1739" s="42">
        <f>#REF!</f>
        <v>66</v>
      </c>
      <c r="J1739" s="42">
        <f>#REF!</f>
        <v>77</v>
      </c>
      <c r="K1739" s="42">
        <f>#REF!</f>
        <v>97</v>
      </c>
      <c r="L1739" s="41">
        <f>SUM(M1739:P1739)</f>
        <v>1426.343132985</v>
      </c>
      <c r="M1739" s="41">
        <f>#REF!</f>
        <v>374.07005938500004</v>
      </c>
      <c r="N1739" s="41">
        <f>#REF!</f>
        <v>289.37509524000006</v>
      </c>
      <c r="O1739" s="41">
        <f>#REF!</f>
        <v>337.60427778000002</v>
      </c>
      <c r="P1739" s="41">
        <f>#REF!</f>
        <v>425.29370058000006</v>
      </c>
      <c r="Q1739" s="17">
        <f t="shared" si="489"/>
        <v>0</v>
      </c>
      <c r="R1739" s="17">
        <f t="shared" si="490"/>
        <v>0</v>
      </c>
    </row>
    <row r="1740" spans="2:18" s="18" customFormat="1" ht="36.75" customHeight="1" x14ac:dyDescent="0.25">
      <c r="B1740" s="154"/>
      <c r="C1740" s="99" t="s">
        <v>18</v>
      </c>
      <c r="D1740" s="20" t="s">
        <v>15</v>
      </c>
      <c r="E1740" s="57">
        <f>#REF!</f>
        <v>47</v>
      </c>
      <c r="F1740" s="41">
        <f>#REF!</f>
        <v>104.76089743680001</v>
      </c>
      <c r="G1740" s="42">
        <f t="shared" ref="G1740:G1744" si="496">SUM(H1740:K1740)</f>
        <v>47</v>
      </c>
      <c r="H1740" s="42">
        <f>#REF!</f>
        <v>12</v>
      </c>
      <c r="I1740" s="42">
        <f>#REF!</f>
        <v>11</v>
      </c>
      <c r="J1740" s="42">
        <f>#REF!</f>
        <v>11</v>
      </c>
      <c r="K1740" s="42">
        <f>#REF!</f>
        <v>13</v>
      </c>
      <c r="L1740" s="41">
        <f t="shared" ref="L1740:L1744" si="497">SUM(M1740:P1740)</f>
        <v>104.76089743680001</v>
      </c>
      <c r="M1740" s="41">
        <f>#REF!</f>
        <v>26.7173111448</v>
      </c>
      <c r="N1740" s="41">
        <f>#REF!</f>
        <v>24.527984263200004</v>
      </c>
      <c r="O1740" s="41">
        <f>#REF!</f>
        <v>24.527984263200004</v>
      </c>
      <c r="P1740" s="41">
        <f>#REF!</f>
        <v>28.9876177656</v>
      </c>
      <c r="Q1740" s="17">
        <f t="shared" si="489"/>
        <v>0</v>
      </c>
      <c r="R1740" s="17">
        <f t="shared" si="490"/>
        <v>0</v>
      </c>
    </row>
    <row r="1741" spans="2:18" s="18" customFormat="1" ht="15.75" customHeight="1" x14ac:dyDescent="0.25">
      <c r="B1741" s="154"/>
      <c r="C1741" s="99" t="s">
        <v>29</v>
      </c>
      <c r="D1741" s="20" t="s">
        <v>15</v>
      </c>
      <c r="E1741" s="57">
        <f>#REF!</f>
        <v>48</v>
      </c>
      <c r="F1741" s="41">
        <f>#REF!</f>
        <v>202.76465548800007</v>
      </c>
      <c r="G1741" s="42">
        <f t="shared" si="496"/>
        <v>48</v>
      </c>
      <c r="H1741" s="42">
        <f>#REF!</f>
        <v>12</v>
      </c>
      <c r="I1741" s="42">
        <f>#REF!</f>
        <v>12</v>
      </c>
      <c r="J1741" s="42">
        <f>#REF!</f>
        <v>11</v>
      </c>
      <c r="K1741" s="42">
        <f>#REF!</f>
        <v>13</v>
      </c>
      <c r="L1741" s="41">
        <f t="shared" si="497"/>
        <v>202.76465548800002</v>
      </c>
      <c r="M1741" s="41">
        <f>#REF!</f>
        <v>50.335384540800007</v>
      </c>
      <c r="N1741" s="41">
        <f>#REF!</f>
        <v>50.80975698240001</v>
      </c>
      <c r="O1741" s="41">
        <f>#REF!</f>
        <v>46.575610567200009</v>
      </c>
      <c r="P1741" s="41">
        <f>#REF!</f>
        <v>55.043903397600005</v>
      </c>
      <c r="Q1741" s="17">
        <f t="shared" si="489"/>
        <v>0</v>
      </c>
      <c r="R1741" s="17">
        <f t="shared" si="490"/>
        <v>0</v>
      </c>
    </row>
    <row r="1742" spans="2:18" s="18" customFormat="1" ht="15.75" customHeight="1" x14ac:dyDescent="0.25">
      <c r="B1742" s="154"/>
      <c r="C1742" s="99" t="s">
        <v>59</v>
      </c>
      <c r="D1742" s="20" t="s">
        <v>15</v>
      </c>
      <c r="E1742" s="57">
        <f>#REF!</f>
        <v>45</v>
      </c>
      <c r="F1742" s="41">
        <f>#REF!</f>
        <v>100.3012639344</v>
      </c>
      <c r="G1742" s="42">
        <f t="shared" si="496"/>
        <v>45</v>
      </c>
      <c r="H1742" s="42">
        <f>#REF!</f>
        <v>12</v>
      </c>
      <c r="I1742" s="42">
        <f>#REF!</f>
        <v>9</v>
      </c>
      <c r="J1742" s="42">
        <f>#REF!</f>
        <v>12</v>
      </c>
      <c r="K1742" s="42">
        <f>#REF!</f>
        <v>12</v>
      </c>
      <c r="L1742" s="41">
        <f t="shared" si="497"/>
        <v>100.3012639344</v>
      </c>
      <c r="M1742" s="41">
        <f>#REF!</f>
        <v>26.7173111448</v>
      </c>
      <c r="N1742" s="41">
        <f>#REF!</f>
        <v>20.068350760799998</v>
      </c>
      <c r="O1742" s="41">
        <f>#REF!</f>
        <v>26.757801014400002</v>
      </c>
      <c r="P1742" s="41">
        <f>#REF!</f>
        <v>26.757801014400002</v>
      </c>
      <c r="Q1742" s="17">
        <f t="shared" si="489"/>
        <v>0</v>
      </c>
      <c r="R1742" s="17">
        <f t="shared" si="490"/>
        <v>0</v>
      </c>
    </row>
    <row r="1743" spans="2:18" s="18" customFormat="1" ht="18" customHeight="1" x14ac:dyDescent="0.25">
      <c r="B1743" s="154"/>
      <c r="C1743" s="99" t="s">
        <v>21</v>
      </c>
      <c r="D1743" s="20" t="s">
        <v>15</v>
      </c>
      <c r="E1743" s="57">
        <f>#REF!</f>
        <v>147</v>
      </c>
      <c r="F1743" s="41">
        <f>#REF!</f>
        <v>386.22167815800003</v>
      </c>
      <c r="G1743" s="42">
        <f t="shared" si="496"/>
        <v>147</v>
      </c>
      <c r="H1743" s="42">
        <f>#REF!</f>
        <v>15</v>
      </c>
      <c r="I1743" s="42">
        <f>#REF!</f>
        <v>52</v>
      </c>
      <c r="J1743" s="42">
        <f>#REF!</f>
        <v>66</v>
      </c>
      <c r="K1743" s="42">
        <f>#REF!</f>
        <v>14</v>
      </c>
      <c r="L1743" s="41">
        <f t="shared" si="497"/>
        <v>386.22167815799997</v>
      </c>
      <c r="M1743" s="41">
        <f>#REF!</f>
        <v>38.971563870000004</v>
      </c>
      <c r="N1743" s="41">
        <f>#REF!</f>
        <v>136.795499568</v>
      </c>
      <c r="O1743" s="41">
        <f>#REF!</f>
        <v>173.62505714399998</v>
      </c>
      <c r="P1743" s="41">
        <f>#REF!</f>
        <v>36.829557575999999</v>
      </c>
      <c r="Q1743" s="17">
        <f t="shared" si="489"/>
        <v>0</v>
      </c>
      <c r="R1743" s="17">
        <f t="shared" si="490"/>
        <v>0</v>
      </c>
    </row>
    <row r="1744" spans="2:18" s="18" customFormat="1" ht="15.75" customHeight="1" x14ac:dyDescent="0.25">
      <c r="B1744" s="154"/>
      <c r="C1744" s="99" t="s">
        <v>98</v>
      </c>
      <c r="D1744" s="20" t="s">
        <v>15</v>
      </c>
      <c r="E1744" s="57">
        <f>#REF!</f>
        <v>37</v>
      </c>
      <c r="F1744" s="41">
        <f>#REF!</f>
        <v>82.462729924800001</v>
      </c>
      <c r="G1744" s="42">
        <f t="shared" si="496"/>
        <v>37</v>
      </c>
      <c r="H1744" s="42">
        <f>#REF!</f>
        <v>12</v>
      </c>
      <c r="I1744" s="42">
        <f>#REF!</f>
        <v>1</v>
      </c>
      <c r="J1744" s="42">
        <f>#REF!</f>
        <v>13</v>
      </c>
      <c r="K1744" s="42">
        <f>#REF!</f>
        <v>11</v>
      </c>
      <c r="L1744" s="41">
        <f t="shared" si="497"/>
        <v>82.462729924800016</v>
      </c>
      <c r="M1744" s="41">
        <f>#REF!</f>
        <v>26.7173111448</v>
      </c>
      <c r="N1744" s="41">
        <f>#REF!</f>
        <v>2.2298167512</v>
      </c>
      <c r="O1744" s="41">
        <f>#REF!</f>
        <v>28.9876177656</v>
      </c>
      <c r="P1744" s="41">
        <f>#REF!</f>
        <v>24.527984263200004</v>
      </c>
      <c r="Q1744" s="17">
        <f t="shared" si="489"/>
        <v>0</v>
      </c>
      <c r="R1744" s="17">
        <f t="shared" si="490"/>
        <v>0</v>
      </c>
    </row>
    <row r="1745" spans="2:18" s="18" customFormat="1" ht="15" customHeight="1" x14ac:dyDescent="0.25">
      <c r="B1745" s="154"/>
      <c r="C1745" s="100" t="s">
        <v>64</v>
      </c>
      <c r="D1745" s="26" t="s">
        <v>32</v>
      </c>
      <c r="E1745" s="55">
        <f>#REF!</f>
        <v>550</v>
      </c>
      <c r="F1745" s="30">
        <f>#REF!</f>
        <v>582.19600823999986</v>
      </c>
      <c r="G1745" s="44">
        <f>H1745+I1745+J1745+K1745</f>
        <v>550</v>
      </c>
      <c r="H1745" s="44">
        <f>#REF!</f>
        <v>89</v>
      </c>
      <c r="I1745" s="44">
        <f>#REF!</f>
        <v>25</v>
      </c>
      <c r="J1745" s="44">
        <f>#REF!</f>
        <v>56</v>
      </c>
      <c r="K1745" s="44">
        <f>#REF!</f>
        <v>380</v>
      </c>
      <c r="L1745" s="30">
        <f>M1745+N1745+O1745+P1745</f>
        <v>582.19600823999997</v>
      </c>
      <c r="M1745" s="30">
        <f>#REF!</f>
        <v>94.209899515200007</v>
      </c>
      <c r="N1745" s="30">
        <f>#REF!</f>
        <v>26.463454919999997</v>
      </c>
      <c r="O1745" s="30">
        <f>#REF!</f>
        <v>59.278139020800005</v>
      </c>
      <c r="P1745" s="30">
        <f>#REF!</f>
        <v>402.24451478399999</v>
      </c>
      <c r="Q1745" s="17">
        <f t="shared" si="489"/>
        <v>0</v>
      </c>
      <c r="R1745" s="17">
        <f t="shared" si="490"/>
        <v>0</v>
      </c>
    </row>
    <row r="1746" spans="2:18" s="18" customFormat="1" ht="15" customHeight="1" x14ac:dyDescent="0.25">
      <c r="B1746" s="154"/>
      <c r="C1746" s="101" t="s">
        <v>41</v>
      </c>
      <c r="D1746" s="26" t="s">
        <v>34</v>
      </c>
      <c r="E1746" s="55">
        <f>SUM(E1747:E1750)</f>
        <v>0</v>
      </c>
      <c r="F1746" s="55">
        <f t="shared" ref="F1746:P1746" si="498">SUM(F1747:F1750)</f>
        <v>0</v>
      </c>
      <c r="G1746" s="55">
        <f t="shared" si="498"/>
        <v>0</v>
      </c>
      <c r="H1746" s="55">
        <f t="shared" si="498"/>
        <v>0</v>
      </c>
      <c r="I1746" s="55">
        <f t="shared" si="498"/>
        <v>0</v>
      </c>
      <c r="J1746" s="55">
        <f t="shared" si="498"/>
        <v>0</v>
      </c>
      <c r="K1746" s="55">
        <f t="shared" si="498"/>
        <v>0</v>
      </c>
      <c r="L1746" s="55">
        <f t="shared" si="498"/>
        <v>0</v>
      </c>
      <c r="M1746" s="55">
        <f t="shared" si="498"/>
        <v>0</v>
      </c>
      <c r="N1746" s="55">
        <f t="shared" si="498"/>
        <v>0</v>
      </c>
      <c r="O1746" s="55">
        <f t="shared" si="498"/>
        <v>0</v>
      </c>
      <c r="P1746" s="55">
        <f t="shared" si="498"/>
        <v>0</v>
      </c>
      <c r="Q1746" s="17">
        <f t="shared" si="489"/>
        <v>0</v>
      </c>
      <c r="R1746" s="17">
        <f t="shared" si="490"/>
        <v>0</v>
      </c>
    </row>
    <row r="1747" spans="2:18" s="18" customFormat="1" ht="15" customHeight="1" x14ac:dyDescent="0.25">
      <c r="B1747" s="154"/>
      <c r="C1747" s="59" t="s">
        <v>156</v>
      </c>
      <c r="D1747" s="20" t="s">
        <v>34</v>
      </c>
      <c r="E1747" s="57">
        <f>#REF!</f>
        <v>0</v>
      </c>
      <c r="F1747" s="41">
        <f>#REF!</f>
        <v>0</v>
      </c>
      <c r="G1747" s="42">
        <f>H1747+I1747+J1747+K1747</f>
        <v>0</v>
      </c>
      <c r="H1747" s="42">
        <f>#REF!</f>
        <v>0</v>
      </c>
      <c r="I1747" s="42">
        <f>#REF!</f>
        <v>0</v>
      </c>
      <c r="J1747" s="42">
        <f>#REF!</f>
        <v>0</v>
      </c>
      <c r="K1747" s="42">
        <f>#REF!</f>
        <v>0</v>
      </c>
      <c r="L1747" s="41">
        <f>M1747+N1747+O1747+P1747</f>
        <v>0</v>
      </c>
      <c r="M1747" s="41">
        <f>#REF!</f>
        <v>0</v>
      </c>
      <c r="N1747" s="41">
        <f>#REF!</f>
        <v>0</v>
      </c>
      <c r="O1747" s="41">
        <f>#REF!</f>
        <v>0</v>
      </c>
      <c r="P1747" s="41">
        <f>#REF!</f>
        <v>0</v>
      </c>
      <c r="Q1747" s="17">
        <f t="shared" si="489"/>
        <v>0</v>
      </c>
      <c r="R1747" s="17">
        <f t="shared" si="490"/>
        <v>0</v>
      </c>
    </row>
    <row r="1748" spans="2:18" s="18" customFormat="1" ht="15" customHeight="1" x14ac:dyDescent="0.25">
      <c r="B1748" s="154"/>
      <c r="C1748" s="59" t="s">
        <v>42</v>
      </c>
      <c r="D1748" s="20" t="s">
        <v>34</v>
      </c>
      <c r="E1748" s="57">
        <f>#REF!</f>
        <v>0</v>
      </c>
      <c r="F1748" s="41">
        <f>#REF!</f>
        <v>0</v>
      </c>
      <c r="G1748" s="42">
        <f t="shared" ref="G1748:G1750" si="499">H1748+I1748+J1748+K1748</f>
        <v>0</v>
      </c>
      <c r="H1748" s="42">
        <f>#REF!</f>
        <v>0</v>
      </c>
      <c r="I1748" s="42">
        <f>#REF!</f>
        <v>0</v>
      </c>
      <c r="J1748" s="42">
        <f>#REF!</f>
        <v>0</v>
      </c>
      <c r="K1748" s="42">
        <f>#REF!</f>
        <v>0</v>
      </c>
      <c r="L1748" s="41">
        <f t="shared" ref="L1748:L1750" si="500">M1748+N1748+O1748+P1748</f>
        <v>0</v>
      </c>
      <c r="M1748" s="41">
        <f>#REF!</f>
        <v>0</v>
      </c>
      <c r="N1748" s="41">
        <f>#REF!</f>
        <v>0</v>
      </c>
      <c r="O1748" s="41">
        <f>#REF!</f>
        <v>0</v>
      </c>
      <c r="P1748" s="41">
        <f>#REF!</f>
        <v>0</v>
      </c>
      <c r="Q1748" s="17">
        <f t="shared" si="489"/>
        <v>0</v>
      </c>
      <c r="R1748" s="17">
        <f t="shared" si="490"/>
        <v>0</v>
      </c>
    </row>
    <row r="1749" spans="2:18" s="18" customFormat="1" ht="15" customHeight="1" x14ac:dyDescent="0.25">
      <c r="B1749" s="154"/>
      <c r="C1749" s="59" t="s">
        <v>28</v>
      </c>
      <c r="D1749" s="20" t="s">
        <v>34</v>
      </c>
      <c r="E1749" s="57">
        <f>#REF!</f>
        <v>0</v>
      </c>
      <c r="F1749" s="41">
        <f>#REF!</f>
        <v>0</v>
      </c>
      <c r="G1749" s="42">
        <f t="shared" si="499"/>
        <v>0</v>
      </c>
      <c r="H1749" s="42">
        <f>#REF!</f>
        <v>0</v>
      </c>
      <c r="I1749" s="42">
        <f>#REF!</f>
        <v>0</v>
      </c>
      <c r="J1749" s="42">
        <f>#REF!</f>
        <v>0</v>
      </c>
      <c r="K1749" s="42">
        <f>#REF!</f>
        <v>0</v>
      </c>
      <c r="L1749" s="41">
        <f t="shared" si="500"/>
        <v>0</v>
      </c>
      <c r="M1749" s="41">
        <f>#REF!</f>
        <v>0</v>
      </c>
      <c r="N1749" s="41">
        <f>#REF!</f>
        <v>0</v>
      </c>
      <c r="O1749" s="41">
        <f>#REF!</f>
        <v>0</v>
      </c>
      <c r="P1749" s="41">
        <f>#REF!</f>
        <v>0</v>
      </c>
      <c r="Q1749" s="17">
        <f t="shared" si="489"/>
        <v>0</v>
      </c>
      <c r="R1749" s="17">
        <f t="shared" si="490"/>
        <v>0</v>
      </c>
    </row>
    <row r="1750" spans="2:18" s="18" customFormat="1" ht="15" customHeight="1" x14ac:dyDescent="0.25">
      <c r="B1750" s="154"/>
      <c r="C1750" s="24" t="s">
        <v>24</v>
      </c>
      <c r="D1750" s="20" t="s">
        <v>34</v>
      </c>
      <c r="E1750" s="57">
        <f>#REF!</f>
        <v>0</v>
      </c>
      <c r="F1750" s="41">
        <f>#REF!</f>
        <v>0</v>
      </c>
      <c r="G1750" s="42">
        <f t="shared" si="499"/>
        <v>0</v>
      </c>
      <c r="H1750" s="42">
        <f>#REF!</f>
        <v>0</v>
      </c>
      <c r="I1750" s="42">
        <f>#REF!</f>
        <v>0</v>
      </c>
      <c r="J1750" s="42">
        <f>#REF!</f>
        <v>0</v>
      </c>
      <c r="K1750" s="42">
        <f>#REF!</f>
        <v>0</v>
      </c>
      <c r="L1750" s="41">
        <f t="shared" si="500"/>
        <v>0</v>
      </c>
      <c r="M1750" s="41">
        <f>#REF!</f>
        <v>0</v>
      </c>
      <c r="N1750" s="41">
        <f>#REF!</f>
        <v>0</v>
      </c>
      <c r="O1750" s="41">
        <f>#REF!</f>
        <v>0</v>
      </c>
      <c r="P1750" s="41">
        <f>#REF!</f>
        <v>0</v>
      </c>
      <c r="Q1750" s="17">
        <f t="shared" si="489"/>
        <v>0</v>
      </c>
      <c r="R1750" s="17">
        <f t="shared" si="490"/>
        <v>0</v>
      </c>
    </row>
    <row r="1751" spans="2:18" s="18" customFormat="1" ht="15" customHeight="1" x14ac:dyDescent="0.25">
      <c r="B1751" s="154"/>
      <c r="C1751" s="149" t="s">
        <v>8</v>
      </c>
      <c r="D1751" s="149"/>
      <c r="E1751" s="54">
        <f>E1735+E1745+E1746</f>
        <v>2530</v>
      </c>
      <c r="F1751" s="54">
        <f t="shared" ref="F1751:P1751" si="501">F1735+F1745+F1746</f>
        <v>6212.4689045016012</v>
      </c>
      <c r="G1751" s="54">
        <f t="shared" si="501"/>
        <v>2530</v>
      </c>
      <c r="H1751" s="54">
        <f t="shared" si="501"/>
        <v>642</v>
      </c>
      <c r="I1751" s="54">
        <f t="shared" si="501"/>
        <v>390</v>
      </c>
      <c r="J1751" s="54">
        <f t="shared" si="501"/>
        <v>481</v>
      </c>
      <c r="K1751" s="54">
        <f t="shared" si="501"/>
        <v>1017</v>
      </c>
      <c r="L1751" s="54">
        <f t="shared" si="501"/>
        <v>6212.4689045016012</v>
      </c>
      <c r="M1751" s="54">
        <f t="shared" si="501"/>
        <v>1629.9880499160004</v>
      </c>
      <c r="N1751" s="54">
        <f t="shared" si="501"/>
        <v>1098.0282015359999</v>
      </c>
      <c r="O1751" s="54">
        <f t="shared" si="501"/>
        <v>1308.1007902967997</v>
      </c>
      <c r="P1751" s="54">
        <f t="shared" si="501"/>
        <v>2176.3518627528001</v>
      </c>
      <c r="Q1751" s="17">
        <f t="shared" si="489"/>
        <v>0</v>
      </c>
      <c r="R1751" s="17">
        <f t="shared" si="490"/>
        <v>0</v>
      </c>
    </row>
    <row r="1752" spans="2:18" s="18" customFormat="1" ht="45" customHeight="1" x14ac:dyDescent="0.25">
      <c r="B1752" s="154" t="s">
        <v>157</v>
      </c>
      <c r="C1752" s="25" t="s">
        <v>14</v>
      </c>
      <c r="D1752" s="26" t="s">
        <v>15</v>
      </c>
      <c r="E1752" s="55">
        <f>SUM(E1753:E1757)</f>
        <v>0</v>
      </c>
      <c r="F1752" s="55">
        <f t="shared" ref="F1752:P1752" si="502">SUM(F1753:F1757)</f>
        <v>0</v>
      </c>
      <c r="G1752" s="55">
        <f t="shared" si="502"/>
        <v>0</v>
      </c>
      <c r="H1752" s="55">
        <f t="shared" si="502"/>
        <v>0</v>
      </c>
      <c r="I1752" s="55">
        <f t="shared" si="502"/>
        <v>0</v>
      </c>
      <c r="J1752" s="55">
        <f t="shared" si="502"/>
        <v>0</v>
      </c>
      <c r="K1752" s="55">
        <f t="shared" si="502"/>
        <v>0</v>
      </c>
      <c r="L1752" s="55">
        <f t="shared" si="502"/>
        <v>0</v>
      </c>
      <c r="M1752" s="55">
        <f t="shared" si="502"/>
        <v>0</v>
      </c>
      <c r="N1752" s="55">
        <f t="shared" si="502"/>
        <v>0</v>
      </c>
      <c r="O1752" s="55">
        <f t="shared" si="502"/>
        <v>0</v>
      </c>
      <c r="P1752" s="55">
        <f t="shared" si="502"/>
        <v>0</v>
      </c>
      <c r="Q1752" s="17">
        <f t="shared" si="489"/>
        <v>0</v>
      </c>
      <c r="R1752" s="17">
        <f t="shared" si="490"/>
        <v>0</v>
      </c>
    </row>
    <row r="1753" spans="2:18" s="18" customFormat="1" ht="19.5" customHeight="1" x14ac:dyDescent="0.25">
      <c r="B1753" s="154"/>
      <c r="C1753" s="99" t="s">
        <v>24</v>
      </c>
      <c r="D1753" s="20" t="s">
        <v>15</v>
      </c>
      <c r="E1753" s="65">
        <f>#REF!</f>
        <v>0</v>
      </c>
      <c r="F1753" s="47">
        <f>#REF!</f>
        <v>0</v>
      </c>
      <c r="G1753" s="42">
        <f>H1753+I1753+J1753+K1753</f>
        <v>0</v>
      </c>
      <c r="H1753" s="48">
        <f>#REF!</f>
        <v>0</v>
      </c>
      <c r="I1753" s="48">
        <f>#REF!</f>
        <v>0</v>
      </c>
      <c r="J1753" s="48">
        <f>#REF!</f>
        <v>0</v>
      </c>
      <c r="K1753" s="48">
        <f>#REF!</f>
        <v>0</v>
      </c>
      <c r="L1753" s="47">
        <f>SUM(M1753:P1753)</f>
        <v>0</v>
      </c>
      <c r="M1753" s="47">
        <f>#REF!</f>
        <v>0</v>
      </c>
      <c r="N1753" s="47">
        <f>#REF!</f>
        <v>0</v>
      </c>
      <c r="O1753" s="47">
        <f>#REF!</f>
        <v>0</v>
      </c>
      <c r="P1753" s="47">
        <f>#REF!</f>
        <v>0</v>
      </c>
      <c r="Q1753" s="17">
        <f t="shared" si="489"/>
        <v>0</v>
      </c>
      <c r="R1753" s="17">
        <f t="shared" si="490"/>
        <v>0</v>
      </c>
    </row>
    <row r="1754" spans="2:18" s="18" customFormat="1" ht="18.75" customHeight="1" x14ac:dyDescent="0.25">
      <c r="B1754" s="154"/>
      <c r="C1754" s="99" t="s">
        <v>27</v>
      </c>
      <c r="D1754" s="20" t="s">
        <v>15</v>
      </c>
      <c r="E1754" s="65">
        <f>#REF!</f>
        <v>0</v>
      </c>
      <c r="F1754" s="47">
        <f>#REF!</f>
        <v>0</v>
      </c>
      <c r="G1754" s="42">
        <f t="shared" ref="G1754:G1757" si="503">H1754+I1754+J1754+K1754</f>
        <v>0</v>
      </c>
      <c r="H1754" s="48">
        <f>#REF!</f>
        <v>0</v>
      </c>
      <c r="I1754" s="48">
        <f>#REF!</f>
        <v>0</v>
      </c>
      <c r="J1754" s="48">
        <f>#REF!</f>
        <v>0</v>
      </c>
      <c r="K1754" s="48">
        <f>#REF!</f>
        <v>0</v>
      </c>
      <c r="L1754" s="47">
        <f t="shared" ref="L1754:L1757" si="504">SUM(M1754:P1754)</f>
        <v>0</v>
      </c>
      <c r="M1754" s="47">
        <f>#REF!</f>
        <v>0</v>
      </c>
      <c r="N1754" s="47">
        <f>#REF!</f>
        <v>0</v>
      </c>
      <c r="O1754" s="47">
        <f>#REF!</f>
        <v>0</v>
      </c>
      <c r="P1754" s="47">
        <f>#REF!</f>
        <v>0</v>
      </c>
      <c r="Q1754" s="17">
        <f t="shared" si="489"/>
        <v>0</v>
      </c>
      <c r="R1754" s="17">
        <f t="shared" si="490"/>
        <v>0</v>
      </c>
    </row>
    <row r="1755" spans="2:18" s="18" customFormat="1" ht="15.75" customHeight="1" x14ac:dyDescent="0.25">
      <c r="B1755" s="154"/>
      <c r="C1755" s="99" t="s">
        <v>17</v>
      </c>
      <c r="D1755" s="20" t="s">
        <v>15</v>
      </c>
      <c r="E1755" s="65">
        <f>#REF!</f>
        <v>0</v>
      </c>
      <c r="F1755" s="47">
        <f>#REF!</f>
        <v>0</v>
      </c>
      <c r="G1755" s="42">
        <f t="shared" si="503"/>
        <v>0</v>
      </c>
      <c r="H1755" s="48">
        <f>#REF!</f>
        <v>0</v>
      </c>
      <c r="I1755" s="48">
        <f>#REF!</f>
        <v>0</v>
      </c>
      <c r="J1755" s="48">
        <f>#REF!</f>
        <v>0</v>
      </c>
      <c r="K1755" s="48">
        <f>#REF!</f>
        <v>0</v>
      </c>
      <c r="L1755" s="47">
        <f t="shared" si="504"/>
        <v>0</v>
      </c>
      <c r="M1755" s="47">
        <f>#REF!</f>
        <v>0</v>
      </c>
      <c r="N1755" s="47">
        <f>#REF!</f>
        <v>0</v>
      </c>
      <c r="O1755" s="47">
        <f>#REF!</f>
        <v>0</v>
      </c>
      <c r="P1755" s="47">
        <f>#REF!</f>
        <v>0</v>
      </c>
      <c r="Q1755" s="17">
        <f t="shared" si="489"/>
        <v>0</v>
      </c>
      <c r="R1755" s="17">
        <f t="shared" si="490"/>
        <v>0</v>
      </c>
    </row>
    <row r="1756" spans="2:18" s="18" customFormat="1" ht="30" customHeight="1" x14ac:dyDescent="0.25">
      <c r="B1756" s="154"/>
      <c r="C1756" s="99" t="s">
        <v>42</v>
      </c>
      <c r="D1756" s="20" t="s">
        <v>15</v>
      </c>
      <c r="E1756" s="65">
        <f>#REF!</f>
        <v>0</v>
      </c>
      <c r="F1756" s="47">
        <f>#REF!</f>
        <v>0</v>
      </c>
      <c r="G1756" s="42">
        <f t="shared" si="503"/>
        <v>0</v>
      </c>
      <c r="H1756" s="48">
        <f>#REF!</f>
        <v>0</v>
      </c>
      <c r="I1756" s="48">
        <f>#REF!</f>
        <v>0</v>
      </c>
      <c r="J1756" s="48">
        <f>#REF!</f>
        <v>0</v>
      </c>
      <c r="K1756" s="48">
        <f>#REF!</f>
        <v>0</v>
      </c>
      <c r="L1756" s="47">
        <f t="shared" si="504"/>
        <v>0</v>
      </c>
      <c r="M1756" s="47">
        <f>#REF!</f>
        <v>0</v>
      </c>
      <c r="N1756" s="47">
        <f>#REF!</f>
        <v>0</v>
      </c>
      <c r="O1756" s="47">
        <f>#REF!</f>
        <v>0</v>
      </c>
      <c r="P1756" s="47">
        <f>#REF!</f>
        <v>0</v>
      </c>
      <c r="Q1756" s="17">
        <f t="shared" si="489"/>
        <v>0</v>
      </c>
      <c r="R1756" s="17">
        <f t="shared" si="490"/>
        <v>0</v>
      </c>
    </row>
    <row r="1757" spans="2:18" s="18" customFormat="1" ht="16.5" customHeight="1" x14ac:dyDescent="0.25">
      <c r="B1757" s="154"/>
      <c r="C1757" s="99" t="s">
        <v>28</v>
      </c>
      <c r="D1757" s="20" t="s">
        <v>15</v>
      </c>
      <c r="E1757" s="65">
        <f>#REF!</f>
        <v>0</v>
      </c>
      <c r="F1757" s="47">
        <f>#REF!</f>
        <v>0</v>
      </c>
      <c r="G1757" s="42">
        <f t="shared" si="503"/>
        <v>0</v>
      </c>
      <c r="H1757" s="48">
        <f>#REF!</f>
        <v>0</v>
      </c>
      <c r="I1757" s="48">
        <f>#REF!</f>
        <v>0</v>
      </c>
      <c r="J1757" s="48">
        <f>#REF!</f>
        <v>0</v>
      </c>
      <c r="K1757" s="48">
        <f>#REF!</f>
        <v>0</v>
      </c>
      <c r="L1757" s="47">
        <f t="shared" si="504"/>
        <v>0</v>
      </c>
      <c r="M1757" s="47">
        <f>#REF!</f>
        <v>0</v>
      </c>
      <c r="N1757" s="47">
        <f>#REF!</f>
        <v>0</v>
      </c>
      <c r="O1757" s="47">
        <f>#REF!</f>
        <v>0</v>
      </c>
      <c r="P1757" s="47">
        <f>#REF!</f>
        <v>0</v>
      </c>
      <c r="Q1757" s="17">
        <f t="shared" si="489"/>
        <v>0</v>
      </c>
      <c r="R1757" s="17">
        <f t="shared" si="490"/>
        <v>0</v>
      </c>
    </row>
    <row r="1758" spans="2:18" s="18" customFormat="1" ht="15" customHeight="1" x14ac:dyDescent="0.25">
      <c r="B1758" s="154"/>
      <c r="C1758" s="25" t="s">
        <v>77</v>
      </c>
      <c r="D1758" s="26" t="s">
        <v>34</v>
      </c>
      <c r="E1758" s="102"/>
      <c r="F1758" s="30"/>
      <c r="G1758" s="64"/>
      <c r="H1758" s="44"/>
      <c r="I1758" s="44"/>
      <c r="J1758" s="44"/>
      <c r="K1758" s="44"/>
      <c r="L1758" s="30"/>
      <c r="M1758" s="30"/>
      <c r="N1758" s="30"/>
      <c r="O1758" s="30"/>
      <c r="P1758" s="30"/>
      <c r="Q1758" s="17">
        <f t="shared" si="489"/>
        <v>0</v>
      </c>
      <c r="R1758" s="17">
        <f t="shared" si="490"/>
        <v>0</v>
      </c>
    </row>
    <row r="1759" spans="2:18" s="18" customFormat="1" ht="15" customHeight="1" x14ac:dyDescent="0.25">
      <c r="B1759" s="154"/>
      <c r="C1759" s="149" t="s">
        <v>8</v>
      </c>
      <c r="D1759" s="149"/>
      <c r="E1759" s="54">
        <f t="shared" ref="E1759:P1759" si="505">E1752+E1758</f>
        <v>0</v>
      </c>
      <c r="F1759" s="54">
        <f t="shared" si="505"/>
        <v>0</v>
      </c>
      <c r="G1759" s="54">
        <f t="shared" si="505"/>
        <v>0</v>
      </c>
      <c r="H1759" s="54">
        <f t="shared" si="505"/>
        <v>0</v>
      </c>
      <c r="I1759" s="54">
        <f t="shared" si="505"/>
        <v>0</v>
      </c>
      <c r="J1759" s="54">
        <f t="shared" si="505"/>
        <v>0</v>
      </c>
      <c r="K1759" s="54">
        <f t="shared" si="505"/>
        <v>0</v>
      </c>
      <c r="L1759" s="54">
        <f t="shared" si="505"/>
        <v>0</v>
      </c>
      <c r="M1759" s="54">
        <f t="shared" si="505"/>
        <v>0</v>
      </c>
      <c r="N1759" s="54">
        <f t="shared" si="505"/>
        <v>0</v>
      </c>
      <c r="O1759" s="54">
        <f t="shared" si="505"/>
        <v>0</v>
      </c>
      <c r="P1759" s="54">
        <f t="shared" si="505"/>
        <v>0</v>
      </c>
      <c r="Q1759" s="17">
        <f t="shared" si="489"/>
        <v>0</v>
      </c>
      <c r="R1759" s="17">
        <f t="shared" si="490"/>
        <v>0</v>
      </c>
    </row>
    <row r="1760" spans="2:18" s="18" customFormat="1" ht="15" customHeight="1" x14ac:dyDescent="0.25">
      <c r="B1760" s="146" t="s">
        <v>158</v>
      </c>
      <c r="C1760" s="64" t="s">
        <v>125</v>
      </c>
      <c r="D1760" s="26" t="s">
        <v>32</v>
      </c>
      <c r="E1760" s="55">
        <f>E1761</f>
        <v>633</v>
      </c>
      <c r="F1760" s="55">
        <f t="shared" ref="F1760:P1760" si="506">F1761</f>
        <v>3121.88004</v>
      </c>
      <c r="G1760" s="55">
        <f>G1761</f>
        <v>633</v>
      </c>
      <c r="H1760" s="55">
        <f t="shared" si="506"/>
        <v>72</v>
      </c>
      <c r="I1760" s="55">
        <f t="shared" si="506"/>
        <v>278</v>
      </c>
      <c r="J1760" s="55">
        <f t="shared" si="506"/>
        <v>172</v>
      </c>
      <c r="K1760" s="55">
        <f t="shared" si="506"/>
        <v>111</v>
      </c>
      <c r="L1760" s="55">
        <f t="shared" si="506"/>
        <v>3121.88004</v>
      </c>
      <c r="M1760" s="55">
        <f t="shared" si="506"/>
        <v>355.09535999999997</v>
      </c>
      <c r="N1760" s="55">
        <f t="shared" si="506"/>
        <v>1371.0626399999999</v>
      </c>
      <c r="O1760" s="55">
        <f t="shared" si="506"/>
        <v>848.2833599999999</v>
      </c>
      <c r="P1760" s="55">
        <f t="shared" si="506"/>
        <v>547.43867999999998</v>
      </c>
      <c r="Q1760" s="17">
        <f t="shared" si="489"/>
        <v>0</v>
      </c>
      <c r="R1760" s="17">
        <f t="shared" si="490"/>
        <v>0</v>
      </c>
    </row>
    <row r="1761" spans="2:18" s="18" customFormat="1" ht="15" customHeight="1" x14ac:dyDescent="0.25">
      <c r="B1761" s="147"/>
      <c r="C1761" s="98" t="s">
        <v>63</v>
      </c>
      <c r="D1761" s="20" t="s">
        <v>32</v>
      </c>
      <c r="E1761" s="65">
        <f>#REF!</f>
        <v>633</v>
      </c>
      <c r="F1761" s="65">
        <f>#REF!</f>
        <v>3121.88004</v>
      </c>
      <c r="G1761" s="65">
        <f>H1761+I1761+J1761+K1761</f>
        <v>633</v>
      </c>
      <c r="H1761" s="65">
        <f>#REF!</f>
        <v>72</v>
      </c>
      <c r="I1761" s="65">
        <f>#REF!</f>
        <v>278</v>
      </c>
      <c r="J1761" s="65">
        <f>#REF!</f>
        <v>172</v>
      </c>
      <c r="K1761" s="65">
        <f>#REF!</f>
        <v>111</v>
      </c>
      <c r="L1761" s="65">
        <f>M1761+N1761+O1761+P1761</f>
        <v>3121.88004</v>
      </c>
      <c r="M1761" s="65">
        <f>#REF!</f>
        <v>355.09535999999997</v>
      </c>
      <c r="N1761" s="65">
        <f>#REF!</f>
        <v>1371.0626399999999</v>
      </c>
      <c r="O1761" s="65">
        <f>#REF!</f>
        <v>848.2833599999999</v>
      </c>
      <c r="P1761" s="65">
        <f>#REF!</f>
        <v>547.43867999999998</v>
      </c>
      <c r="Q1761" s="17">
        <f t="shared" si="489"/>
        <v>0</v>
      </c>
      <c r="R1761" s="17">
        <f t="shared" si="490"/>
        <v>0</v>
      </c>
    </row>
    <row r="1762" spans="2:18" s="18" customFormat="1" ht="15" customHeight="1" x14ac:dyDescent="0.25">
      <c r="B1762" s="147"/>
      <c r="C1762" s="64" t="s">
        <v>103</v>
      </c>
      <c r="D1762" s="26" t="s">
        <v>32</v>
      </c>
      <c r="E1762" s="55">
        <f>E1763+E1764</f>
        <v>3022</v>
      </c>
      <c r="F1762" s="55">
        <f t="shared" ref="F1762:P1762" si="507">F1763+F1764</f>
        <v>22685.553350000002</v>
      </c>
      <c r="G1762" s="55">
        <f>G1763+G1764</f>
        <v>3022</v>
      </c>
      <c r="H1762" s="55">
        <f t="shared" si="507"/>
        <v>558</v>
      </c>
      <c r="I1762" s="55">
        <f t="shared" si="507"/>
        <v>1014</v>
      </c>
      <c r="J1762" s="55">
        <f t="shared" si="507"/>
        <v>876</v>
      </c>
      <c r="K1762" s="55">
        <f t="shared" si="507"/>
        <v>574</v>
      </c>
      <c r="L1762" s="55">
        <f t="shared" si="507"/>
        <v>22685.553349999995</v>
      </c>
      <c r="M1762" s="55">
        <f t="shared" si="507"/>
        <v>4116.5844999999999</v>
      </c>
      <c r="N1762" s="55">
        <f t="shared" si="507"/>
        <v>7412.2700499999992</v>
      </c>
      <c r="O1762" s="55">
        <f t="shared" si="507"/>
        <v>6552.1023999999989</v>
      </c>
      <c r="P1762" s="55">
        <f t="shared" si="507"/>
        <v>4604.5963999999994</v>
      </c>
      <c r="Q1762" s="17">
        <f>E1762-G1762</f>
        <v>0</v>
      </c>
      <c r="R1762" s="17">
        <f t="shared" si="490"/>
        <v>0</v>
      </c>
    </row>
    <row r="1763" spans="2:18" s="18" customFormat="1" ht="15" customHeight="1" x14ac:dyDescent="0.25">
      <c r="B1763" s="147"/>
      <c r="C1763" s="20" t="s">
        <v>159</v>
      </c>
      <c r="D1763" s="20" t="s">
        <v>32</v>
      </c>
      <c r="E1763" s="65">
        <f>#REF!</f>
        <v>1623</v>
      </c>
      <c r="F1763" s="47">
        <f>#REF!</f>
        <v>13896.125999999998</v>
      </c>
      <c r="G1763" s="48">
        <f>H1763+I1763+J1763+K1763</f>
        <v>1623</v>
      </c>
      <c r="H1763" s="98">
        <f>#REF!</f>
        <v>268</v>
      </c>
      <c r="I1763" s="98">
        <f>#REF!</f>
        <v>457</v>
      </c>
      <c r="J1763" s="98">
        <f>#REF!</f>
        <v>460</v>
      </c>
      <c r="K1763" s="98">
        <f>#REF!</f>
        <v>438</v>
      </c>
      <c r="L1763" s="47">
        <f>M1763+N1763+O1763+P1763</f>
        <v>13896.125999999998</v>
      </c>
      <c r="M1763" s="47">
        <f>#REF!</f>
        <v>2294.6159999999995</v>
      </c>
      <c r="N1763" s="47">
        <f>#REF!</f>
        <v>3912.8339999999998</v>
      </c>
      <c r="O1763" s="47">
        <f>#REF!</f>
        <v>3938.52</v>
      </c>
      <c r="P1763" s="47">
        <f>#REF!</f>
        <v>3750.1559999999995</v>
      </c>
      <c r="Q1763" s="17">
        <f t="shared" si="489"/>
        <v>0</v>
      </c>
      <c r="R1763" s="17">
        <f t="shared" si="490"/>
        <v>0</v>
      </c>
    </row>
    <row r="1764" spans="2:18" s="18" customFormat="1" ht="15" customHeight="1" x14ac:dyDescent="0.25">
      <c r="B1764" s="147"/>
      <c r="C1764" s="20" t="s">
        <v>160</v>
      </c>
      <c r="D1764" s="20" t="s">
        <v>32</v>
      </c>
      <c r="E1764" s="65">
        <f>#REF!</f>
        <v>1399</v>
      </c>
      <c r="F1764" s="47">
        <f>#REF!</f>
        <v>8789.4273500000018</v>
      </c>
      <c r="G1764" s="48">
        <f>H1764+I1764+J1764+K1764</f>
        <v>1399</v>
      </c>
      <c r="H1764" s="98">
        <f>#REF!</f>
        <v>290</v>
      </c>
      <c r="I1764" s="98">
        <f>#REF!</f>
        <v>557</v>
      </c>
      <c r="J1764" s="98">
        <f>#REF!</f>
        <v>416</v>
      </c>
      <c r="K1764" s="98">
        <f>#REF!</f>
        <v>136</v>
      </c>
      <c r="L1764" s="47">
        <f>M1764+N1764+O1764+P1764</f>
        <v>8789.4273499999981</v>
      </c>
      <c r="M1764" s="47">
        <f>#REF!</f>
        <v>1821.9685000000002</v>
      </c>
      <c r="N1764" s="47">
        <f>#REF!</f>
        <v>3499.4360499999993</v>
      </c>
      <c r="O1764" s="47">
        <f>#REF!</f>
        <v>2613.5823999999989</v>
      </c>
      <c r="P1764" s="47">
        <f>#REF!</f>
        <v>854.44039999999973</v>
      </c>
      <c r="Q1764" s="17">
        <f t="shared" si="489"/>
        <v>0</v>
      </c>
      <c r="R1764" s="17">
        <f t="shared" si="490"/>
        <v>0</v>
      </c>
    </row>
    <row r="1765" spans="2:18" s="18" customFormat="1" ht="15" customHeight="1" x14ac:dyDescent="0.25">
      <c r="B1765" s="148"/>
      <c r="C1765" s="149" t="s">
        <v>8</v>
      </c>
      <c r="D1765" s="149"/>
      <c r="E1765" s="54">
        <f>E1760+E1762</f>
        <v>3655</v>
      </c>
      <c r="F1765" s="54">
        <f t="shared" ref="F1765:P1765" si="508">F1760+F1762</f>
        <v>25807.433390000002</v>
      </c>
      <c r="G1765" s="54">
        <f t="shared" si="508"/>
        <v>3655</v>
      </c>
      <c r="H1765" s="54">
        <f t="shared" si="508"/>
        <v>630</v>
      </c>
      <c r="I1765" s="54">
        <f t="shared" si="508"/>
        <v>1292</v>
      </c>
      <c r="J1765" s="54">
        <f t="shared" si="508"/>
        <v>1048</v>
      </c>
      <c r="K1765" s="54">
        <f t="shared" si="508"/>
        <v>685</v>
      </c>
      <c r="L1765" s="54">
        <f t="shared" si="508"/>
        <v>25807.433389999995</v>
      </c>
      <c r="M1765" s="54">
        <f t="shared" si="508"/>
        <v>4471.6798600000002</v>
      </c>
      <c r="N1765" s="54">
        <f t="shared" si="508"/>
        <v>8783.3326899999993</v>
      </c>
      <c r="O1765" s="54">
        <f t="shared" si="508"/>
        <v>7400.3857599999992</v>
      </c>
      <c r="P1765" s="54">
        <f t="shared" si="508"/>
        <v>5152.0350799999997</v>
      </c>
      <c r="Q1765" s="17">
        <f t="shared" si="489"/>
        <v>0</v>
      </c>
      <c r="R1765" s="17">
        <f t="shared" si="490"/>
        <v>0</v>
      </c>
    </row>
    <row r="1766" spans="2:18" s="18" customFormat="1" ht="45.75" customHeight="1" x14ac:dyDescent="0.25">
      <c r="B1766" s="151" t="s">
        <v>161</v>
      </c>
      <c r="C1766" s="25" t="s">
        <v>31</v>
      </c>
      <c r="D1766" s="26" t="s">
        <v>32</v>
      </c>
      <c r="E1766" s="55">
        <f>#REF!</f>
        <v>2125</v>
      </c>
      <c r="F1766" s="55">
        <f>#REF!</f>
        <v>1653.5177032499992</v>
      </c>
      <c r="G1766" s="55">
        <f>SUM(H1766:K1766)</f>
        <v>2125</v>
      </c>
      <c r="H1766" s="55">
        <f>#REF!</f>
        <v>68</v>
      </c>
      <c r="I1766" s="55">
        <f>#REF!</f>
        <v>11</v>
      </c>
      <c r="J1766" s="55">
        <f>#REF!</f>
        <v>462</v>
      </c>
      <c r="K1766" s="55">
        <f>#REF!</f>
        <v>1584</v>
      </c>
      <c r="L1766" s="55">
        <f>SUM(M1766:P1766)</f>
        <v>1653.5177032499992</v>
      </c>
      <c r="M1766" s="55">
        <f>#REF!</f>
        <v>52.912566503999976</v>
      </c>
      <c r="N1766" s="55">
        <f>#REF!</f>
        <v>8.5593857579999959</v>
      </c>
      <c r="O1766" s="55">
        <f>#REF!</f>
        <v>359.49420183599977</v>
      </c>
      <c r="P1766" s="55">
        <f>#REF!</f>
        <v>1232.5515491519996</v>
      </c>
      <c r="Q1766" s="17">
        <f t="shared" si="489"/>
        <v>0</v>
      </c>
      <c r="R1766" s="17">
        <f t="shared" si="490"/>
        <v>0</v>
      </c>
    </row>
    <row r="1767" spans="2:18" s="18" customFormat="1" ht="46.5" customHeight="1" x14ac:dyDescent="0.25">
      <c r="B1767" s="152"/>
      <c r="C1767" s="103" t="s">
        <v>66</v>
      </c>
      <c r="D1767" s="26" t="s">
        <v>32</v>
      </c>
      <c r="E1767" s="55">
        <f>#REF!</f>
        <v>0</v>
      </c>
      <c r="F1767" s="55">
        <f>#REF!</f>
        <v>0</v>
      </c>
      <c r="G1767" s="55">
        <f>SUM(H1767:K1767)</f>
        <v>0</v>
      </c>
      <c r="H1767" s="55">
        <f>#REF!</f>
        <v>0</v>
      </c>
      <c r="I1767" s="55">
        <f>#REF!</f>
        <v>0</v>
      </c>
      <c r="J1767" s="55">
        <f>#REF!</f>
        <v>0</v>
      </c>
      <c r="K1767" s="55">
        <f>#REF!</f>
        <v>0</v>
      </c>
      <c r="L1767" s="55">
        <f>SUM(M1767:P1767)</f>
        <v>0</v>
      </c>
      <c r="M1767" s="55">
        <f>#REF!</f>
        <v>0</v>
      </c>
      <c r="N1767" s="55">
        <f>#REF!</f>
        <v>0</v>
      </c>
      <c r="O1767" s="55">
        <f>#REF!</f>
        <v>0</v>
      </c>
      <c r="P1767" s="55">
        <f>#REF!</f>
        <v>0</v>
      </c>
      <c r="Q1767" s="17">
        <f t="shared" si="489"/>
        <v>0</v>
      </c>
      <c r="R1767" s="17">
        <f t="shared" si="490"/>
        <v>0</v>
      </c>
    </row>
    <row r="1768" spans="2:18" s="18" customFormat="1" ht="62.25" customHeight="1" x14ac:dyDescent="0.25">
      <c r="B1768" s="153"/>
      <c r="C1768" s="149" t="s">
        <v>8</v>
      </c>
      <c r="D1768" s="149"/>
      <c r="E1768" s="54">
        <f>E1766+E1767</f>
        <v>2125</v>
      </c>
      <c r="F1768" s="54">
        <f t="shared" ref="F1768:P1768" si="509">F1766+F1767</f>
        <v>1653.5177032499992</v>
      </c>
      <c r="G1768" s="54">
        <f t="shared" si="509"/>
        <v>2125</v>
      </c>
      <c r="H1768" s="54">
        <f t="shared" si="509"/>
        <v>68</v>
      </c>
      <c r="I1768" s="54">
        <f t="shared" si="509"/>
        <v>11</v>
      </c>
      <c r="J1768" s="54">
        <f t="shared" si="509"/>
        <v>462</v>
      </c>
      <c r="K1768" s="54">
        <f t="shared" si="509"/>
        <v>1584</v>
      </c>
      <c r="L1768" s="54">
        <f t="shared" si="509"/>
        <v>1653.5177032499992</v>
      </c>
      <c r="M1768" s="54">
        <f t="shared" si="509"/>
        <v>52.912566503999976</v>
      </c>
      <c r="N1768" s="54">
        <f t="shared" si="509"/>
        <v>8.5593857579999959</v>
      </c>
      <c r="O1768" s="54">
        <f t="shared" si="509"/>
        <v>359.49420183599977</v>
      </c>
      <c r="P1768" s="54">
        <f t="shared" si="509"/>
        <v>1232.5515491519996</v>
      </c>
      <c r="Q1768" s="17">
        <f t="shared" si="489"/>
        <v>0</v>
      </c>
      <c r="R1768" s="17">
        <f t="shared" si="490"/>
        <v>0</v>
      </c>
    </row>
    <row r="1769" spans="2:18" s="18" customFormat="1" ht="48" customHeight="1" x14ac:dyDescent="0.25">
      <c r="B1769" s="154" t="s">
        <v>162</v>
      </c>
      <c r="C1769" s="25" t="s">
        <v>14</v>
      </c>
      <c r="D1769" s="26" t="s">
        <v>15</v>
      </c>
      <c r="E1769" s="55">
        <f>SUM(E1770:E1778)</f>
        <v>700</v>
      </c>
      <c r="F1769" s="55">
        <f>SUM(F1770:F1778)</f>
        <v>1835.1872880765</v>
      </c>
      <c r="G1769" s="55">
        <f>SUM(G1770:G1778)</f>
        <v>700</v>
      </c>
      <c r="H1769" s="55">
        <f>SUM(H1770:H1778)</f>
        <v>85</v>
      </c>
      <c r="I1769" s="55">
        <f t="shared" ref="I1769:P1769" si="510">SUM(I1770:I1778)</f>
        <v>159</v>
      </c>
      <c r="J1769" s="55">
        <f t="shared" si="510"/>
        <v>158</v>
      </c>
      <c r="K1769" s="55">
        <f t="shared" si="510"/>
        <v>298</v>
      </c>
      <c r="L1769" s="55">
        <f t="shared" si="510"/>
        <v>1835.1872880765</v>
      </c>
      <c r="M1769" s="55">
        <f t="shared" si="510"/>
        <v>200.40590587650001</v>
      </c>
      <c r="N1769" s="55">
        <f t="shared" si="510"/>
        <v>429.25225166640001</v>
      </c>
      <c r="O1769" s="55">
        <f t="shared" si="510"/>
        <v>429.75333408239999</v>
      </c>
      <c r="P1769" s="55">
        <f t="shared" si="510"/>
        <v>775.77579645119999</v>
      </c>
      <c r="Q1769" s="17">
        <f t="shared" si="489"/>
        <v>0</v>
      </c>
      <c r="R1769" s="17">
        <f t="shared" si="490"/>
        <v>0</v>
      </c>
    </row>
    <row r="1770" spans="2:18" s="18" customFormat="1" ht="15" customHeight="1" x14ac:dyDescent="0.25">
      <c r="B1770" s="154"/>
      <c r="C1770" s="19" t="s">
        <v>17</v>
      </c>
      <c r="D1770" s="20" t="s">
        <v>15</v>
      </c>
      <c r="E1770" s="57">
        <f>#REF!</f>
        <v>258</v>
      </c>
      <c r="F1770" s="41">
        <f>#REF!</f>
        <v>575.1155786301</v>
      </c>
      <c r="G1770" s="57">
        <f t="shared" ref="G1770:G1778" si="511">SUM(H1770:K1770)</f>
        <v>258</v>
      </c>
      <c r="H1770" s="42">
        <f>#REF!</f>
        <v>55</v>
      </c>
      <c r="I1770" s="42">
        <f>#REF!</f>
        <v>60</v>
      </c>
      <c r="J1770" s="42">
        <f>#REF!</f>
        <v>65</v>
      </c>
      <c r="K1770" s="42">
        <f>#REF!</f>
        <v>78</v>
      </c>
      <c r="L1770" s="41">
        <f t="shared" ref="L1770:L1778" si="512">SUM(M1770:P1770)</f>
        <v>575.1155786301</v>
      </c>
      <c r="M1770" s="41">
        <f>#REF!</f>
        <v>122.46277813649999</v>
      </c>
      <c r="N1770" s="41">
        <f>#REF!</f>
        <v>133.78900507200001</v>
      </c>
      <c r="O1770" s="41">
        <f>#REF!</f>
        <v>144.93808882799999</v>
      </c>
      <c r="P1770" s="41">
        <f>#REF!</f>
        <v>173.92570659360001</v>
      </c>
      <c r="Q1770" s="17">
        <f t="shared" si="489"/>
        <v>0</v>
      </c>
      <c r="R1770" s="17">
        <f t="shared" si="490"/>
        <v>0</v>
      </c>
    </row>
    <row r="1771" spans="2:18" s="18" customFormat="1" ht="15" customHeight="1" x14ac:dyDescent="0.25">
      <c r="B1771" s="154"/>
      <c r="C1771" s="19" t="s">
        <v>24</v>
      </c>
      <c r="D1771" s="20" t="s">
        <v>15</v>
      </c>
      <c r="E1771" s="57">
        <f>#REF!</f>
        <v>175</v>
      </c>
      <c r="F1771" s="41">
        <f>#REF!</f>
        <v>495.44523881999993</v>
      </c>
      <c r="G1771" s="57">
        <f t="shared" si="511"/>
        <v>175</v>
      </c>
      <c r="H1771" s="42">
        <f>#REF!</f>
        <v>0</v>
      </c>
      <c r="I1771" s="42">
        <f>#REF!</f>
        <v>37</v>
      </c>
      <c r="J1771" s="42">
        <f>#REF!</f>
        <v>60</v>
      </c>
      <c r="K1771" s="42">
        <f>#REF!</f>
        <v>78</v>
      </c>
      <c r="L1771" s="41">
        <f t="shared" si="512"/>
        <v>495.44523881999987</v>
      </c>
      <c r="M1771" s="41">
        <f>#REF!</f>
        <v>0</v>
      </c>
      <c r="N1771" s="41">
        <f>#REF!</f>
        <v>104.75127906479997</v>
      </c>
      <c r="O1771" s="41">
        <f>#REF!</f>
        <v>169.86693902399998</v>
      </c>
      <c r="P1771" s="41">
        <f>#REF!</f>
        <v>220.82702073119995</v>
      </c>
      <c r="Q1771" s="17">
        <f t="shared" si="489"/>
        <v>0</v>
      </c>
      <c r="R1771" s="17">
        <f t="shared" si="490"/>
        <v>0</v>
      </c>
    </row>
    <row r="1772" spans="2:18" s="18" customFormat="1" ht="15" customHeight="1" x14ac:dyDescent="0.25">
      <c r="B1772" s="154"/>
      <c r="C1772" s="19" t="s">
        <v>26</v>
      </c>
      <c r="D1772" s="20" t="s">
        <v>15</v>
      </c>
      <c r="E1772" s="57">
        <f>#REF!</f>
        <v>0</v>
      </c>
      <c r="F1772" s="41">
        <f>#REF!</f>
        <v>0</v>
      </c>
      <c r="G1772" s="57">
        <f t="shared" si="511"/>
        <v>0</v>
      </c>
      <c r="H1772" s="42">
        <f>#REF!</f>
        <v>0</v>
      </c>
      <c r="I1772" s="42">
        <f>#REF!</f>
        <v>0</v>
      </c>
      <c r="J1772" s="42">
        <f>#REF!</f>
        <v>0</v>
      </c>
      <c r="K1772" s="42">
        <f>#REF!</f>
        <v>0</v>
      </c>
      <c r="L1772" s="41">
        <f t="shared" si="512"/>
        <v>0</v>
      </c>
      <c r="M1772" s="41">
        <f>#REF!</f>
        <v>0</v>
      </c>
      <c r="N1772" s="41">
        <f>#REF!</f>
        <v>0</v>
      </c>
      <c r="O1772" s="41">
        <f>#REF!</f>
        <v>0</v>
      </c>
      <c r="P1772" s="41">
        <f>#REF!</f>
        <v>0</v>
      </c>
      <c r="Q1772" s="17">
        <f t="shared" si="489"/>
        <v>0</v>
      </c>
      <c r="R1772" s="17">
        <f t="shared" si="490"/>
        <v>0</v>
      </c>
    </row>
    <row r="1773" spans="2:18" s="18" customFormat="1" ht="15" customHeight="1" x14ac:dyDescent="0.25">
      <c r="B1773" s="154"/>
      <c r="C1773" s="19" t="s">
        <v>163</v>
      </c>
      <c r="D1773" s="20" t="s">
        <v>15</v>
      </c>
      <c r="E1773" s="57">
        <f>#REF!</f>
        <v>0</v>
      </c>
      <c r="F1773" s="41">
        <f>#REF!</f>
        <v>0</v>
      </c>
      <c r="G1773" s="57">
        <f t="shared" si="511"/>
        <v>0</v>
      </c>
      <c r="H1773" s="42">
        <f>#REF!</f>
        <v>0</v>
      </c>
      <c r="I1773" s="42">
        <f>#REF!</f>
        <v>0</v>
      </c>
      <c r="J1773" s="42">
        <f>#REF!</f>
        <v>0</v>
      </c>
      <c r="K1773" s="42">
        <f>#REF!</f>
        <v>0</v>
      </c>
      <c r="L1773" s="41">
        <f t="shared" si="512"/>
        <v>0</v>
      </c>
      <c r="M1773" s="41">
        <f>#REF!</f>
        <v>0</v>
      </c>
      <c r="N1773" s="41">
        <f>#REF!</f>
        <v>0</v>
      </c>
      <c r="O1773" s="41">
        <f>#REF!</f>
        <v>0</v>
      </c>
      <c r="P1773" s="41">
        <f>#REF!</f>
        <v>0</v>
      </c>
      <c r="Q1773" s="17">
        <f t="shared" si="489"/>
        <v>0</v>
      </c>
      <c r="R1773" s="17">
        <f t="shared" si="490"/>
        <v>0</v>
      </c>
    </row>
    <row r="1774" spans="2:18" s="18" customFormat="1" ht="15" customHeight="1" x14ac:dyDescent="0.25">
      <c r="B1774" s="154"/>
      <c r="C1774" s="19" t="s">
        <v>29</v>
      </c>
      <c r="D1774" s="20" t="s">
        <v>15</v>
      </c>
      <c r="E1774" s="57">
        <f>#REF!</f>
        <v>68</v>
      </c>
      <c r="F1774" s="41">
        <f>#REF!</f>
        <v>287.92195623359999</v>
      </c>
      <c r="G1774" s="57">
        <f t="shared" si="511"/>
        <v>68</v>
      </c>
      <c r="H1774" s="42">
        <f>#REF!</f>
        <v>0</v>
      </c>
      <c r="I1774" s="42">
        <f>#REF!</f>
        <v>24</v>
      </c>
      <c r="J1774" s="42">
        <f>#REF!</f>
        <v>19</v>
      </c>
      <c r="K1774" s="42">
        <f>#REF!</f>
        <v>25</v>
      </c>
      <c r="L1774" s="41">
        <f t="shared" si="512"/>
        <v>287.92195623360004</v>
      </c>
      <c r="M1774" s="41">
        <f>#REF!</f>
        <v>0</v>
      </c>
      <c r="N1774" s="41">
        <f>#REF!</f>
        <v>101.61951396480002</v>
      </c>
      <c r="O1774" s="41">
        <f>#REF!</f>
        <v>80.448781888799999</v>
      </c>
      <c r="P1774" s="41">
        <f>#REF!</f>
        <v>105.85366038000001</v>
      </c>
      <c r="Q1774" s="17">
        <f t="shared" si="489"/>
        <v>0</v>
      </c>
      <c r="R1774" s="17">
        <f t="shared" si="490"/>
        <v>0</v>
      </c>
    </row>
    <row r="1775" spans="2:18" s="18" customFormat="1" ht="33.75" customHeight="1" x14ac:dyDescent="0.25">
      <c r="B1775" s="154"/>
      <c r="C1775" s="19" t="s">
        <v>18</v>
      </c>
      <c r="D1775" s="20" t="s">
        <v>15</v>
      </c>
      <c r="E1775" s="57">
        <f>#REF!</f>
        <v>0</v>
      </c>
      <c r="F1775" s="41">
        <f>#REF!</f>
        <v>0</v>
      </c>
      <c r="G1775" s="57">
        <f t="shared" si="511"/>
        <v>0</v>
      </c>
      <c r="H1775" s="42">
        <f>#REF!</f>
        <v>0</v>
      </c>
      <c r="I1775" s="42">
        <f>#REF!</f>
        <v>0</v>
      </c>
      <c r="J1775" s="42">
        <f>#REF!</f>
        <v>0</v>
      </c>
      <c r="K1775" s="42">
        <f>#REF!</f>
        <v>0</v>
      </c>
      <c r="L1775" s="41">
        <f t="shared" si="512"/>
        <v>0</v>
      </c>
      <c r="M1775" s="41">
        <f>#REF!</f>
        <v>0</v>
      </c>
      <c r="N1775" s="41">
        <f>#REF!</f>
        <v>0</v>
      </c>
      <c r="O1775" s="41">
        <f>#REF!</f>
        <v>0</v>
      </c>
      <c r="P1775" s="41">
        <f>#REF!</f>
        <v>0</v>
      </c>
      <c r="Q1775" s="17">
        <f t="shared" si="489"/>
        <v>0</v>
      </c>
      <c r="R1775" s="17">
        <f t="shared" si="490"/>
        <v>0</v>
      </c>
    </row>
    <row r="1776" spans="2:18" s="18" customFormat="1" ht="33.75" customHeight="1" x14ac:dyDescent="0.25">
      <c r="B1776" s="154"/>
      <c r="C1776" s="19" t="s">
        <v>102</v>
      </c>
      <c r="D1776" s="20" t="s">
        <v>15</v>
      </c>
      <c r="E1776" s="57">
        <f>#REF!</f>
        <v>0</v>
      </c>
      <c r="F1776" s="41">
        <f>#REF!</f>
        <v>0</v>
      </c>
      <c r="G1776" s="57">
        <f t="shared" si="511"/>
        <v>0</v>
      </c>
      <c r="H1776" s="42">
        <f>#REF!</f>
        <v>0</v>
      </c>
      <c r="I1776" s="42">
        <f>#REF!</f>
        <v>0</v>
      </c>
      <c r="J1776" s="42">
        <f>#REF!</f>
        <v>0</v>
      </c>
      <c r="K1776" s="42">
        <f>#REF!</f>
        <v>0</v>
      </c>
      <c r="L1776" s="41">
        <f t="shared" si="512"/>
        <v>0</v>
      </c>
      <c r="M1776" s="41">
        <f>#REF!</f>
        <v>0</v>
      </c>
      <c r="N1776" s="41">
        <f>#REF!</f>
        <v>0</v>
      </c>
      <c r="O1776" s="41">
        <f>#REF!</f>
        <v>0</v>
      </c>
      <c r="P1776" s="41">
        <f>#REF!</f>
        <v>0</v>
      </c>
      <c r="Q1776" s="17">
        <f t="shared" si="489"/>
        <v>0</v>
      </c>
      <c r="R1776" s="17">
        <f t="shared" si="490"/>
        <v>0</v>
      </c>
    </row>
    <row r="1777" spans="2:18" s="18" customFormat="1" ht="15" customHeight="1" x14ac:dyDescent="0.25">
      <c r="B1777" s="154"/>
      <c r="C1777" s="19" t="s">
        <v>95</v>
      </c>
      <c r="D1777" s="20" t="s">
        <v>15</v>
      </c>
      <c r="E1777" s="57">
        <f>#REF!</f>
        <v>59</v>
      </c>
      <c r="F1777" s="41">
        <f>#REF!</f>
        <v>109.38629141280001</v>
      </c>
      <c r="G1777" s="57">
        <f t="shared" si="511"/>
        <v>59</v>
      </c>
      <c r="H1777" s="42">
        <f>#REF!</f>
        <v>0</v>
      </c>
      <c r="I1777" s="42">
        <f>#REF!</f>
        <v>14</v>
      </c>
      <c r="J1777" s="42">
        <f>#REF!</f>
        <v>3</v>
      </c>
      <c r="K1777" s="42">
        <f>#REF!</f>
        <v>42</v>
      </c>
      <c r="L1777" s="41">
        <f t="shared" si="512"/>
        <v>109.38629141280001</v>
      </c>
      <c r="M1777" s="41">
        <f>#REF!</f>
        <v>0</v>
      </c>
      <c r="N1777" s="41">
        <f>#REF!</f>
        <v>25.956069148800001</v>
      </c>
      <c r="O1777" s="41">
        <f>#REF!</f>
        <v>5.5620148175999997</v>
      </c>
      <c r="P1777" s="41">
        <f>#REF!</f>
        <v>77.868207446400007</v>
      </c>
      <c r="Q1777" s="17">
        <f t="shared" si="489"/>
        <v>0</v>
      </c>
      <c r="R1777" s="17">
        <f t="shared" si="490"/>
        <v>0</v>
      </c>
    </row>
    <row r="1778" spans="2:18" s="18" customFormat="1" ht="15" customHeight="1" x14ac:dyDescent="0.25">
      <c r="B1778" s="154"/>
      <c r="C1778" s="19" t="s">
        <v>21</v>
      </c>
      <c r="D1778" s="20" t="s">
        <v>15</v>
      </c>
      <c r="E1778" s="57">
        <f>#REF!</f>
        <v>140</v>
      </c>
      <c r="F1778" s="41">
        <f>#REF!</f>
        <v>367.31822298000003</v>
      </c>
      <c r="G1778" s="57">
        <f t="shared" si="511"/>
        <v>140</v>
      </c>
      <c r="H1778" s="42">
        <f>#REF!</f>
        <v>30</v>
      </c>
      <c r="I1778" s="42">
        <f>#REF!</f>
        <v>24</v>
      </c>
      <c r="J1778" s="42">
        <f>#REF!</f>
        <v>11</v>
      </c>
      <c r="K1778" s="42">
        <f>#REF!</f>
        <v>75</v>
      </c>
      <c r="L1778" s="41">
        <f t="shared" si="512"/>
        <v>367.31822298000003</v>
      </c>
      <c r="M1778" s="41">
        <f>#REF!</f>
        <v>77.943127740000008</v>
      </c>
      <c r="N1778" s="41">
        <f>#REF!</f>
        <v>63.136384416000006</v>
      </c>
      <c r="O1778" s="41">
        <f>#REF!</f>
        <v>28.937509524000003</v>
      </c>
      <c r="P1778" s="41">
        <f>#REF!</f>
        <v>197.3012013</v>
      </c>
      <c r="Q1778" s="17">
        <f t="shared" si="489"/>
        <v>0</v>
      </c>
      <c r="R1778" s="17">
        <f t="shared" si="490"/>
        <v>0</v>
      </c>
    </row>
    <row r="1779" spans="2:18" s="18" customFormat="1" ht="15" customHeight="1" x14ac:dyDescent="0.25">
      <c r="B1779" s="154"/>
      <c r="C1779" s="25" t="s">
        <v>41</v>
      </c>
      <c r="D1779" s="26" t="s">
        <v>34</v>
      </c>
      <c r="E1779" s="55">
        <f>SUM(E1780:E1788)</f>
        <v>459</v>
      </c>
      <c r="F1779" s="55">
        <f>SUM(F1780:F1788)</f>
        <v>129.44428412999997</v>
      </c>
      <c r="G1779" s="55">
        <f>SUM(G1780:G1788)</f>
        <v>459</v>
      </c>
      <c r="H1779" s="55">
        <f>SUM(H1780:H1788)</f>
        <v>7</v>
      </c>
      <c r="I1779" s="55">
        <f t="shared" ref="I1779:P1779" si="513">SUM(I1780:I1788)</f>
        <v>95</v>
      </c>
      <c r="J1779" s="55">
        <f t="shared" si="513"/>
        <v>124</v>
      </c>
      <c r="K1779" s="55">
        <f t="shared" si="513"/>
        <v>233</v>
      </c>
      <c r="L1779" s="55">
        <f t="shared" si="513"/>
        <v>129.44428412999997</v>
      </c>
      <c r="M1779" s="55">
        <f t="shared" si="513"/>
        <v>2.5018251299999998</v>
      </c>
      <c r="N1779" s="55">
        <f>SUM(N1780:N1788)</f>
        <v>28.13318898</v>
      </c>
      <c r="O1779" s="55">
        <f t="shared" si="513"/>
        <v>35.202952770000003</v>
      </c>
      <c r="P1779" s="55">
        <f t="shared" si="513"/>
        <v>63.606317249999996</v>
      </c>
      <c r="Q1779" s="17">
        <f t="shared" si="489"/>
        <v>0</v>
      </c>
      <c r="R1779" s="17">
        <f t="shared" si="490"/>
        <v>0</v>
      </c>
    </row>
    <row r="1780" spans="2:18" s="18" customFormat="1" ht="15" customHeight="1" x14ac:dyDescent="0.25">
      <c r="B1780" s="154"/>
      <c r="C1780" s="19" t="s">
        <v>17</v>
      </c>
      <c r="D1780" s="20" t="s">
        <v>34</v>
      </c>
      <c r="E1780" s="57">
        <f>#REF!</f>
        <v>102</v>
      </c>
      <c r="F1780" s="41">
        <f>#REF!</f>
        <v>24.945003719999999</v>
      </c>
      <c r="G1780" s="57">
        <f>SUM(H1780:K1780)</f>
        <v>102</v>
      </c>
      <c r="H1780" s="42">
        <f>#REF!</f>
        <v>0</v>
      </c>
      <c r="I1780" s="42">
        <f>#REF!</f>
        <v>12</v>
      </c>
      <c r="J1780" s="42">
        <f>#REF!</f>
        <v>33</v>
      </c>
      <c r="K1780" s="42">
        <f>#REF!</f>
        <v>57</v>
      </c>
      <c r="L1780" s="41">
        <f>SUM(M1780:P1780)</f>
        <v>24.945003719999999</v>
      </c>
      <c r="M1780" s="41">
        <f>#REF!</f>
        <v>0</v>
      </c>
      <c r="N1780" s="41">
        <f>#REF!</f>
        <v>2.9347063200000001</v>
      </c>
      <c r="O1780" s="41">
        <f>#REF!</f>
        <v>8.0704423799999994</v>
      </c>
      <c r="P1780" s="41">
        <f>#REF!</f>
        <v>13.93985502</v>
      </c>
      <c r="Q1780" s="17">
        <f t="shared" si="489"/>
        <v>0</v>
      </c>
      <c r="R1780" s="17">
        <f t="shared" si="490"/>
        <v>0</v>
      </c>
    </row>
    <row r="1781" spans="2:18" s="18" customFormat="1" ht="15" customHeight="1" x14ac:dyDescent="0.25">
      <c r="B1781" s="154"/>
      <c r="C1781" s="19" t="s">
        <v>24</v>
      </c>
      <c r="D1781" s="20" t="s">
        <v>34</v>
      </c>
      <c r="E1781" s="57">
        <f>#REF!</f>
        <v>113</v>
      </c>
      <c r="F1781" s="41">
        <f>#REF!</f>
        <v>32.784839159999997</v>
      </c>
      <c r="G1781" s="57">
        <f>SUM(H1781:K1781)</f>
        <v>113</v>
      </c>
      <c r="H1781" s="42">
        <f>#REF!</f>
        <v>0</v>
      </c>
      <c r="I1781" s="42">
        <f>#REF!</f>
        <v>23</v>
      </c>
      <c r="J1781" s="42">
        <f>#REF!</f>
        <v>29</v>
      </c>
      <c r="K1781" s="42">
        <f>#REF!</f>
        <v>61</v>
      </c>
      <c r="L1781" s="41">
        <f>SUM(M1781:P1781)</f>
        <v>32.784839159999997</v>
      </c>
      <c r="M1781" s="41">
        <f>#REF!</f>
        <v>0</v>
      </c>
      <c r="N1781" s="41">
        <f>#REF!</f>
        <v>6.6730203599999998</v>
      </c>
      <c r="O1781" s="41">
        <f>#REF!</f>
        <v>8.4138082799999996</v>
      </c>
      <c r="P1781" s="41">
        <f>#REF!</f>
        <v>17.698010519999997</v>
      </c>
      <c r="Q1781" s="17">
        <f t="shared" si="489"/>
        <v>0</v>
      </c>
      <c r="R1781" s="17">
        <f t="shared" si="490"/>
        <v>0</v>
      </c>
    </row>
    <row r="1782" spans="2:18" s="18" customFormat="1" ht="15" customHeight="1" x14ac:dyDescent="0.25">
      <c r="B1782" s="154"/>
      <c r="C1782" s="19" t="s">
        <v>18</v>
      </c>
      <c r="D1782" s="20" t="s">
        <v>34</v>
      </c>
      <c r="E1782" s="57">
        <f>#REF!</f>
        <v>48</v>
      </c>
      <c r="F1782" s="41">
        <f>#REF!</f>
        <v>11.73882528</v>
      </c>
      <c r="G1782" s="57">
        <f>SUM(H1782:K1782)</f>
        <v>48</v>
      </c>
      <c r="H1782" s="42">
        <f>#REF!</f>
        <v>0</v>
      </c>
      <c r="I1782" s="42">
        <f>#REF!</f>
        <v>0</v>
      </c>
      <c r="J1782" s="42">
        <f>#REF!</f>
        <v>24</v>
      </c>
      <c r="K1782" s="42">
        <f>#REF!</f>
        <v>24</v>
      </c>
      <c r="L1782" s="41">
        <f>SUM(M1782:P1782)</f>
        <v>11.73882528</v>
      </c>
      <c r="M1782" s="41">
        <f>#REF!</f>
        <v>0</v>
      </c>
      <c r="N1782" s="41">
        <f>#REF!</f>
        <v>0</v>
      </c>
      <c r="O1782" s="41">
        <f>#REF!</f>
        <v>5.8694126400000002</v>
      </c>
      <c r="P1782" s="41">
        <f>#REF!</f>
        <v>5.8694126400000002</v>
      </c>
      <c r="Q1782" s="17">
        <f t="shared" si="489"/>
        <v>0</v>
      </c>
      <c r="R1782" s="17">
        <f t="shared" si="490"/>
        <v>0</v>
      </c>
    </row>
    <row r="1783" spans="2:18" s="18" customFormat="1" ht="15" customHeight="1" x14ac:dyDescent="0.25">
      <c r="B1783" s="154"/>
      <c r="C1783" s="19" t="s">
        <v>102</v>
      </c>
      <c r="D1783" s="20" t="s">
        <v>34</v>
      </c>
      <c r="E1783" s="57">
        <f>#REF!</f>
        <v>0</v>
      </c>
      <c r="F1783" s="41">
        <f>#REF!</f>
        <v>0</v>
      </c>
      <c r="G1783" s="57">
        <f>SUM(H1783:K1783)</f>
        <v>0</v>
      </c>
      <c r="H1783" s="42">
        <f>#REF!</f>
        <v>0</v>
      </c>
      <c r="I1783" s="42">
        <f>#REF!</f>
        <v>0</v>
      </c>
      <c r="J1783" s="42">
        <f>#REF!</f>
        <v>0</v>
      </c>
      <c r="K1783" s="42">
        <f>#REF!</f>
        <v>0</v>
      </c>
      <c r="L1783" s="41">
        <f>SUM(M1783:P1783)</f>
        <v>0</v>
      </c>
      <c r="M1783" s="41">
        <f>#REF!</f>
        <v>0</v>
      </c>
      <c r="N1783" s="41">
        <f>#REF!</f>
        <v>0</v>
      </c>
      <c r="O1783" s="41">
        <f>#REF!</f>
        <v>0</v>
      </c>
      <c r="P1783" s="41">
        <f>#REF!</f>
        <v>0</v>
      </c>
      <c r="Q1783" s="17">
        <f t="shared" si="489"/>
        <v>0</v>
      </c>
      <c r="R1783" s="17">
        <f t="shared" si="490"/>
        <v>0</v>
      </c>
    </row>
    <row r="1784" spans="2:18" s="18" customFormat="1" ht="15" customHeight="1" x14ac:dyDescent="0.25">
      <c r="B1784" s="154"/>
      <c r="C1784" s="19" t="s">
        <v>95</v>
      </c>
      <c r="D1784" s="20" t="s">
        <v>34</v>
      </c>
      <c r="E1784" s="57">
        <f>#REF!</f>
        <v>55</v>
      </c>
      <c r="F1784" s="41">
        <f>#REF!</f>
        <v>11.595246300000003</v>
      </c>
      <c r="G1784" s="57">
        <f>SUM(H1784:K1784)</f>
        <v>55</v>
      </c>
      <c r="H1784" s="42">
        <f>#REF!</f>
        <v>1</v>
      </c>
      <c r="I1784" s="42">
        <f>#REF!</f>
        <v>15</v>
      </c>
      <c r="J1784" s="42">
        <f>#REF!</f>
        <v>9</v>
      </c>
      <c r="K1784" s="42">
        <f>#REF!</f>
        <v>30</v>
      </c>
      <c r="L1784" s="41">
        <f>SUM(M1784:P1784)</f>
        <v>11.595246300000003</v>
      </c>
      <c r="M1784" s="41">
        <f>#REF!</f>
        <v>0.21082266000000005</v>
      </c>
      <c r="N1784" s="41">
        <f>#REF!</f>
        <v>3.1623399000000005</v>
      </c>
      <c r="O1784" s="41">
        <f>#REF!</f>
        <v>1.8974039400000002</v>
      </c>
      <c r="P1784" s="41">
        <f>#REF!</f>
        <v>6.3246798000000011</v>
      </c>
      <c r="Q1784" s="17">
        <f t="shared" si="489"/>
        <v>0</v>
      </c>
      <c r="R1784" s="17">
        <f t="shared" si="490"/>
        <v>0</v>
      </c>
    </row>
    <row r="1785" spans="2:18" s="18" customFormat="1" ht="15" customHeight="1" x14ac:dyDescent="0.25">
      <c r="B1785" s="154"/>
      <c r="C1785" s="19" t="s">
        <v>21</v>
      </c>
      <c r="D1785" s="20" t="s">
        <v>34</v>
      </c>
      <c r="E1785" s="57">
        <f>#REF!</f>
        <v>93</v>
      </c>
      <c r="F1785" s="41">
        <f>#REF!</f>
        <v>24.23028231</v>
      </c>
      <c r="G1785" s="57">
        <f t="shared" ref="G1785:G1788" si="514">SUM(H1785:K1785)</f>
        <v>93</v>
      </c>
      <c r="H1785" s="42">
        <f>#REF!</f>
        <v>3</v>
      </c>
      <c r="I1785" s="42">
        <f>#REF!</f>
        <v>30</v>
      </c>
      <c r="J1785" s="42">
        <f>#REF!</f>
        <v>15</v>
      </c>
      <c r="K1785" s="42">
        <f>#REF!</f>
        <v>45</v>
      </c>
      <c r="L1785" s="41">
        <f t="shared" ref="L1785:L1788" si="515">SUM(M1785:P1785)</f>
        <v>24.23028231</v>
      </c>
      <c r="M1785" s="41">
        <f>#REF!</f>
        <v>0.78162200999999998</v>
      </c>
      <c r="N1785" s="41">
        <f>#REF!</f>
        <v>7.8162200999999989</v>
      </c>
      <c r="O1785" s="41">
        <f>#REF!</f>
        <v>3.9081100499999994</v>
      </c>
      <c r="P1785" s="41">
        <f>#REF!</f>
        <v>11.72433015</v>
      </c>
      <c r="Q1785" s="17">
        <f t="shared" si="489"/>
        <v>0</v>
      </c>
      <c r="R1785" s="17">
        <f t="shared" si="490"/>
        <v>0</v>
      </c>
    </row>
    <row r="1786" spans="2:18" s="18" customFormat="1" ht="15" customHeight="1" x14ac:dyDescent="0.25">
      <c r="B1786" s="154"/>
      <c r="C1786" s="19" t="s">
        <v>26</v>
      </c>
      <c r="D1786" s="20" t="s">
        <v>34</v>
      </c>
      <c r="E1786" s="57">
        <f>#REF!</f>
        <v>0</v>
      </c>
      <c r="F1786" s="41">
        <f>#REF!</f>
        <v>0</v>
      </c>
      <c r="G1786" s="57">
        <f t="shared" si="514"/>
        <v>0</v>
      </c>
      <c r="H1786" s="42">
        <f>#REF!</f>
        <v>0</v>
      </c>
      <c r="I1786" s="42">
        <f>#REF!</f>
        <v>0</v>
      </c>
      <c r="J1786" s="42">
        <f>#REF!</f>
        <v>0</v>
      </c>
      <c r="K1786" s="42">
        <f>#REF!</f>
        <v>0</v>
      </c>
      <c r="L1786" s="41">
        <f t="shared" si="515"/>
        <v>0</v>
      </c>
      <c r="M1786" s="41">
        <f>#REF!</f>
        <v>0</v>
      </c>
      <c r="N1786" s="41">
        <f>#REF!</f>
        <v>0</v>
      </c>
      <c r="O1786" s="41">
        <f>#REF!</f>
        <v>0</v>
      </c>
      <c r="P1786" s="41">
        <f>#REF!</f>
        <v>0</v>
      </c>
      <c r="Q1786" s="17">
        <f t="shared" si="489"/>
        <v>0</v>
      </c>
      <c r="R1786" s="17">
        <f t="shared" si="490"/>
        <v>0</v>
      </c>
    </row>
    <row r="1787" spans="2:18" s="18" customFormat="1" ht="15" customHeight="1" x14ac:dyDescent="0.25">
      <c r="B1787" s="154"/>
      <c r="C1787" s="19" t="s">
        <v>163</v>
      </c>
      <c r="D1787" s="20" t="s">
        <v>34</v>
      </c>
      <c r="E1787" s="57">
        <f>#REF!</f>
        <v>0</v>
      </c>
      <c r="F1787" s="41">
        <f>#REF!</f>
        <v>0</v>
      </c>
      <c r="G1787" s="57">
        <f t="shared" si="514"/>
        <v>0</v>
      </c>
      <c r="H1787" s="42">
        <f>#REF!</f>
        <v>0</v>
      </c>
      <c r="I1787" s="42">
        <f>#REF!</f>
        <v>0</v>
      </c>
      <c r="J1787" s="42">
        <f>#REF!</f>
        <v>0</v>
      </c>
      <c r="K1787" s="42">
        <f>#REF!</f>
        <v>0</v>
      </c>
      <c r="L1787" s="41">
        <f t="shared" si="515"/>
        <v>0</v>
      </c>
      <c r="M1787" s="41">
        <f>#REF!</f>
        <v>0</v>
      </c>
      <c r="N1787" s="41">
        <f>#REF!</f>
        <v>0</v>
      </c>
      <c r="O1787" s="41">
        <f>#REF!</f>
        <v>0</v>
      </c>
      <c r="P1787" s="41">
        <f>#REF!</f>
        <v>0</v>
      </c>
      <c r="Q1787" s="17">
        <f t="shared" si="489"/>
        <v>0</v>
      </c>
      <c r="R1787" s="17">
        <f t="shared" si="490"/>
        <v>0</v>
      </c>
    </row>
    <row r="1788" spans="2:18" s="18" customFormat="1" ht="15" customHeight="1" x14ac:dyDescent="0.25">
      <c r="B1788" s="154"/>
      <c r="C1788" s="19" t="s">
        <v>29</v>
      </c>
      <c r="D1788" s="20" t="s">
        <v>34</v>
      </c>
      <c r="E1788" s="57">
        <f>#REF!</f>
        <v>48</v>
      </c>
      <c r="F1788" s="41">
        <f>#REF!</f>
        <v>24.150087359999997</v>
      </c>
      <c r="G1788" s="57">
        <f t="shared" si="514"/>
        <v>48</v>
      </c>
      <c r="H1788" s="42">
        <f>#REF!</f>
        <v>3</v>
      </c>
      <c r="I1788" s="42">
        <f>#REF!</f>
        <v>15</v>
      </c>
      <c r="J1788" s="42">
        <f>#REF!</f>
        <v>14</v>
      </c>
      <c r="K1788" s="42">
        <f>#REF!</f>
        <v>16</v>
      </c>
      <c r="L1788" s="41">
        <f t="shared" si="515"/>
        <v>24.150087359999993</v>
      </c>
      <c r="M1788" s="41">
        <f>#REF!</f>
        <v>1.5093804599999998</v>
      </c>
      <c r="N1788" s="41">
        <f>#REF!</f>
        <v>7.5469022999999993</v>
      </c>
      <c r="O1788" s="41">
        <f>#REF!</f>
        <v>7.043775479999999</v>
      </c>
      <c r="P1788" s="41">
        <f>#REF!</f>
        <v>8.0500291199999996</v>
      </c>
      <c r="Q1788" s="17">
        <f t="shared" si="489"/>
        <v>0</v>
      </c>
      <c r="R1788" s="17">
        <f t="shared" si="490"/>
        <v>0</v>
      </c>
    </row>
    <row r="1789" spans="2:18" s="18" customFormat="1" ht="15" customHeight="1" x14ac:dyDescent="0.25">
      <c r="B1789" s="154"/>
      <c r="C1789" s="149" t="s">
        <v>8</v>
      </c>
      <c r="D1789" s="149"/>
      <c r="E1789" s="54">
        <f>E1769+E1779</f>
        <v>1159</v>
      </c>
      <c r="F1789" s="54">
        <f t="shared" ref="F1789:P1789" si="516">F1769+F1779</f>
        <v>1964.6315722064999</v>
      </c>
      <c r="G1789" s="54">
        <f t="shared" si="516"/>
        <v>1159</v>
      </c>
      <c r="H1789" s="54">
        <f t="shared" si="516"/>
        <v>92</v>
      </c>
      <c r="I1789" s="54">
        <f t="shared" si="516"/>
        <v>254</v>
      </c>
      <c r="J1789" s="54">
        <f t="shared" si="516"/>
        <v>282</v>
      </c>
      <c r="K1789" s="54">
        <f t="shared" si="516"/>
        <v>531</v>
      </c>
      <c r="L1789" s="54">
        <f t="shared" si="516"/>
        <v>1964.6315722064999</v>
      </c>
      <c r="M1789" s="54">
        <f t="shared" si="516"/>
        <v>202.9077310065</v>
      </c>
      <c r="N1789" s="54">
        <f t="shared" si="516"/>
        <v>457.38544064640001</v>
      </c>
      <c r="O1789" s="54">
        <f t="shared" si="516"/>
        <v>464.95628685240001</v>
      </c>
      <c r="P1789" s="54">
        <f t="shared" si="516"/>
        <v>839.38211370119996</v>
      </c>
      <c r="Q1789" s="17">
        <f t="shared" si="489"/>
        <v>0</v>
      </c>
      <c r="R1789" s="17">
        <f t="shared" si="490"/>
        <v>0</v>
      </c>
    </row>
    <row r="1790" spans="2:18" s="18" customFormat="1" ht="51" customHeight="1" x14ac:dyDescent="0.25">
      <c r="B1790" s="154" t="s">
        <v>164</v>
      </c>
      <c r="C1790" s="25" t="s">
        <v>14</v>
      </c>
      <c r="D1790" s="26" t="s">
        <v>15</v>
      </c>
      <c r="E1790" s="55">
        <f>SUM(E1791:E1797)</f>
        <v>309</v>
      </c>
      <c r="F1790" s="55">
        <f t="shared" ref="F1790:P1790" si="517">SUM(F1791:F1797)</f>
        <v>1063.6977526848</v>
      </c>
      <c r="G1790" s="55">
        <f t="shared" si="517"/>
        <v>312</v>
      </c>
      <c r="H1790" s="55">
        <f t="shared" si="517"/>
        <v>0</v>
      </c>
      <c r="I1790" s="55">
        <f t="shared" si="517"/>
        <v>14</v>
      </c>
      <c r="J1790" s="55">
        <f t="shared" si="517"/>
        <v>105</v>
      </c>
      <c r="K1790" s="55">
        <f t="shared" si="517"/>
        <v>193</v>
      </c>
      <c r="L1790" s="55">
        <f t="shared" si="517"/>
        <v>1063.6977526848</v>
      </c>
      <c r="M1790" s="55">
        <f t="shared" si="517"/>
        <v>0</v>
      </c>
      <c r="N1790" s="55">
        <f t="shared" si="517"/>
        <v>59.278049812799992</v>
      </c>
      <c r="O1790" s="55">
        <f t="shared" si="517"/>
        <v>378.66798177120006</v>
      </c>
      <c r="P1790" s="55">
        <f t="shared" si="517"/>
        <v>625.75172110080007</v>
      </c>
      <c r="Q1790" s="17">
        <f>E1790-G1790</f>
        <v>-3</v>
      </c>
      <c r="R1790" s="17">
        <f t="shared" ref="R1790:R1843" si="518">F1790-L1790</f>
        <v>0</v>
      </c>
    </row>
    <row r="1791" spans="2:18" s="18" customFormat="1" ht="18.75" customHeight="1" x14ac:dyDescent="0.25">
      <c r="B1791" s="154"/>
      <c r="C1791" s="104" t="s">
        <v>28</v>
      </c>
      <c r="D1791" s="20" t="s">
        <v>15</v>
      </c>
      <c r="E1791" s="57">
        <f>#REF!</f>
        <v>55</v>
      </c>
      <c r="F1791" s="65">
        <f>#REF!</f>
        <v>159.84529070399998</v>
      </c>
      <c r="G1791" s="65">
        <f>SUM(H1791:K1791)</f>
        <v>55</v>
      </c>
      <c r="H1791" s="65">
        <f>#REF!</f>
        <v>0</v>
      </c>
      <c r="I1791" s="65">
        <f>#REF!</f>
        <v>0</v>
      </c>
      <c r="J1791" s="65">
        <f>#REF!</f>
        <v>17</v>
      </c>
      <c r="K1791" s="65">
        <f>#REF!</f>
        <v>38</v>
      </c>
      <c r="L1791" s="47">
        <f>SUM(M1791:P1791)</f>
        <v>159.84529070399998</v>
      </c>
      <c r="M1791" s="65">
        <f>#REF!</f>
        <v>0</v>
      </c>
      <c r="N1791" s="65">
        <f>#REF!</f>
        <v>0</v>
      </c>
      <c r="O1791" s="65">
        <f>#REF!</f>
        <v>49.406726217599996</v>
      </c>
      <c r="P1791" s="65">
        <f>#REF!</f>
        <v>110.4385644864</v>
      </c>
      <c r="Q1791" s="17">
        <f t="shared" ref="Q1791:Q1805" si="519">E1791-G1791</f>
        <v>0</v>
      </c>
      <c r="R1791" s="17">
        <f t="shared" si="518"/>
        <v>0</v>
      </c>
    </row>
    <row r="1792" spans="2:18" s="18" customFormat="1" ht="15.75" customHeight="1" x14ac:dyDescent="0.25">
      <c r="B1792" s="154"/>
      <c r="C1792" s="104" t="s">
        <v>17</v>
      </c>
      <c r="D1792" s="20" t="s">
        <v>15</v>
      </c>
      <c r="E1792" s="65">
        <f>#REF!</f>
        <v>40</v>
      </c>
      <c r="F1792" s="65">
        <f>#REF!</f>
        <v>89.192670047999997</v>
      </c>
      <c r="G1792" s="65">
        <f t="shared" ref="G1792:G1805" si="520">SUM(H1792:K1792)</f>
        <v>40</v>
      </c>
      <c r="H1792" s="65">
        <f>#REF!</f>
        <v>0</v>
      </c>
      <c r="I1792" s="65">
        <f>#REF!</f>
        <v>0</v>
      </c>
      <c r="J1792" s="65">
        <f>#REF!</f>
        <v>9</v>
      </c>
      <c r="K1792" s="65">
        <f>#REF!</f>
        <v>31</v>
      </c>
      <c r="L1792" s="47">
        <f t="shared" ref="L1792:L1805" si="521">SUM(M1792:P1792)</f>
        <v>89.192670047999997</v>
      </c>
      <c r="M1792" s="65">
        <f>#REF!</f>
        <v>0</v>
      </c>
      <c r="N1792" s="65">
        <f>#REF!</f>
        <v>0</v>
      </c>
      <c r="O1792" s="65">
        <f>#REF!</f>
        <v>20.068350760800001</v>
      </c>
      <c r="P1792" s="65">
        <f>#REF!</f>
        <v>69.124319287199995</v>
      </c>
      <c r="Q1792" s="17">
        <f t="shared" si="519"/>
        <v>0</v>
      </c>
      <c r="R1792" s="17">
        <f t="shared" si="518"/>
        <v>0</v>
      </c>
    </row>
    <row r="1793" spans="2:18" s="18" customFormat="1" ht="17.25" customHeight="1" x14ac:dyDescent="0.25">
      <c r="B1793" s="154"/>
      <c r="C1793" s="104" t="s">
        <v>29</v>
      </c>
      <c r="D1793" s="20" t="s">
        <v>15</v>
      </c>
      <c r="E1793" s="65">
        <f>#REF!</f>
        <v>124</v>
      </c>
      <c r="F1793" s="65">
        <f>#REF!</f>
        <v>525.03415548480007</v>
      </c>
      <c r="G1793" s="65">
        <f t="shared" si="520"/>
        <v>124</v>
      </c>
      <c r="H1793" s="65">
        <f>#REF!</f>
        <v>0</v>
      </c>
      <c r="I1793" s="65">
        <f>#REF!</f>
        <v>14</v>
      </c>
      <c r="J1793" s="65">
        <f>#REF!</f>
        <v>52</v>
      </c>
      <c r="K1793" s="65">
        <f>#REF!</f>
        <v>58</v>
      </c>
      <c r="L1793" s="47">
        <f t="shared" si="521"/>
        <v>525.03415548480007</v>
      </c>
      <c r="M1793" s="65">
        <f>#REF!</f>
        <v>0</v>
      </c>
      <c r="N1793" s="65">
        <f>#REF!</f>
        <v>59.278049812799992</v>
      </c>
      <c r="O1793" s="65">
        <f>#REF!</f>
        <v>220.17561359040002</v>
      </c>
      <c r="P1793" s="65">
        <f>#REF!</f>
        <v>245.58049208160003</v>
      </c>
      <c r="Q1793" s="17">
        <f t="shared" si="519"/>
        <v>0</v>
      </c>
      <c r="R1793" s="17">
        <f t="shared" si="518"/>
        <v>0</v>
      </c>
    </row>
    <row r="1794" spans="2:18" s="18" customFormat="1" ht="16.5" customHeight="1" x14ac:dyDescent="0.25">
      <c r="B1794" s="154"/>
      <c r="C1794" s="104" t="s">
        <v>24</v>
      </c>
      <c r="D1794" s="20" t="s">
        <v>15</v>
      </c>
      <c r="E1794" s="65">
        <f>#REF!</f>
        <v>20</v>
      </c>
      <c r="F1794" s="65">
        <f>#REF!</f>
        <v>56.622313007999992</v>
      </c>
      <c r="G1794" s="65">
        <f t="shared" si="520"/>
        <v>20</v>
      </c>
      <c r="H1794" s="65">
        <f>#REF!</f>
        <v>0</v>
      </c>
      <c r="I1794" s="65">
        <f>#REF!</f>
        <v>0</v>
      </c>
      <c r="J1794" s="65">
        <f>#REF!</f>
        <v>5</v>
      </c>
      <c r="K1794" s="65">
        <f>#REF!</f>
        <v>15</v>
      </c>
      <c r="L1794" s="47">
        <f t="shared" si="521"/>
        <v>56.622313007999992</v>
      </c>
      <c r="M1794" s="65">
        <f>#REF!</f>
        <v>0</v>
      </c>
      <c r="N1794" s="65">
        <f>#REF!</f>
        <v>0</v>
      </c>
      <c r="O1794" s="65">
        <f>#REF!</f>
        <v>14.155578251999998</v>
      </c>
      <c r="P1794" s="65">
        <f>#REF!</f>
        <v>42.466734755999994</v>
      </c>
      <c r="Q1794" s="17">
        <f t="shared" si="519"/>
        <v>0</v>
      </c>
      <c r="R1794" s="17">
        <f t="shared" si="518"/>
        <v>0</v>
      </c>
    </row>
    <row r="1795" spans="2:18" s="18" customFormat="1" ht="25.5" customHeight="1" x14ac:dyDescent="0.25">
      <c r="B1795" s="154"/>
      <c r="C1795" s="104" t="s">
        <v>96</v>
      </c>
      <c r="D1795" s="20" t="s">
        <v>15</v>
      </c>
      <c r="E1795" s="65">
        <f>#REF!</f>
        <v>23</v>
      </c>
      <c r="F1795" s="65">
        <f>#REF!</f>
        <v>51.285785277599999</v>
      </c>
      <c r="G1795" s="65">
        <f t="shared" si="520"/>
        <v>23</v>
      </c>
      <c r="H1795" s="65">
        <f>#REF!</f>
        <v>0</v>
      </c>
      <c r="I1795" s="65">
        <f>#REF!</f>
        <v>0</v>
      </c>
      <c r="J1795" s="65">
        <f>#REF!</f>
        <v>5</v>
      </c>
      <c r="K1795" s="65">
        <f>#REF!</f>
        <v>18</v>
      </c>
      <c r="L1795" s="47">
        <f t="shared" si="521"/>
        <v>51.285785277599999</v>
      </c>
      <c r="M1795" s="65">
        <f>#REF!</f>
        <v>0</v>
      </c>
      <c r="N1795" s="65">
        <f>#REF!</f>
        <v>0</v>
      </c>
      <c r="O1795" s="65">
        <f>#REF!</f>
        <v>11.149083756</v>
      </c>
      <c r="P1795" s="65">
        <f>#REF!</f>
        <v>40.136701521600003</v>
      </c>
      <c r="Q1795" s="17">
        <f t="shared" si="519"/>
        <v>0</v>
      </c>
      <c r="R1795" s="17">
        <f t="shared" si="518"/>
        <v>0</v>
      </c>
    </row>
    <row r="1796" spans="2:18" s="18" customFormat="1" ht="27.75" customHeight="1" x14ac:dyDescent="0.25">
      <c r="B1796" s="154"/>
      <c r="C1796" s="104" t="s">
        <v>42</v>
      </c>
      <c r="D1796" s="20" t="s">
        <v>15</v>
      </c>
      <c r="E1796" s="65">
        <f>#REF!</f>
        <v>20</v>
      </c>
      <c r="F1796" s="65">
        <f>#REF!</f>
        <v>87.689422800000003</v>
      </c>
      <c r="G1796" s="65">
        <f t="shared" si="520"/>
        <v>23</v>
      </c>
      <c r="H1796" s="65">
        <f>#REF!</f>
        <v>0</v>
      </c>
      <c r="I1796" s="65">
        <f>#REF!</f>
        <v>0</v>
      </c>
      <c r="J1796" s="65">
        <f>#REF!</f>
        <v>5</v>
      </c>
      <c r="K1796" s="65">
        <f>#REF!</f>
        <v>18</v>
      </c>
      <c r="L1796" s="47">
        <f t="shared" si="521"/>
        <v>87.689422800000003</v>
      </c>
      <c r="M1796" s="65">
        <f>#REF!</f>
        <v>0</v>
      </c>
      <c r="N1796" s="65">
        <f>#REF!</f>
        <v>0</v>
      </c>
      <c r="O1796" s="65">
        <f>#REF!</f>
        <v>21.922355700000001</v>
      </c>
      <c r="P1796" s="65">
        <f>#REF!</f>
        <v>65.767067100000006</v>
      </c>
      <c r="Q1796" s="17">
        <f t="shared" si="519"/>
        <v>-3</v>
      </c>
      <c r="R1796" s="17">
        <f t="shared" si="518"/>
        <v>0</v>
      </c>
    </row>
    <row r="1797" spans="2:18" s="18" customFormat="1" ht="17.25" customHeight="1" x14ac:dyDescent="0.25">
      <c r="B1797" s="154"/>
      <c r="C1797" s="104" t="s">
        <v>16</v>
      </c>
      <c r="D1797" s="20" t="s">
        <v>15</v>
      </c>
      <c r="E1797" s="65">
        <f>#REF!</f>
        <v>27</v>
      </c>
      <c r="F1797" s="65">
        <f>#REF!</f>
        <v>94.028115362399987</v>
      </c>
      <c r="G1797" s="65">
        <f t="shared" si="520"/>
        <v>27</v>
      </c>
      <c r="H1797" s="65">
        <f>#REF!</f>
        <v>0</v>
      </c>
      <c r="I1797" s="65">
        <f>#REF!</f>
        <v>0</v>
      </c>
      <c r="J1797" s="65">
        <f>#REF!</f>
        <v>12</v>
      </c>
      <c r="K1797" s="65">
        <f>#REF!</f>
        <v>15</v>
      </c>
      <c r="L1797" s="47">
        <f t="shared" si="521"/>
        <v>94.028115362400001</v>
      </c>
      <c r="M1797" s="65">
        <f>#REF!</f>
        <v>0</v>
      </c>
      <c r="N1797" s="65">
        <f>#REF!</f>
        <v>0</v>
      </c>
      <c r="O1797" s="65">
        <f>#REF!</f>
        <v>41.790273494399997</v>
      </c>
      <c r="P1797" s="65">
        <f>#REF!</f>
        <v>52.237841867999997</v>
      </c>
      <c r="Q1797" s="17">
        <f t="shared" si="519"/>
        <v>0</v>
      </c>
      <c r="R1797" s="17">
        <f t="shared" si="518"/>
        <v>0</v>
      </c>
    </row>
    <row r="1798" spans="2:18" s="18" customFormat="1" ht="52.5" customHeight="1" x14ac:dyDescent="0.25">
      <c r="B1798" s="154"/>
      <c r="C1798" s="105" t="s">
        <v>41</v>
      </c>
      <c r="D1798" s="26" t="s">
        <v>34</v>
      </c>
      <c r="E1798" s="55">
        <f>SUM(E1799:E1805)</f>
        <v>331</v>
      </c>
      <c r="F1798" s="55">
        <f t="shared" ref="F1798:P1798" si="522">SUM(F1799:F1805)</f>
        <v>119.49041831999999</v>
      </c>
      <c r="G1798" s="55">
        <f t="shared" si="522"/>
        <v>331</v>
      </c>
      <c r="H1798" s="55">
        <f t="shared" si="522"/>
        <v>0</v>
      </c>
      <c r="I1798" s="55">
        <f t="shared" si="522"/>
        <v>3</v>
      </c>
      <c r="J1798" s="55">
        <f t="shared" si="522"/>
        <v>69</v>
      </c>
      <c r="K1798" s="55">
        <f t="shared" si="522"/>
        <v>259</v>
      </c>
      <c r="L1798" s="55">
        <f t="shared" si="522"/>
        <v>119.49041831999999</v>
      </c>
      <c r="M1798" s="55">
        <f t="shared" si="522"/>
        <v>0</v>
      </c>
      <c r="N1798" s="55">
        <f t="shared" si="522"/>
        <v>1.28472024</v>
      </c>
      <c r="O1798" s="55">
        <f t="shared" si="522"/>
        <v>25.841300219999994</v>
      </c>
      <c r="P1798" s="55">
        <f t="shared" si="522"/>
        <v>92.364397859999983</v>
      </c>
      <c r="Q1798" s="17">
        <f t="shared" si="519"/>
        <v>0</v>
      </c>
      <c r="R1798" s="17">
        <f t="shared" si="518"/>
        <v>0</v>
      </c>
    </row>
    <row r="1799" spans="2:18" s="18" customFormat="1" ht="17.25" customHeight="1" x14ac:dyDescent="0.25">
      <c r="B1799" s="154"/>
      <c r="C1799" s="104" t="s">
        <v>28</v>
      </c>
      <c r="D1799" s="20" t="s">
        <v>34</v>
      </c>
      <c r="E1799" s="65">
        <f>#REF!</f>
        <v>44</v>
      </c>
      <c r="F1799" s="65">
        <f>#REF!</f>
        <v>12.252530400000001</v>
      </c>
      <c r="G1799" s="65">
        <f t="shared" si="520"/>
        <v>44</v>
      </c>
      <c r="H1799" s="65">
        <f>#REF!</f>
        <v>0</v>
      </c>
      <c r="I1799" s="65">
        <f>#REF!</f>
        <v>1</v>
      </c>
      <c r="J1799" s="65">
        <f>#REF!</f>
        <v>8</v>
      </c>
      <c r="K1799" s="65">
        <f>#REF!</f>
        <v>35</v>
      </c>
      <c r="L1799" s="47">
        <f t="shared" si="521"/>
        <v>12.252530399999999</v>
      </c>
      <c r="M1799" s="65">
        <f>#REF!</f>
        <v>0</v>
      </c>
      <c r="N1799" s="65">
        <f>#REF!</f>
        <v>0.27846659999999995</v>
      </c>
      <c r="O1799" s="65">
        <f>#REF!</f>
        <v>2.2277327999999996</v>
      </c>
      <c r="P1799" s="65">
        <f>#REF!</f>
        <v>9.7463309999999996</v>
      </c>
      <c r="Q1799" s="17">
        <f t="shared" si="519"/>
        <v>0</v>
      </c>
      <c r="R1799" s="17">
        <f t="shared" si="518"/>
        <v>0</v>
      </c>
    </row>
    <row r="1800" spans="2:18" s="18" customFormat="1" ht="17.25" customHeight="1" x14ac:dyDescent="0.25">
      <c r="B1800" s="154"/>
      <c r="C1800" s="104" t="s">
        <v>17</v>
      </c>
      <c r="D1800" s="20" t="s">
        <v>34</v>
      </c>
      <c r="E1800" s="65">
        <f>#REF!</f>
        <v>43</v>
      </c>
      <c r="F1800" s="65">
        <f>#REF!</f>
        <v>10.51603098</v>
      </c>
      <c r="G1800" s="65">
        <f t="shared" si="520"/>
        <v>43</v>
      </c>
      <c r="H1800" s="65">
        <f>#REF!</f>
        <v>0</v>
      </c>
      <c r="I1800" s="65">
        <f>#REF!</f>
        <v>0</v>
      </c>
      <c r="J1800" s="65">
        <f>#REF!</f>
        <v>8</v>
      </c>
      <c r="K1800" s="65">
        <f>#REF!</f>
        <v>35</v>
      </c>
      <c r="L1800" s="47">
        <f t="shared" si="521"/>
        <v>10.51603098</v>
      </c>
      <c r="M1800" s="65">
        <f>#REF!</f>
        <v>0</v>
      </c>
      <c r="N1800" s="65">
        <f>#REF!</f>
        <v>0</v>
      </c>
      <c r="O1800" s="65">
        <f>#REF!</f>
        <v>1.9564708799999999</v>
      </c>
      <c r="P1800" s="65">
        <f>#REF!</f>
        <v>8.5595601000000006</v>
      </c>
      <c r="Q1800" s="17">
        <f t="shared" si="519"/>
        <v>0</v>
      </c>
      <c r="R1800" s="17">
        <f t="shared" si="518"/>
        <v>0</v>
      </c>
    </row>
    <row r="1801" spans="2:18" s="18" customFormat="1" ht="17.25" customHeight="1" x14ac:dyDescent="0.25">
      <c r="B1801" s="154"/>
      <c r="C1801" s="104" t="s">
        <v>29</v>
      </c>
      <c r="D1801" s="20" t="s">
        <v>34</v>
      </c>
      <c r="E1801" s="65">
        <f>#REF!</f>
        <v>105</v>
      </c>
      <c r="F1801" s="65">
        <f>#REF!</f>
        <v>52.828316099999988</v>
      </c>
      <c r="G1801" s="65">
        <f t="shared" si="520"/>
        <v>105</v>
      </c>
      <c r="H1801" s="65">
        <f>#REF!</f>
        <v>0</v>
      </c>
      <c r="I1801" s="65">
        <f>#REF!</f>
        <v>2</v>
      </c>
      <c r="J1801" s="65">
        <f>#REF!</f>
        <v>26</v>
      </c>
      <c r="K1801" s="65">
        <f>#REF!</f>
        <v>77</v>
      </c>
      <c r="L1801" s="47">
        <f t="shared" si="521"/>
        <v>52.828316099999995</v>
      </c>
      <c r="M1801" s="65">
        <f>#REF!</f>
        <v>0</v>
      </c>
      <c r="N1801" s="65">
        <f>#REF!</f>
        <v>1.0062536399999999</v>
      </c>
      <c r="O1801" s="65">
        <f>#REF!</f>
        <v>13.081297319999999</v>
      </c>
      <c r="P1801" s="65">
        <f>#REF!</f>
        <v>38.740765139999993</v>
      </c>
      <c r="Q1801" s="17">
        <f t="shared" si="519"/>
        <v>0</v>
      </c>
      <c r="R1801" s="17">
        <f t="shared" si="518"/>
        <v>0</v>
      </c>
    </row>
    <row r="1802" spans="2:18" s="18" customFormat="1" ht="17.25" customHeight="1" x14ac:dyDescent="0.25">
      <c r="B1802" s="154"/>
      <c r="C1802" s="104" t="s">
        <v>24</v>
      </c>
      <c r="D1802" s="20" t="s">
        <v>34</v>
      </c>
      <c r="E1802" s="65">
        <f>#REF!</f>
        <v>32</v>
      </c>
      <c r="F1802" s="65">
        <f>#REF!</f>
        <v>9.2842022399999991</v>
      </c>
      <c r="G1802" s="65">
        <f t="shared" si="520"/>
        <v>32</v>
      </c>
      <c r="H1802" s="65">
        <f>#REF!</f>
        <v>0</v>
      </c>
      <c r="I1802" s="65">
        <f>#REF!</f>
        <v>0</v>
      </c>
      <c r="J1802" s="65">
        <f>#REF!</f>
        <v>6</v>
      </c>
      <c r="K1802" s="65">
        <f>#REF!</f>
        <v>26</v>
      </c>
      <c r="L1802" s="47">
        <f t="shared" si="521"/>
        <v>9.2842022399999991</v>
      </c>
      <c r="M1802" s="65">
        <f>#REF!</f>
        <v>0</v>
      </c>
      <c r="N1802" s="65">
        <f>#REF!</f>
        <v>0</v>
      </c>
      <c r="O1802" s="65">
        <f>#REF!</f>
        <v>1.7407879199999998</v>
      </c>
      <c r="P1802" s="65">
        <f>#REF!</f>
        <v>7.5434143199999992</v>
      </c>
      <c r="Q1802" s="17">
        <f t="shared" si="519"/>
        <v>0</v>
      </c>
      <c r="R1802" s="17">
        <f t="shared" si="518"/>
        <v>0</v>
      </c>
    </row>
    <row r="1803" spans="2:18" s="18" customFormat="1" ht="27.75" customHeight="1" x14ac:dyDescent="0.25">
      <c r="B1803" s="154"/>
      <c r="C1803" s="104" t="s">
        <v>96</v>
      </c>
      <c r="D1803" s="20" t="s">
        <v>34</v>
      </c>
      <c r="E1803" s="65">
        <f>#REF!</f>
        <v>32</v>
      </c>
      <c r="F1803" s="65">
        <f>#REF!</f>
        <v>7.8258835199999996</v>
      </c>
      <c r="G1803" s="65">
        <f t="shared" si="520"/>
        <v>32</v>
      </c>
      <c r="H1803" s="65">
        <f>#REF!</f>
        <v>0</v>
      </c>
      <c r="I1803" s="65">
        <f>#REF!</f>
        <v>0</v>
      </c>
      <c r="J1803" s="65">
        <f>#REF!</f>
        <v>6</v>
      </c>
      <c r="K1803" s="65">
        <f>#REF!</f>
        <v>26</v>
      </c>
      <c r="L1803" s="47">
        <f t="shared" si="521"/>
        <v>7.8258835199999996</v>
      </c>
      <c r="M1803" s="65">
        <f>#REF!</f>
        <v>0</v>
      </c>
      <c r="N1803" s="65">
        <f>#REF!</f>
        <v>0</v>
      </c>
      <c r="O1803" s="65">
        <f>#REF!</f>
        <v>1.46735316</v>
      </c>
      <c r="P1803" s="65">
        <f>#REF!</f>
        <v>6.3585303599999996</v>
      </c>
      <c r="Q1803" s="17">
        <f t="shared" si="519"/>
        <v>0</v>
      </c>
      <c r="R1803" s="17">
        <f t="shared" si="518"/>
        <v>0</v>
      </c>
    </row>
    <row r="1804" spans="2:18" s="18" customFormat="1" ht="29.25" customHeight="1" x14ac:dyDescent="0.25">
      <c r="B1804" s="154"/>
      <c r="C1804" s="104" t="s">
        <v>42</v>
      </c>
      <c r="D1804" s="20" t="s">
        <v>34</v>
      </c>
      <c r="E1804" s="65">
        <f>#REF!</f>
        <v>32</v>
      </c>
      <c r="F1804" s="65">
        <f>#REF!</f>
        <v>10.924582079999999</v>
      </c>
      <c r="G1804" s="65">
        <f t="shared" si="520"/>
        <v>32</v>
      </c>
      <c r="H1804" s="65">
        <f>#REF!</f>
        <v>0</v>
      </c>
      <c r="I1804" s="65">
        <f>#REF!</f>
        <v>0</v>
      </c>
      <c r="J1804" s="65">
        <f>#REF!</f>
        <v>6</v>
      </c>
      <c r="K1804" s="65">
        <f>#REF!</f>
        <v>26</v>
      </c>
      <c r="L1804" s="47">
        <f t="shared" si="521"/>
        <v>10.924582079999997</v>
      </c>
      <c r="M1804" s="65">
        <f>#REF!</f>
        <v>0</v>
      </c>
      <c r="N1804" s="65">
        <f>#REF!</f>
        <v>0</v>
      </c>
      <c r="O1804" s="65">
        <f>#REF!</f>
        <v>2.0483591399999996</v>
      </c>
      <c r="P1804" s="65">
        <f>#REF!</f>
        <v>8.8762229399999981</v>
      </c>
      <c r="Q1804" s="17"/>
      <c r="R1804" s="17"/>
    </row>
    <row r="1805" spans="2:18" s="18" customFormat="1" ht="17.25" customHeight="1" x14ac:dyDescent="0.25">
      <c r="B1805" s="154"/>
      <c r="C1805" s="104" t="s">
        <v>16</v>
      </c>
      <c r="D1805" s="20" t="s">
        <v>34</v>
      </c>
      <c r="E1805" s="65">
        <f>#REF!</f>
        <v>43</v>
      </c>
      <c r="F1805" s="65">
        <f>#REF!</f>
        <v>15.858872999999997</v>
      </c>
      <c r="G1805" s="65">
        <f t="shared" si="520"/>
        <v>43</v>
      </c>
      <c r="H1805" s="65">
        <f>#REF!</f>
        <v>0</v>
      </c>
      <c r="I1805" s="65">
        <f>#REF!</f>
        <v>0</v>
      </c>
      <c r="J1805" s="65">
        <f>#REF!</f>
        <v>9</v>
      </c>
      <c r="K1805" s="65">
        <f>#REF!</f>
        <v>34</v>
      </c>
      <c r="L1805" s="47">
        <f t="shared" si="521"/>
        <v>15.858872999999997</v>
      </c>
      <c r="M1805" s="65">
        <f>#REF!</f>
        <v>0</v>
      </c>
      <c r="N1805" s="65">
        <f>#REF!</f>
        <v>0</v>
      </c>
      <c r="O1805" s="65">
        <f>#REF!</f>
        <v>3.3192989999999991</v>
      </c>
      <c r="P1805" s="65">
        <f>#REF!</f>
        <v>12.539573999999998</v>
      </c>
      <c r="Q1805" s="17">
        <f t="shared" si="519"/>
        <v>0</v>
      </c>
      <c r="R1805" s="17">
        <f t="shared" si="518"/>
        <v>0</v>
      </c>
    </row>
    <row r="1806" spans="2:18" s="18" customFormat="1" ht="45.75" customHeight="1" x14ac:dyDescent="0.25">
      <c r="B1806" s="154"/>
      <c r="C1806" s="149" t="s">
        <v>8</v>
      </c>
      <c r="D1806" s="149"/>
      <c r="E1806" s="54">
        <f>E1790+E1798</f>
        <v>640</v>
      </c>
      <c r="F1806" s="54">
        <f t="shared" ref="F1806:P1806" si="523">F1790+F1798</f>
        <v>1183.1881710047999</v>
      </c>
      <c r="G1806" s="54">
        <f t="shared" si="523"/>
        <v>643</v>
      </c>
      <c r="H1806" s="54">
        <f t="shared" si="523"/>
        <v>0</v>
      </c>
      <c r="I1806" s="54">
        <f t="shared" si="523"/>
        <v>17</v>
      </c>
      <c r="J1806" s="54">
        <f t="shared" si="523"/>
        <v>174</v>
      </c>
      <c r="K1806" s="54">
        <f t="shared" si="523"/>
        <v>452</v>
      </c>
      <c r="L1806" s="54">
        <f t="shared" si="523"/>
        <v>1183.1881710047999</v>
      </c>
      <c r="M1806" s="54">
        <f t="shared" si="523"/>
        <v>0</v>
      </c>
      <c r="N1806" s="54">
        <f t="shared" si="523"/>
        <v>60.562770052799991</v>
      </c>
      <c r="O1806" s="54">
        <f t="shared" si="523"/>
        <v>404.50928199120006</v>
      </c>
      <c r="P1806" s="54">
        <f t="shared" si="523"/>
        <v>718.11611896080001</v>
      </c>
      <c r="Q1806" s="17">
        <f>E1806-G1806</f>
        <v>-3</v>
      </c>
      <c r="R1806" s="17">
        <f t="shared" si="518"/>
        <v>0</v>
      </c>
    </row>
    <row r="1807" spans="2:18" s="18" customFormat="1" ht="15" customHeight="1" x14ac:dyDescent="0.25">
      <c r="B1807" s="146" t="s">
        <v>165</v>
      </c>
      <c r="C1807" s="64" t="s">
        <v>125</v>
      </c>
      <c r="D1807" s="64" t="s">
        <v>32</v>
      </c>
      <c r="E1807" s="55">
        <f>E1808</f>
        <v>1000</v>
      </c>
      <c r="F1807" s="55">
        <f t="shared" ref="F1807:P1807" si="524">F1808</f>
        <v>4931.8799999999992</v>
      </c>
      <c r="G1807" s="55">
        <f t="shared" si="524"/>
        <v>1000</v>
      </c>
      <c r="H1807" s="55">
        <f t="shared" si="524"/>
        <v>148</v>
      </c>
      <c r="I1807" s="55">
        <f t="shared" si="524"/>
        <v>422</v>
      </c>
      <c r="J1807" s="55">
        <f t="shared" si="524"/>
        <v>254</v>
      </c>
      <c r="K1807" s="55">
        <f t="shared" si="524"/>
        <v>176</v>
      </c>
      <c r="L1807" s="55">
        <f t="shared" si="524"/>
        <v>4931.88</v>
      </c>
      <c r="M1807" s="55">
        <f t="shared" si="524"/>
        <v>729.91823999999997</v>
      </c>
      <c r="N1807" s="55">
        <f t="shared" si="524"/>
        <v>2081.2533599999997</v>
      </c>
      <c r="O1807" s="55">
        <f t="shared" si="524"/>
        <v>1252.6975200000002</v>
      </c>
      <c r="P1807" s="55">
        <f t="shared" si="524"/>
        <v>868.01088000000004</v>
      </c>
      <c r="Q1807" s="17">
        <f t="shared" ref="Q1807:Q1842" si="525">E1807-G1807</f>
        <v>0</v>
      </c>
      <c r="R1807" s="17">
        <f t="shared" si="518"/>
        <v>0</v>
      </c>
    </row>
    <row r="1808" spans="2:18" s="18" customFormat="1" ht="15" customHeight="1" x14ac:dyDescent="0.25">
      <c r="B1808" s="147"/>
      <c r="C1808" s="106" t="s">
        <v>63</v>
      </c>
      <c r="D1808" s="98" t="s">
        <v>32</v>
      </c>
      <c r="E1808" s="65">
        <f>#REF!</f>
        <v>1000</v>
      </c>
      <c r="F1808" s="65">
        <f>#REF!</f>
        <v>4931.8799999999992</v>
      </c>
      <c r="G1808" s="65">
        <f>H1808+I1808+J1808+K1808</f>
        <v>1000</v>
      </c>
      <c r="H1808" s="65">
        <f>#REF!</f>
        <v>148</v>
      </c>
      <c r="I1808" s="65">
        <f>#REF!</f>
        <v>422</v>
      </c>
      <c r="J1808" s="65">
        <f>#REF!</f>
        <v>254</v>
      </c>
      <c r="K1808" s="65">
        <f>#REF!</f>
        <v>176</v>
      </c>
      <c r="L1808" s="65">
        <f>M1808+N1808+O1808+P1808</f>
        <v>4931.88</v>
      </c>
      <c r="M1808" s="65">
        <f>#REF!</f>
        <v>729.91823999999997</v>
      </c>
      <c r="N1808" s="65">
        <f>#REF!</f>
        <v>2081.2533599999997</v>
      </c>
      <c r="O1808" s="65">
        <f>#REF!</f>
        <v>1252.6975200000002</v>
      </c>
      <c r="P1808" s="65">
        <f>#REF!</f>
        <v>868.01088000000004</v>
      </c>
      <c r="Q1808" s="17">
        <f t="shared" si="525"/>
        <v>0</v>
      </c>
      <c r="R1808" s="17">
        <f t="shared" si="518"/>
        <v>0</v>
      </c>
    </row>
    <row r="1809" spans="2:18" s="18" customFormat="1" ht="27" customHeight="1" x14ac:dyDescent="0.25">
      <c r="B1809" s="148"/>
      <c r="C1809" s="149" t="s">
        <v>8</v>
      </c>
      <c r="D1809" s="149"/>
      <c r="E1809" s="54">
        <f>E1808</f>
        <v>1000</v>
      </c>
      <c r="F1809" s="54">
        <f t="shared" ref="F1809:P1809" si="526">F1808</f>
        <v>4931.8799999999992</v>
      </c>
      <c r="G1809" s="54">
        <f t="shared" si="526"/>
        <v>1000</v>
      </c>
      <c r="H1809" s="54">
        <f t="shared" si="526"/>
        <v>148</v>
      </c>
      <c r="I1809" s="54">
        <f t="shared" si="526"/>
        <v>422</v>
      </c>
      <c r="J1809" s="54">
        <f t="shared" si="526"/>
        <v>254</v>
      </c>
      <c r="K1809" s="54">
        <f t="shared" si="526"/>
        <v>176</v>
      </c>
      <c r="L1809" s="54">
        <f t="shared" si="526"/>
        <v>4931.88</v>
      </c>
      <c r="M1809" s="54">
        <f t="shared" si="526"/>
        <v>729.91823999999997</v>
      </c>
      <c r="N1809" s="54">
        <f t="shared" si="526"/>
        <v>2081.2533599999997</v>
      </c>
      <c r="O1809" s="54">
        <f t="shared" si="526"/>
        <v>1252.6975200000002</v>
      </c>
      <c r="P1809" s="54">
        <f t="shared" si="526"/>
        <v>868.01088000000004</v>
      </c>
      <c r="Q1809" s="17">
        <f t="shared" si="525"/>
        <v>0</v>
      </c>
      <c r="R1809" s="17">
        <f t="shared" si="518"/>
        <v>0</v>
      </c>
    </row>
    <row r="1810" spans="2:18" s="18" customFormat="1" ht="49.5" customHeight="1" x14ac:dyDescent="0.25">
      <c r="B1810" s="146" t="s">
        <v>166</v>
      </c>
      <c r="C1810" s="25" t="s">
        <v>14</v>
      </c>
      <c r="D1810" s="26" t="s">
        <v>15</v>
      </c>
      <c r="E1810" s="55">
        <f>SUM(E1811:E1823)</f>
        <v>728</v>
      </c>
      <c r="F1810" s="55">
        <f t="shared" ref="F1810:P1810" si="527">SUM(F1811:F1823)</f>
        <v>2352.0821608581005</v>
      </c>
      <c r="G1810" s="55">
        <f t="shared" si="527"/>
        <v>728</v>
      </c>
      <c r="H1810" s="55">
        <f t="shared" si="527"/>
        <v>70</v>
      </c>
      <c r="I1810" s="55">
        <f t="shared" si="527"/>
        <v>305</v>
      </c>
      <c r="J1810" s="55">
        <f t="shared" si="527"/>
        <v>125</v>
      </c>
      <c r="K1810" s="55">
        <f t="shared" si="527"/>
        <v>228</v>
      </c>
      <c r="L1810" s="55">
        <f>SUM(L1811:L1823)</f>
        <v>2352.0821608581005</v>
      </c>
      <c r="M1810" s="55">
        <f t="shared" si="527"/>
        <v>214.5397365645</v>
      </c>
      <c r="N1810" s="55">
        <f t="shared" si="527"/>
        <v>1089.2279017799999</v>
      </c>
      <c r="O1810" s="55">
        <f t="shared" si="527"/>
        <v>424.54207695600002</v>
      </c>
      <c r="P1810" s="55">
        <f t="shared" si="527"/>
        <v>623.77244555760001</v>
      </c>
      <c r="Q1810" s="17">
        <f t="shared" si="525"/>
        <v>0</v>
      </c>
      <c r="R1810" s="17">
        <f t="shared" si="518"/>
        <v>0</v>
      </c>
    </row>
    <row r="1811" spans="2:18" s="18" customFormat="1" ht="24" customHeight="1" x14ac:dyDescent="0.25">
      <c r="B1811" s="147"/>
      <c r="C1811" s="99" t="s">
        <v>42</v>
      </c>
      <c r="D1811" s="20" t="s">
        <v>15</v>
      </c>
      <c r="E1811" s="65">
        <f>#REF!</f>
        <v>175</v>
      </c>
      <c r="F1811" s="65">
        <f>#REF!</f>
        <v>766.64633486249988</v>
      </c>
      <c r="G1811" s="65">
        <f>SUM(H1811:K1811)</f>
        <v>175</v>
      </c>
      <c r="H1811" s="65">
        <f>#REF!</f>
        <v>10</v>
      </c>
      <c r="I1811" s="65">
        <f>#REF!</f>
        <v>111</v>
      </c>
      <c r="J1811" s="65">
        <f>#REF!</f>
        <v>39</v>
      </c>
      <c r="K1811" s="65">
        <f>#REF!</f>
        <v>15</v>
      </c>
      <c r="L1811" s="65">
        <f>SUM(M1811:P1811)</f>
        <v>766.6463348625</v>
      </c>
      <c r="M1811" s="65">
        <f>#REF!</f>
        <v>43.208596762500001</v>
      </c>
      <c r="N1811" s="65">
        <f>#REF!</f>
        <v>486.67629654000001</v>
      </c>
      <c r="O1811" s="65">
        <f>#REF!</f>
        <v>170.99437446000005</v>
      </c>
      <c r="P1811" s="65">
        <f>#REF!</f>
        <v>65.767067100000006</v>
      </c>
      <c r="Q1811" s="17">
        <f t="shared" si="525"/>
        <v>0</v>
      </c>
      <c r="R1811" s="17">
        <f t="shared" si="518"/>
        <v>0</v>
      </c>
    </row>
    <row r="1812" spans="2:18" s="18" customFormat="1" ht="24" customHeight="1" x14ac:dyDescent="0.25">
      <c r="B1812" s="147"/>
      <c r="C1812" s="99" t="s">
        <v>18</v>
      </c>
      <c r="D1812" s="20" t="s">
        <v>15</v>
      </c>
      <c r="E1812" s="65">
        <f>#REF!</f>
        <v>101</v>
      </c>
      <c r="F1812" s="65">
        <f>#REF!</f>
        <v>225.18618570270002</v>
      </c>
      <c r="G1812" s="65">
        <f t="shared" ref="G1812:G1823" si="528">SUM(H1812:K1812)</f>
        <v>101</v>
      </c>
      <c r="H1812" s="65">
        <f>#REF!</f>
        <v>10</v>
      </c>
      <c r="I1812" s="65">
        <f>#REF!</f>
        <v>32</v>
      </c>
      <c r="J1812" s="65">
        <f>#REF!</f>
        <v>14</v>
      </c>
      <c r="K1812" s="65">
        <f>#REF!</f>
        <v>45</v>
      </c>
      <c r="L1812" s="65">
        <f t="shared" ref="L1812:L1823" si="529">SUM(M1812:P1812)</f>
        <v>225.18618570270002</v>
      </c>
      <c r="M1812" s="65">
        <f>#REF!</f>
        <v>22.272861343499997</v>
      </c>
      <c r="N1812" s="65">
        <f>#REF!</f>
        <v>71.3541360384</v>
      </c>
      <c r="O1812" s="65">
        <f>#REF!</f>
        <v>31.217434516799997</v>
      </c>
      <c r="P1812" s="65">
        <f>#REF!</f>
        <v>100.34175380400001</v>
      </c>
      <c r="Q1812" s="17">
        <f t="shared" si="525"/>
        <v>0</v>
      </c>
      <c r="R1812" s="17">
        <f t="shared" si="518"/>
        <v>0</v>
      </c>
    </row>
    <row r="1813" spans="2:18" s="18" customFormat="1" ht="24" customHeight="1" x14ac:dyDescent="0.25">
      <c r="B1813" s="147"/>
      <c r="C1813" s="99" t="s">
        <v>25</v>
      </c>
      <c r="D1813" s="20" t="s">
        <v>15</v>
      </c>
      <c r="E1813" s="65">
        <f>#REF!</f>
        <v>82</v>
      </c>
      <c r="F1813" s="65">
        <f>#REF!</f>
        <v>182.54500625490004</v>
      </c>
      <c r="G1813" s="65">
        <f t="shared" si="528"/>
        <v>82</v>
      </c>
      <c r="H1813" s="65">
        <f>#REF!</f>
        <v>10</v>
      </c>
      <c r="I1813" s="65">
        <f>#REF!</f>
        <v>23</v>
      </c>
      <c r="J1813" s="65">
        <f>#REF!</f>
        <v>5</v>
      </c>
      <c r="K1813" s="65">
        <f>#REF!</f>
        <v>44</v>
      </c>
      <c r="L1813" s="65">
        <f t="shared" si="529"/>
        <v>182.54500625490002</v>
      </c>
      <c r="M1813" s="65">
        <f>#REF!</f>
        <v>21.998200168500006</v>
      </c>
      <c r="N1813" s="65">
        <f>#REF!</f>
        <v>51.285785277599999</v>
      </c>
      <c r="O1813" s="65">
        <f>#REF!</f>
        <v>11.149083756000001</v>
      </c>
      <c r="P1813" s="65">
        <f>#REF!</f>
        <v>98.111937052800016</v>
      </c>
      <c r="Q1813" s="17">
        <f t="shared" si="525"/>
        <v>0</v>
      </c>
      <c r="R1813" s="17">
        <f t="shared" si="518"/>
        <v>0</v>
      </c>
    </row>
    <row r="1814" spans="2:18" s="18" customFormat="1" ht="24" customHeight="1" x14ac:dyDescent="0.25">
      <c r="B1814" s="147"/>
      <c r="C1814" s="99" t="s">
        <v>16</v>
      </c>
      <c r="D1814" s="20" t="s">
        <v>15</v>
      </c>
      <c r="E1814" s="65">
        <f>#REF!</f>
        <v>117</v>
      </c>
      <c r="F1814" s="65">
        <f>#REF!</f>
        <v>407.20887605189995</v>
      </c>
      <c r="G1814" s="65">
        <f t="shared" si="528"/>
        <v>117</v>
      </c>
      <c r="H1814" s="65">
        <f>#REF!</f>
        <v>10</v>
      </c>
      <c r="I1814" s="65">
        <f>#REF!</f>
        <v>64</v>
      </c>
      <c r="J1814" s="65">
        <f>#REF!</f>
        <v>28</v>
      </c>
      <c r="K1814" s="65">
        <f>#REF!</f>
        <v>15</v>
      </c>
      <c r="L1814" s="65">
        <f t="shared" si="529"/>
        <v>407.20887605189995</v>
      </c>
      <c r="M1814" s="65">
        <f>#REF!</f>
        <v>34.578937393499999</v>
      </c>
      <c r="N1814" s="65">
        <f>#REF!</f>
        <v>222.88145863679998</v>
      </c>
      <c r="O1814" s="65">
        <f>#REF!</f>
        <v>97.510638153599999</v>
      </c>
      <c r="P1814" s="65">
        <f>#REF!</f>
        <v>52.23784186799999</v>
      </c>
      <c r="Q1814" s="17">
        <f t="shared" si="525"/>
        <v>0</v>
      </c>
      <c r="R1814" s="17">
        <f t="shared" si="518"/>
        <v>0</v>
      </c>
    </row>
    <row r="1815" spans="2:18" s="18" customFormat="1" ht="24" customHeight="1" x14ac:dyDescent="0.25">
      <c r="B1815" s="147"/>
      <c r="C1815" s="99" t="s">
        <v>17</v>
      </c>
      <c r="D1815" s="20" t="s">
        <v>15</v>
      </c>
      <c r="E1815" s="65">
        <f>#REF!</f>
        <v>42</v>
      </c>
      <c r="F1815" s="65">
        <f>#REF!</f>
        <v>93.626997381899997</v>
      </c>
      <c r="G1815" s="65">
        <f t="shared" si="528"/>
        <v>42</v>
      </c>
      <c r="H1815" s="65">
        <f>#REF!</f>
        <v>10</v>
      </c>
      <c r="I1815" s="65">
        <f>#REF!</f>
        <v>12</v>
      </c>
      <c r="J1815" s="65">
        <f>#REF!</f>
        <v>5</v>
      </c>
      <c r="K1815" s="65">
        <f>#REF!</f>
        <v>15</v>
      </c>
      <c r="L1815" s="65">
        <f>SUM(M1815:P1815)</f>
        <v>93.626997381899997</v>
      </c>
      <c r="M1815" s="65">
        <f>#REF!</f>
        <v>22.272861343499997</v>
      </c>
      <c r="N1815" s="65">
        <f>#REF!</f>
        <v>26.757801014400002</v>
      </c>
      <c r="O1815" s="65">
        <f>#REF!</f>
        <v>11.149083756000001</v>
      </c>
      <c r="P1815" s="65">
        <f>#REF!</f>
        <v>33.447251268000002</v>
      </c>
      <c r="Q1815" s="17">
        <f t="shared" si="525"/>
        <v>0</v>
      </c>
      <c r="R1815" s="17">
        <f t="shared" si="518"/>
        <v>0</v>
      </c>
    </row>
    <row r="1816" spans="2:18" s="18" customFormat="1" ht="24" customHeight="1" x14ac:dyDescent="0.25">
      <c r="B1816" s="147"/>
      <c r="C1816" s="99" t="s">
        <v>29</v>
      </c>
      <c r="D1816" s="20" t="s">
        <v>15</v>
      </c>
      <c r="E1816" s="65">
        <f>#REF!</f>
        <v>60</v>
      </c>
      <c r="F1816" s="65">
        <f>#REF!</f>
        <v>253.752302136</v>
      </c>
      <c r="G1816" s="65">
        <f t="shared" si="528"/>
        <v>60</v>
      </c>
      <c r="H1816" s="65">
        <f>#REF!</f>
        <v>10</v>
      </c>
      <c r="I1816" s="65">
        <f>#REF!</f>
        <v>37</v>
      </c>
      <c r="J1816" s="65">
        <f>#REF!</f>
        <v>5</v>
      </c>
      <c r="K1816" s="65">
        <f>#REF!</f>
        <v>8</v>
      </c>
      <c r="L1816" s="65">
        <f t="shared" si="529"/>
        <v>253.75230213599997</v>
      </c>
      <c r="M1816" s="65">
        <f>#REF!</f>
        <v>42.044981375999996</v>
      </c>
      <c r="N1816" s="65">
        <f>#REF!</f>
        <v>156.6634173624</v>
      </c>
      <c r="O1816" s="65">
        <f>#REF!</f>
        <v>21.170732076000004</v>
      </c>
      <c r="P1816" s="65">
        <f>#REF!</f>
        <v>33.873171321599997</v>
      </c>
      <c r="Q1816" s="17">
        <f t="shared" si="525"/>
        <v>0</v>
      </c>
      <c r="R1816" s="17">
        <f t="shared" si="518"/>
        <v>0</v>
      </c>
    </row>
    <row r="1817" spans="2:18" s="18" customFormat="1" ht="24" customHeight="1" x14ac:dyDescent="0.25">
      <c r="B1817" s="147"/>
      <c r="C1817" s="99" t="s">
        <v>28</v>
      </c>
      <c r="D1817" s="20" t="s">
        <v>15</v>
      </c>
      <c r="E1817" s="65">
        <f>#REF!</f>
        <v>20</v>
      </c>
      <c r="F1817" s="65">
        <f>#REF!</f>
        <v>58.125560255999993</v>
      </c>
      <c r="G1817" s="65">
        <f t="shared" si="528"/>
        <v>20</v>
      </c>
      <c r="H1817" s="65">
        <f>#REF!</f>
        <v>0</v>
      </c>
      <c r="I1817" s="65">
        <f>#REF!</f>
        <v>0</v>
      </c>
      <c r="J1817" s="65">
        <f>#REF!</f>
        <v>5</v>
      </c>
      <c r="K1817" s="65">
        <f>#REF!</f>
        <v>15</v>
      </c>
      <c r="L1817" s="65">
        <f t="shared" si="529"/>
        <v>58.125560256</v>
      </c>
      <c r="M1817" s="65">
        <f>#REF!</f>
        <v>0</v>
      </c>
      <c r="N1817" s="65">
        <f>#REF!</f>
        <v>0</v>
      </c>
      <c r="O1817" s="65">
        <f>#REF!</f>
        <v>14.531390063999998</v>
      </c>
      <c r="P1817" s="65">
        <f>#REF!</f>
        <v>43.594170192</v>
      </c>
      <c r="Q1817" s="17">
        <f t="shared" si="525"/>
        <v>0</v>
      </c>
      <c r="R1817" s="17">
        <f t="shared" si="518"/>
        <v>0</v>
      </c>
    </row>
    <row r="1818" spans="2:18" s="18" customFormat="1" ht="24" customHeight="1" x14ac:dyDescent="0.25">
      <c r="B1818" s="147"/>
      <c r="C1818" s="99" t="s">
        <v>96</v>
      </c>
      <c r="D1818" s="20" t="s">
        <v>15</v>
      </c>
      <c r="E1818" s="65">
        <f>#REF!</f>
        <v>20</v>
      </c>
      <c r="F1818" s="65">
        <f>#REF!</f>
        <v>44.596335024000005</v>
      </c>
      <c r="G1818" s="65">
        <f t="shared" si="528"/>
        <v>20</v>
      </c>
      <c r="H1818" s="65">
        <f>#REF!</f>
        <v>0</v>
      </c>
      <c r="I1818" s="65">
        <f>#REF!</f>
        <v>0</v>
      </c>
      <c r="J1818" s="65">
        <f>#REF!</f>
        <v>5</v>
      </c>
      <c r="K1818" s="65">
        <f>#REF!</f>
        <v>15</v>
      </c>
      <c r="L1818" s="65">
        <f t="shared" si="529"/>
        <v>44.596335024000005</v>
      </c>
      <c r="M1818" s="65">
        <f>#REF!</f>
        <v>0</v>
      </c>
      <c r="N1818" s="65">
        <f>#REF!</f>
        <v>0</v>
      </c>
      <c r="O1818" s="65">
        <f>#REF!</f>
        <v>11.149083756000001</v>
      </c>
      <c r="P1818" s="65">
        <f>#REF!</f>
        <v>33.447251268000002</v>
      </c>
      <c r="Q1818" s="17">
        <f t="shared" si="525"/>
        <v>0</v>
      </c>
      <c r="R1818" s="17">
        <f t="shared" si="518"/>
        <v>0</v>
      </c>
    </row>
    <row r="1819" spans="2:18" s="18" customFormat="1" ht="24" customHeight="1" x14ac:dyDescent="0.25">
      <c r="B1819" s="147"/>
      <c r="C1819" s="99" t="s">
        <v>24</v>
      </c>
      <c r="D1819" s="20" t="s">
        <v>15</v>
      </c>
      <c r="E1819" s="65">
        <f>#REF!</f>
        <v>56</v>
      </c>
      <c r="F1819" s="65">
        <f>#REF!</f>
        <v>158.39461809539998</v>
      </c>
      <c r="G1819" s="65">
        <f t="shared" si="528"/>
        <v>56</v>
      </c>
      <c r="H1819" s="65">
        <f>#REF!</f>
        <v>10</v>
      </c>
      <c r="I1819" s="65">
        <f>#REF!</f>
        <v>26</v>
      </c>
      <c r="J1819" s="65">
        <f>#REF!</f>
        <v>5</v>
      </c>
      <c r="K1819" s="65">
        <f>#REF!</f>
        <v>15</v>
      </c>
      <c r="L1819" s="65">
        <f t="shared" si="529"/>
        <v>158.39461809539998</v>
      </c>
      <c r="M1819" s="65">
        <f>#REF!</f>
        <v>28.163298176999994</v>
      </c>
      <c r="N1819" s="65">
        <f>#REF!</f>
        <v>73.609006910399998</v>
      </c>
      <c r="O1819" s="65">
        <f>#REF!</f>
        <v>14.155578251999998</v>
      </c>
      <c r="P1819" s="65">
        <f>#REF!</f>
        <v>42.466734755999994</v>
      </c>
      <c r="Q1819" s="17">
        <f t="shared" si="525"/>
        <v>0</v>
      </c>
      <c r="R1819" s="17">
        <f t="shared" si="518"/>
        <v>0</v>
      </c>
    </row>
    <row r="1820" spans="2:18" s="18" customFormat="1" ht="24" customHeight="1" x14ac:dyDescent="0.25">
      <c r="B1820" s="147"/>
      <c r="C1820" s="99" t="s">
        <v>26</v>
      </c>
      <c r="D1820" s="20" t="s">
        <v>15</v>
      </c>
      <c r="E1820" s="65">
        <f>#REF!</f>
        <v>20</v>
      </c>
      <c r="F1820" s="65">
        <f>#REF!</f>
        <v>56.121230592000011</v>
      </c>
      <c r="G1820" s="65">
        <f t="shared" si="528"/>
        <v>20</v>
      </c>
      <c r="H1820" s="65">
        <f>#REF!</f>
        <v>0</v>
      </c>
      <c r="I1820" s="65">
        <f>#REF!</f>
        <v>0</v>
      </c>
      <c r="J1820" s="65">
        <f>#REF!</f>
        <v>5</v>
      </c>
      <c r="K1820" s="65">
        <f>#REF!</f>
        <v>15</v>
      </c>
      <c r="L1820" s="65">
        <f t="shared" si="529"/>
        <v>56.121230592000003</v>
      </c>
      <c r="M1820" s="65">
        <f>#REF!</f>
        <v>0</v>
      </c>
      <c r="N1820" s="65">
        <f>#REF!</f>
        <v>0</v>
      </c>
      <c r="O1820" s="65">
        <f>#REF!</f>
        <v>14.030307648000003</v>
      </c>
      <c r="P1820" s="65">
        <f>#REF!</f>
        <v>42.090922943999999</v>
      </c>
      <c r="Q1820" s="17">
        <f t="shared" si="525"/>
        <v>0</v>
      </c>
      <c r="R1820" s="17">
        <f t="shared" si="518"/>
        <v>0</v>
      </c>
    </row>
    <row r="1821" spans="2:18" s="18" customFormat="1" ht="24" customHeight="1" x14ac:dyDescent="0.25">
      <c r="B1821" s="147"/>
      <c r="C1821" s="99" t="s">
        <v>102</v>
      </c>
      <c r="D1821" s="20" t="s">
        <v>15</v>
      </c>
      <c r="E1821" s="65">
        <f>#REF!</f>
        <v>7</v>
      </c>
      <c r="F1821" s="65">
        <f>#REF!</f>
        <v>28.411372987200004</v>
      </c>
      <c r="G1821" s="65">
        <f t="shared" si="528"/>
        <v>7</v>
      </c>
      <c r="H1821" s="65">
        <f>#REF!</f>
        <v>0</v>
      </c>
      <c r="I1821" s="65">
        <f>#REF!</f>
        <v>0</v>
      </c>
      <c r="J1821" s="65">
        <f>#REF!</f>
        <v>2</v>
      </c>
      <c r="K1821" s="65">
        <f>#REF!</f>
        <v>5</v>
      </c>
      <c r="L1821" s="65">
        <f t="shared" si="529"/>
        <v>28.411372987200004</v>
      </c>
      <c r="M1821" s="65">
        <f>#REF!</f>
        <v>0</v>
      </c>
      <c r="N1821" s="65">
        <f>#REF!</f>
        <v>0</v>
      </c>
      <c r="O1821" s="65">
        <f>#REF!</f>
        <v>8.117535139200001</v>
      </c>
      <c r="P1821" s="65">
        <f>#REF!</f>
        <v>20.293837848000003</v>
      </c>
      <c r="Q1821" s="17">
        <f t="shared" si="525"/>
        <v>0</v>
      </c>
      <c r="R1821" s="17">
        <f t="shared" si="518"/>
        <v>0</v>
      </c>
    </row>
    <row r="1822" spans="2:18" s="18" customFormat="1" ht="24" customHeight="1" x14ac:dyDescent="0.25">
      <c r="B1822" s="147"/>
      <c r="C1822" s="99" t="s">
        <v>23</v>
      </c>
      <c r="D1822" s="20" t="s">
        <v>15</v>
      </c>
      <c r="E1822" s="65">
        <f>#REF!</f>
        <v>20</v>
      </c>
      <c r="F1822" s="65">
        <f>#REF!</f>
        <v>59.628807504000001</v>
      </c>
      <c r="G1822" s="65">
        <f t="shared" si="528"/>
        <v>20</v>
      </c>
      <c r="H1822" s="65">
        <f>#REF!</f>
        <v>0</v>
      </c>
      <c r="I1822" s="65">
        <f>#REF!</f>
        <v>0</v>
      </c>
      <c r="J1822" s="65">
        <f>#REF!</f>
        <v>5</v>
      </c>
      <c r="K1822" s="65">
        <f>#REF!</f>
        <v>15</v>
      </c>
      <c r="L1822" s="65">
        <f t="shared" si="529"/>
        <v>59.628807504000001</v>
      </c>
      <c r="M1822" s="65">
        <f>#REF!</f>
        <v>0</v>
      </c>
      <c r="N1822" s="65">
        <f>#REF!</f>
        <v>0</v>
      </c>
      <c r="O1822" s="65">
        <f>#REF!</f>
        <v>14.907201876</v>
      </c>
      <c r="P1822" s="65">
        <f>#REF!</f>
        <v>44.721605627999999</v>
      </c>
      <c r="Q1822" s="17">
        <f t="shared" si="525"/>
        <v>0</v>
      </c>
      <c r="R1822" s="17">
        <f t="shared" si="518"/>
        <v>0</v>
      </c>
    </row>
    <row r="1823" spans="2:18" s="18" customFormat="1" ht="24" customHeight="1" x14ac:dyDescent="0.25">
      <c r="B1823" s="147"/>
      <c r="C1823" s="99" t="s">
        <v>101</v>
      </c>
      <c r="D1823" s="20" t="s">
        <v>15</v>
      </c>
      <c r="E1823" s="65">
        <f>#REF!</f>
        <v>8</v>
      </c>
      <c r="F1823" s="65">
        <f>#REF!</f>
        <v>17.8385340096</v>
      </c>
      <c r="G1823" s="65">
        <f t="shared" si="528"/>
        <v>8</v>
      </c>
      <c r="H1823" s="65">
        <f>#REF!</f>
        <v>0</v>
      </c>
      <c r="I1823" s="65">
        <f>#REF!</f>
        <v>0</v>
      </c>
      <c r="J1823" s="65">
        <f>#REF!</f>
        <v>2</v>
      </c>
      <c r="K1823" s="65">
        <f>#REF!</f>
        <v>6</v>
      </c>
      <c r="L1823" s="65">
        <f t="shared" si="529"/>
        <v>17.8385340096</v>
      </c>
      <c r="M1823" s="65">
        <f>#REF!</f>
        <v>0</v>
      </c>
      <c r="N1823" s="65">
        <f>#REF!</f>
        <v>0</v>
      </c>
      <c r="O1823" s="65">
        <f>#REF!</f>
        <v>4.4596335024</v>
      </c>
      <c r="P1823" s="65">
        <f>#REF!</f>
        <v>13.378900507200001</v>
      </c>
      <c r="Q1823" s="17">
        <f t="shared" si="525"/>
        <v>0</v>
      </c>
      <c r="R1823" s="17">
        <f t="shared" si="518"/>
        <v>0</v>
      </c>
    </row>
    <row r="1824" spans="2:18" s="18" customFormat="1" ht="27.75" customHeight="1" x14ac:dyDescent="0.25">
      <c r="B1824" s="147"/>
      <c r="C1824" s="25" t="s">
        <v>30</v>
      </c>
      <c r="D1824" s="26" t="s">
        <v>15</v>
      </c>
      <c r="E1824" s="55">
        <f>#REF!</f>
        <v>413</v>
      </c>
      <c r="F1824" s="55">
        <f>#REF!</f>
        <v>1358.7724846080002</v>
      </c>
      <c r="G1824" s="55">
        <f>H1824+I1824+J1824+K1824</f>
        <v>413</v>
      </c>
      <c r="H1824" s="55">
        <f>#REF!</f>
        <v>98</v>
      </c>
      <c r="I1824" s="55">
        <f>#REF!</f>
        <v>105</v>
      </c>
      <c r="J1824" s="55">
        <f>#REF!</f>
        <v>105</v>
      </c>
      <c r="K1824" s="55">
        <f>#REF!</f>
        <v>105</v>
      </c>
      <c r="L1824" s="55">
        <f>M1824+N1824+O1824+P1824</f>
        <v>1358.7724846080002</v>
      </c>
      <c r="M1824" s="55">
        <f>#REF!</f>
        <v>322.42058956800003</v>
      </c>
      <c r="N1824" s="55">
        <f>#REF!</f>
        <v>345.45063168000007</v>
      </c>
      <c r="O1824" s="55">
        <f>#REF!</f>
        <v>345.45063168000007</v>
      </c>
      <c r="P1824" s="55">
        <f>#REF!</f>
        <v>345.45063168000007</v>
      </c>
      <c r="Q1824" s="17">
        <f t="shared" si="525"/>
        <v>0</v>
      </c>
      <c r="R1824" s="17">
        <f t="shared" si="518"/>
        <v>0</v>
      </c>
    </row>
    <row r="1825" spans="2:18" s="18" customFormat="1" ht="27.75" customHeight="1" x14ac:dyDescent="0.25">
      <c r="B1825" s="147"/>
      <c r="C1825" s="25" t="s">
        <v>64</v>
      </c>
      <c r="D1825" s="26" t="s">
        <v>32</v>
      </c>
      <c r="E1825" s="55">
        <f>#REF!</f>
        <v>138</v>
      </c>
      <c r="F1825" s="55">
        <f>#REF!</f>
        <v>146.07827115839999</v>
      </c>
      <c r="G1825" s="55">
        <f>SUM(H1825:K1825)</f>
        <v>138</v>
      </c>
      <c r="H1825" s="55">
        <f>#REF!</f>
        <v>0</v>
      </c>
      <c r="I1825" s="55">
        <f>#REF!</f>
        <v>0</v>
      </c>
      <c r="J1825" s="55">
        <f>#REF!</f>
        <v>16</v>
      </c>
      <c r="K1825" s="55">
        <f>#REF!</f>
        <v>122</v>
      </c>
      <c r="L1825" s="55">
        <f>SUM(M1825:P1825)</f>
        <v>146.07827115840001</v>
      </c>
      <c r="M1825" s="55">
        <f>#REF!</f>
        <v>0</v>
      </c>
      <c r="N1825" s="55">
        <f>#REF!</f>
        <v>0</v>
      </c>
      <c r="O1825" s="55">
        <f>#REF!</f>
        <v>16.936611148800001</v>
      </c>
      <c r="P1825" s="55">
        <f>#REF!</f>
        <v>129.1416600096</v>
      </c>
      <c r="Q1825" s="17">
        <f t="shared" si="525"/>
        <v>0</v>
      </c>
      <c r="R1825" s="17">
        <f t="shared" si="518"/>
        <v>0</v>
      </c>
    </row>
    <row r="1826" spans="2:18" s="18" customFormat="1" ht="66" customHeight="1" x14ac:dyDescent="0.25">
      <c r="B1826" s="147"/>
      <c r="C1826" s="25" t="s">
        <v>41</v>
      </c>
      <c r="D1826" s="64" t="s">
        <v>34</v>
      </c>
      <c r="E1826" s="63">
        <f>SUM(E1827:E1840)</f>
        <v>436</v>
      </c>
      <c r="F1826" s="63">
        <f>SUM(F1827:F1840)</f>
        <v>119.40970874999998</v>
      </c>
      <c r="G1826" s="63">
        <f t="shared" ref="G1826:P1826" si="530">SUM(G1827:G1840)</f>
        <v>436</v>
      </c>
      <c r="H1826" s="63">
        <f>SUM(H1827:H1840)</f>
        <v>31</v>
      </c>
      <c r="I1826" s="63">
        <f t="shared" si="530"/>
        <v>118</v>
      </c>
      <c r="J1826" s="63">
        <f t="shared" si="530"/>
        <v>90</v>
      </c>
      <c r="K1826" s="63">
        <f t="shared" si="530"/>
        <v>197</v>
      </c>
      <c r="L1826" s="63">
        <f t="shared" si="530"/>
        <v>119.40970874999998</v>
      </c>
      <c r="M1826" s="63">
        <f t="shared" si="530"/>
        <v>8.1024631799999991</v>
      </c>
      <c r="N1826" s="63">
        <f t="shared" si="530"/>
        <v>30.222689129999996</v>
      </c>
      <c r="O1826" s="63">
        <f t="shared" si="530"/>
        <v>24.292151070000003</v>
      </c>
      <c r="P1826" s="63">
        <f t="shared" si="530"/>
        <v>56.79240536999999</v>
      </c>
      <c r="Q1826" s="17">
        <f t="shared" si="525"/>
        <v>0</v>
      </c>
      <c r="R1826" s="17">
        <f t="shared" si="518"/>
        <v>0</v>
      </c>
    </row>
    <row r="1827" spans="2:18" s="75" customFormat="1" ht="15" customHeight="1" x14ac:dyDescent="0.25">
      <c r="B1827" s="147"/>
      <c r="C1827" s="32" t="s">
        <v>96</v>
      </c>
      <c r="D1827" s="98" t="s">
        <v>34</v>
      </c>
      <c r="E1827" s="65">
        <f>#REF!</f>
        <v>16</v>
      </c>
      <c r="F1827" s="65">
        <f>#REF!</f>
        <v>3.9129417599999998</v>
      </c>
      <c r="G1827" s="65">
        <f>SUM(H1827:K1827)</f>
        <v>16</v>
      </c>
      <c r="H1827" s="65">
        <f>#REF!</f>
        <v>0</v>
      </c>
      <c r="I1827" s="65">
        <f>#REF!</f>
        <v>0</v>
      </c>
      <c r="J1827" s="65">
        <f>#REF!</f>
        <v>4</v>
      </c>
      <c r="K1827" s="65">
        <f>#REF!</f>
        <v>12</v>
      </c>
      <c r="L1827" s="65">
        <f>SUM(M1827:P1827)</f>
        <v>3.9129417599999998</v>
      </c>
      <c r="M1827" s="65">
        <f>#REF!</f>
        <v>0</v>
      </c>
      <c r="N1827" s="65">
        <f>#REF!</f>
        <v>0</v>
      </c>
      <c r="O1827" s="65">
        <f>#REF!</f>
        <v>0.97823543999999996</v>
      </c>
      <c r="P1827" s="65">
        <f>#REF!</f>
        <v>2.9347063200000001</v>
      </c>
      <c r="Q1827" s="17">
        <f t="shared" si="525"/>
        <v>0</v>
      </c>
      <c r="R1827" s="17">
        <f t="shared" si="518"/>
        <v>0</v>
      </c>
    </row>
    <row r="1828" spans="2:18" s="75" customFormat="1" ht="15" customHeight="1" x14ac:dyDescent="0.25">
      <c r="B1828" s="147"/>
      <c r="C1828" s="106" t="s">
        <v>28</v>
      </c>
      <c r="D1828" s="98" t="s">
        <v>34</v>
      </c>
      <c r="E1828" s="65">
        <f>#REF!</f>
        <v>25</v>
      </c>
      <c r="F1828" s="65">
        <f>#REF!</f>
        <v>6.961665</v>
      </c>
      <c r="G1828" s="65">
        <f t="shared" ref="G1828:G1840" si="531">SUM(H1828:K1828)</f>
        <v>25</v>
      </c>
      <c r="H1828" s="65">
        <f>#REF!</f>
        <v>0</v>
      </c>
      <c r="I1828" s="65">
        <f>#REF!</f>
        <v>0</v>
      </c>
      <c r="J1828" s="65">
        <f>#REF!</f>
        <v>4</v>
      </c>
      <c r="K1828" s="65">
        <f>#REF!</f>
        <v>21</v>
      </c>
      <c r="L1828" s="65">
        <f t="shared" ref="L1828:L1840" si="532">SUM(M1828:P1828)</f>
        <v>6.9616649999999991</v>
      </c>
      <c r="M1828" s="65">
        <f>#REF!</f>
        <v>0</v>
      </c>
      <c r="N1828" s="65">
        <f>#REF!</f>
        <v>0</v>
      </c>
      <c r="O1828" s="65">
        <f>#REF!</f>
        <v>1.1138663999999998</v>
      </c>
      <c r="P1828" s="65">
        <f>#REF!</f>
        <v>5.8477985999999991</v>
      </c>
      <c r="Q1828" s="17">
        <f t="shared" si="525"/>
        <v>0</v>
      </c>
      <c r="R1828" s="17">
        <f t="shared" si="518"/>
        <v>0</v>
      </c>
    </row>
    <row r="1829" spans="2:18" s="75" customFormat="1" ht="15" customHeight="1" x14ac:dyDescent="0.25">
      <c r="B1829" s="147"/>
      <c r="C1829" s="106" t="s">
        <v>29</v>
      </c>
      <c r="D1829" s="98" t="s">
        <v>34</v>
      </c>
      <c r="E1829" s="65">
        <f>#REF!</f>
        <v>25</v>
      </c>
      <c r="F1829" s="65">
        <f>#REF!</f>
        <v>12.578170499999999</v>
      </c>
      <c r="G1829" s="65">
        <f t="shared" si="531"/>
        <v>25</v>
      </c>
      <c r="H1829" s="65">
        <f>#REF!</f>
        <v>0</v>
      </c>
      <c r="I1829" s="65">
        <f>#REF!</f>
        <v>0</v>
      </c>
      <c r="J1829" s="65">
        <f>#REF!</f>
        <v>4</v>
      </c>
      <c r="K1829" s="65">
        <f>#REF!</f>
        <v>21</v>
      </c>
      <c r="L1829" s="65">
        <f t="shared" si="532"/>
        <v>12.578170499999999</v>
      </c>
      <c r="M1829" s="65">
        <f>#REF!</f>
        <v>0</v>
      </c>
      <c r="N1829" s="65">
        <f>#REF!</f>
        <v>0</v>
      </c>
      <c r="O1829" s="65">
        <f>#REF!</f>
        <v>2.0125072799999999</v>
      </c>
      <c r="P1829" s="65">
        <f>#REF!</f>
        <v>10.565663219999999</v>
      </c>
      <c r="Q1829" s="17">
        <f t="shared" si="525"/>
        <v>0</v>
      </c>
      <c r="R1829" s="17">
        <f t="shared" si="518"/>
        <v>0</v>
      </c>
    </row>
    <row r="1830" spans="2:18" s="75" customFormat="1" ht="15" customHeight="1" x14ac:dyDescent="0.25">
      <c r="B1830" s="147"/>
      <c r="C1830" s="106" t="s">
        <v>24</v>
      </c>
      <c r="D1830" s="98" t="s">
        <v>34</v>
      </c>
      <c r="E1830" s="65">
        <f>#REF!</f>
        <v>40</v>
      </c>
      <c r="F1830" s="65">
        <f>#REF!</f>
        <v>11.605252799999999</v>
      </c>
      <c r="G1830" s="65">
        <f t="shared" si="531"/>
        <v>40</v>
      </c>
      <c r="H1830" s="65">
        <f>#REF!</f>
        <v>2</v>
      </c>
      <c r="I1830" s="65">
        <f>#REF!</f>
        <v>13</v>
      </c>
      <c r="J1830" s="65">
        <f>#REF!</f>
        <v>12</v>
      </c>
      <c r="K1830" s="65">
        <f>#REF!</f>
        <v>13</v>
      </c>
      <c r="L1830" s="65">
        <f t="shared" si="532"/>
        <v>11.605252799999999</v>
      </c>
      <c r="M1830" s="65">
        <f>#REF!</f>
        <v>0.58026264000000005</v>
      </c>
      <c r="N1830" s="65">
        <f>#REF!</f>
        <v>3.7717071599999992</v>
      </c>
      <c r="O1830" s="65">
        <f>#REF!</f>
        <v>3.4815758400000001</v>
      </c>
      <c r="P1830" s="65">
        <f>#REF!</f>
        <v>3.7717071599999992</v>
      </c>
      <c r="Q1830" s="17">
        <f t="shared" si="525"/>
        <v>0</v>
      </c>
      <c r="R1830" s="17">
        <f t="shared" si="518"/>
        <v>0</v>
      </c>
    </row>
    <row r="1831" spans="2:18" s="75" customFormat="1" ht="15" customHeight="1" x14ac:dyDescent="0.25">
      <c r="B1831" s="147"/>
      <c r="C1831" s="106" t="s">
        <v>25</v>
      </c>
      <c r="D1831" s="98" t="s">
        <v>34</v>
      </c>
      <c r="E1831" s="65">
        <f>#REF!</f>
        <v>54</v>
      </c>
      <c r="F1831" s="65">
        <f>#REF!</f>
        <v>9.3990196799999985</v>
      </c>
      <c r="G1831" s="65">
        <f t="shared" si="531"/>
        <v>54</v>
      </c>
      <c r="H1831" s="65">
        <f>#REF!</f>
        <v>8</v>
      </c>
      <c r="I1831" s="65">
        <f>#REF!</f>
        <v>21</v>
      </c>
      <c r="J1831" s="65">
        <f>#REF!</f>
        <v>4</v>
      </c>
      <c r="K1831" s="65">
        <f>#REF!</f>
        <v>21</v>
      </c>
      <c r="L1831" s="65">
        <f t="shared" si="532"/>
        <v>9.3990196799999985</v>
      </c>
      <c r="M1831" s="65">
        <f>#REF!</f>
        <v>1.3924473599999998</v>
      </c>
      <c r="N1831" s="65">
        <f>#REF!</f>
        <v>3.6551743199999995</v>
      </c>
      <c r="O1831" s="65">
        <f>#REF!</f>
        <v>0.6962236799999999</v>
      </c>
      <c r="P1831" s="65">
        <f>#REF!</f>
        <v>3.6551743199999995</v>
      </c>
      <c r="Q1831" s="17">
        <f t="shared" si="525"/>
        <v>0</v>
      </c>
      <c r="R1831" s="17">
        <f t="shared" si="518"/>
        <v>0</v>
      </c>
    </row>
    <row r="1832" spans="2:18" s="75" customFormat="1" ht="15" customHeight="1" x14ac:dyDescent="0.25">
      <c r="B1832" s="147"/>
      <c r="C1832" s="106" t="s">
        <v>16</v>
      </c>
      <c r="D1832" s="98" t="s">
        <v>34</v>
      </c>
      <c r="E1832" s="65">
        <f>#REF!</f>
        <v>41</v>
      </c>
      <c r="F1832" s="65">
        <f>#REF!</f>
        <v>15.121251000000001</v>
      </c>
      <c r="G1832" s="65">
        <f t="shared" si="531"/>
        <v>41</v>
      </c>
      <c r="H1832" s="65">
        <f>#REF!</f>
        <v>8</v>
      </c>
      <c r="I1832" s="65">
        <f>#REF!</f>
        <v>8</v>
      </c>
      <c r="J1832" s="65">
        <f>#REF!</f>
        <v>4</v>
      </c>
      <c r="K1832" s="65">
        <f>#REF!</f>
        <v>21</v>
      </c>
      <c r="L1832" s="65">
        <f t="shared" si="532"/>
        <v>15.121250999999999</v>
      </c>
      <c r="M1832" s="65">
        <f>#REF!</f>
        <v>2.9504879999999996</v>
      </c>
      <c r="N1832" s="65">
        <f>#REF!</f>
        <v>2.9504879999999996</v>
      </c>
      <c r="O1832" s="65">
        <f>#REF!</f>
        <v>1.4752439999999998</v>
      </c>
      <c r="P1832" s="65">
        <f>#REF!</f>
        <v>7.745031</v>
      </c>
      <c r="Q1832" s="17">
        <f t="shared" si="525"/>
        <v>0</v>
      </c>
      <c r="R1832" s="17">
        <f t="shared" si="518"/>
        <v>0</v>
      </c>
    </row>
    <row r="1833" spans="2:18" s="75" customFormat="1" ht="15" customHeight="1" x14ac:dyDescent="0.25">
      <c r="B1833" s="147"/>
      <c r="C1833" s="106" t="s">
        <v>17</v>
      </c>
      <c r="D1833" s="98" t="s">
        <v>34</v>
      </c>
      <c r="E1833" s="65">
        <f>#REF!</f>
        <v>47</v>
      </c>
      <c r="F1833" s="65">
        <f>#REF!</f>
        <v>11.494266419999999</v>
      </c>
      <c r="G1833" s="65">
        <f t="shared" si="531"/>
        <v>47</v>
      </c>
      <c r="H1833" s="65">
        <f>#REF!</f>
        <v>8</v>
      </c>
      <c r="I1833" s="65">
        <f>#REF!</f>
        <v>14</v>
      </c>
      <c r="J1833" s="65">
        <f>#REF!</f>
        <v>6</v>
      </c>
      <c r="K1833" s="65">
        <f>#REF!</f>
        <v>19</v>
      </c>
      <c r="L1833" s="65">
        <f t="shared" si="532"/>
        <v>11.494266419999999</v>
      </c>
      <c r="M1833" s="65">
        <f>#REF!</f>
        <v>1.9564708799999999</v>
      </c>
      <c r="N1833" s="65">
        <f>#REF!</f>
        <v>3.42382404</v>
      </c>
      <c r="O1833" s="65">
        <f>#REF!</f>
        <v>1.46735316</v>
      </c>
      <c r="P1833" s="65">
        <f>#REF!</f>
        <v>4.6466183399999998</v>
      </c>
      <c r="Q1833" s="17">
        <f t="shared" si="525"/>
        <v>0</v>
      </c>
      <c r="R1833" s="17">
        <f t="shared" si="518"/>
        <v>0</v>
      </c>
    </row>
    <row r="1834" spans="2:18" s="75" customFormat="1" ht="15" customHeight="1" x14ac:dyDescent="0.25">
      <c r="B1834" s="147"/>
      <c r="C1834" s="32" t="s">
        <v>18</v>
      </c>
      <c r="D1834" s="98" t="s">
        <v>34</v>
      </c>
      <c r="E1834" s="65">
        <f>#REF!</f>
        <v>87</v>
      </c>
      <c r="F1834" s="65">
        <f>#REF!</f>
        <v>21.276620820000002</v>
      </c>
      <c r="G1834" s="65">
        <f t="shared" si="531"/>
        <v>87</v>
      </c>
      <c r="H1834" s="65">
        <f>#REF!</f>
        <v>5</v>
      </c>
      <c r="I1834" s="65">
        <f>#REF!</f>
        <v>49</v>
      </c>
      <c r="J1834" s="65">
        <f>#REF!</f>
        <v>33</v>
      </c>
      <c r="K1834" s="65">
        <f>#REF!</f>
        <v>0</v>
      </c>
      <c r="L1834" s="65">
        <f t="shared" si="532"/>
        <v>21.276620820000002</v>
      </c>
      <c r="M1834" s="65">
        <f>#REF!</f>
        <v>1.2227942999999999</v>
      </c>
      <c r="N1834" s="65">
        <f>#REF!</f>
        <v>11.98338414</v>
      </c>
      <c r="O1834" s="65">
        <f>#REF!</f>
        <v>8.0704423800000011</v>
      </c>
      <c r="P1834" s="65">
        <f>#REF!</f>
        <v>0</v>
      </c>
      <c r="Q1834" s="17">
        <f t="shared" si="525"/>
        <v>0</v>
      </c>
      <c r="R1834" s="17">
        <f t="shared" si="518"/>
        <v>0</v>
      </c>
    </row>
    <row r="1835" spans="2:18" s="75" customFormat="1" ht="15" customHeight="1" x14ac:dyDescent="0.25">
      <c r="B1835" s="147"/>
      <c r="C1835" s="32" t="s">
        <v>42</v>
      </c>
      <c r="D1835" s="98" t="s">
        <v>34</v>
      </c>
      <c r="E1835" s="65">
        <f>#REF!</f>
        <v>29</v>
      </c>
      <c r="F1835" s="65">
        <f>#REF!</f>
        <v>9.9004025099999975</v>
      </c>
      <c r="G1835" s="65">
        <f t="shared" si="531"/>
        <v>29</v>
      </c>
      <c r="H1835" s="65">
        <f>#REF!</f>
        <v>0</v>
      </c>
      <c r="I1835" s="65">
        <f>#REF!</f>
        <v>13</v>
      </c>
      <c r="J1835" s="65">
        <f>#REF!</f>
        <v>4</v>
      </c>
      <c r="K1835" s="65">
        <f>#REF!</f>
        <v>12</v>
      </c>
      <c r="L1835" s="65">
        <f t="shared" si="532"/>
        <v>9.9004025099999975</v>
      </c>
      <c r="M1835" s="65">
        <f>#REF!</f>
        <v>0</v>
      </c>
      <c r="N1835" s="65">
        <f>#REF!</f>
        <v>4.4381114699999991</v>
      </c>
      <c r="O1835" s="65">
        <f>#REF!</f>
        <v>1.3655727599999996</v>
      </c>
      <c r="P1835" s="65">
        <f>#REF!</f>
        <v>4.0967182799999993</v>
      </c>
      <c r="Q1835" s="17">
        <f t="shared" si="525"/>
        <v>0</v>
      </c>
      <c r="R1835" s="17">
        <f t="shared" si="518"/>
        <v>0</v>
      </c>
    </row>
    <row r="1836" spans="2:18" s="75" customFormat="1" ht="15" customHeight="1" x14ac:dyDescent="0.25">
      <c r="B1836" s="147"/>
      <c r="C1836" s="32" t="s">
        <v>102</v>
      </c>
      <c r="D1836" s="98" t="s">
        <v>34</v>
      </c>
      <c r="E1836" s="65">
        <f>#REF!</f>
        <v>5</v>
      </c>
      <c r="F1836" s="65">
        <f>#REF!</f>
        <v>2.3166476999999999</v>
      </c>
      <c r="G1836" s="65">
        <f t="shared" si="531"/>
        <v>5</v>
      </c>
      <c r="H1836" s="65">
        <f>#REF!</f>
        <v>0</v>
      </c>
      <c r="I1836" s="65">
        <f>#REF!</f>
        <v>0</v>
      </c>
      <c r="J1836" s="65">
        <f>#REF!</f>
        <v>1</v>
      </c>
      <c r="K1836" s="65">
        <f>#REF!</f>
        <v>4</v>
      </c>
      <c r="L1836" s="65">
        <f t="shared" si="532"/>
        <v>2.3166477000000003</v>
      </c>
      <c r="M1836" s="65">
        <f>#REF!</f>
        <v>0</v>
      </c>
      <c r="N1836" s="65">
        <f>#REF!</f>
        <v>0</v>
      </c>
      <c r="O1836" s="65">
        <f>#REF!</f>
        <v>0.46332954000000004</v>
      </c>
      <c r="P1836" s="65">
        <f>#REF!</f>
        <v>1.8533181600000002</v>
      </c>
      <c r="Q1836" s="17">
        <f t="shared" si="525"/>
        <v>0</v>
      </c>
      <c r="R1836" s="17">
        <f t="shared" si="518"/>
        <v>0</v>
      </c>
    </row>
    <row r="1837" spans="2:18" s="75" customFormat="1" ht="15" customHeight="1" x14ac:dyDescent="0.25">
      <c r="B1837" s="147"/>
      <c r="C1837" s="32" t="s">
        <v>23</v>
      </c>
      <c r="D1837" s="98" t="s">
        <v>34</v>
      </c>
      <c r="E1837" s="65">
        <f>#REF!</f>
        <v>25</v>
      </c>
      <c r="F1837" s="65">
        <f>#REF!</f>
        <v>5.2519830000000001</v>
      </c>
      <c r="G1837" s="65">
        <f t="shared" si="531"/>
        <v>25</v>
      </c>
      <c r="H1837" s="65">
        <f>#REF!</f>
        <v>0</v>
      </c>
      <c r="I1837" s="65">
        <f>#REF!</f>
        <v>0</v>
      </c>
      <c r="J1837" s="65">
        <f>#REF!</f>
        <v>4</v>
      </c>
      <c r="K1837" s="65">
        <f>#REF!</f>
        <v>21</v>
      </c>
      <c r="L1837" s="65">
        <f t="shared" si="532"/>
        <v>5.2519830000000001</v>
      </c>
      <c r="M1837" s="65">
        <f>#REF!</f>
        <v>0</v>
      </c>
      <c r="N1837" s="65">
        <f>#REF!</f>
        <v>0</v>
      </c>
      <c r="O1837" s="65">
        <f>#REF!</f>
        <v>0.84031727999999994</v>
      </c>
      <c r="P1837" s="65">
        <f>#REF!</f>
        <v>4.4116657200000002</v>
      </c>
      <c r="Q1837" s="17">
        <f t="shared" si="525"/>
        <v>0</v>
      </c>
      <c r="R1837" s="17">
        <f t="shared" si="518"/>
        <v>0</v>
      </c>
    </row>
    <row r="1838" spans="2:18" s="75" customFormat="1" ht="15" customHeight="1" x14ac:dyDescent="0.25">
      <c r="B1838" s="147"/>
      <c r="C1838" s="32" t="s">
        <v>101</v>
      </c>
      <c r="D1838" s="98" t="s">
        <v>34</v>
      </c>
      <c r="E1838" s="65">
        <f>#REF!</f>
        <v>9</v>
      </c>
      <c r="F1838" s="65">
        <f>#REF!</f>
        <v>2.2010297400000001</v>
      </c>
      <c r="G1838" s="65">
        <f t="shared" si="531"/>
        <v>9</v>
      </c>
      <c r="H1838" s="65">
        <f>#REF!</f>
        <v>0</v>
      </c>
      <c r="I1838" s="65">
        <f>#REF!</f>
        <v>0</v>
      </c>
      <c r="J1838" s="65">
        <f>#REF!</f>
        <v>3</v>
      </c>
      <c r="K1838" s="65">
        <f>#REF!</f>
        <v>6</v>
      </c>
      <c r="L1838" s="65">
        <f t="shared" si="532"/>
        <v>2.2010297400000001</v>
      </c>
      <c r="M1838" s="65">
        <f>#REF!</f>
        <v>0</v>
      </c>
      <c r="N1838" s="65">
        <f>#REF!</f>
        <v>0</v>
      </c>
      <c r="O1838" s="65">
        <f>#REF!</f>
        <v>0.73367658000000002</v>
      </c>
      <c r="P1838" s="65">
        <f>#REF!</f>
        <v>1.46735316</v>
      </c>
      <c r="Q1838" s="17">
        <f t="shared" si="525"/>
        <v>0</v>
      </c>
      <c r="R1838" s="17">
        <f t="shared" si="518"/>
        <v>0</v>
      </c>
    </row>
    <row r="1839" spans="2:18" s="75" customFormat="1" ht="15" customHeight="1" x14ac:dyDescent="0.25">
      <c r="B1839" s="147"/>
      <c r="C1839" s="32" t="s">
        <v>21</v>
      </c>
      <c r="D1839" s="98" t="s">
        <v>34</v>
      </c>
      <c r="E1839" s="65">
        <f>#REF!</f>
        <v>12</v>
      </c>
      <c r="F1839" s="65">
        <f>#REF!</f>
        <v>3.1264880399999999</v>
      </c>
      <c r="G1839" s="65">
        <f t="shared" si="531"/>
        <v>12</v>
      </c>
      <c r="H1839" s="65">
        <f>#REF!</f>
        <v>0</v>
      </c>
      <c r="I1839" s="65">
        <f>#REF!</f>
        <v>0</v>
      </c>
      <c r="J1839" s="65">
        <f>#REF!</f>
        <v>3</v>
      </c>
      <c r="K1839" s="65">
        <f>#REF!</f>
        <v>9</v>
      </c>
      <c r="L1839" s="65">
        <f t="shared" si="532"/>
        <v>3.1264880399999999</v>
      </c>
      <c r="M1839" s="65">
        <f>#REF!</f>
        <v>0</v>
      </c>
      <c r="N1839" s="65">
        <f>#REF!</f>
        <v>0</v>
      </c>
      <c r="O1839" s="65">
        <f>#REF!</f>
        <v>0.78162200999999998</v>
      </c>
      <c r="P1839" s="65">
        <f>#REF!</f>
        <v>2.3448660299999999</v>
      </c>
      <c r="Q1839" s="17">
        <f t="shared" si="525"/>
        <v>0</v>
      </c>
      <c r="R1839" s="17">
        <f t="shared" si="518"/>
        <v>0</v>
      </c>
    </row>
    <row r="1840" spans="2:18" s="75" customFormat="1" ht="15" customHeight="1" x14ac:dyDescent="0.25">
      <c r="B1840" s="147"/>
      <c r="C1840" s="32" t="s">
        <v>167</v>
      </c>
      <c r="D1840" s="98" t="s">
        <v>34</v>
      </c>
      <c r="E1840" s="65">
        <f>#REF!</f>
        <v>21</v>
      </c>
      <c r="F1840" s="65">
        <f>#REF!</f>
        <v>4.26396978</v>
      </c>
      <c r="G1840" s="65">
        <f t="shared" si="531"/>
        <v>21</v>
      </c>
      <c r="H1840" s="65">
        <f>#REF!</f>
        <v>0</v>
      </c>
      <c r="I1840" s="65">
        <f>#REF!</f>
        <v>0</v>
      </c>
      <c r="J1840" s="65">
        <f>#REF!</f>
        <v>4</v>
      </c>
      <c r="K1840" s="65">
        <f>#REF!</f>
        <v>17</v>
      </c>
      <c r="L1840" s="65">
        <f t="shared" si="532"/>
        <v>4.26396978</v>
      </c>
      <c r="M1840" s="65">
        <f>#REF!</f>
        <v>0</v>
      </c>
      <c r="N1840" s="65">
        <f>#REF!</f>
        <v>0</v>
      </c>
      <c r="O1840" s="65">
        <f>#REF!</f>
        <v>0.81218471999999997</v>
      </c>
      <c r="P1840" s="65">
        <f>#REF!</f>
        <v>3.4517850600000002</v>
      </c>
      <c r="Q1840" s="17">
        <f t="shared" si="525"/>
        <v>0</v>
      </c>
      <c r="R1840" s="17">
        <f t="shared" si="518"/>
        <v>0</v>
      </c>
    </row>
    <row r="1841" spans="1:22" s="18" customFormat="1" ht="15" customHeight="1" x14ac:dyDescent="0.25">
      <c r="B1841" s="147"/>
      <c r="C1841" s="25" t="s">
        <v>77</v>
      </c>
      <c r="D1841" s="64" t="s">
        <v>34</v>
      </c>
      <c r="E1841" s="55">
        <f>#REF!</f>
        <v>50</v>
      </c>
      <c r="F1841" s="55">
        <f>#REF!</f>
        <v>41.999731199999999</v>
      </c>
      <c r="G1841" s="55">
        <f>H1841+I1841+J1841+K1841</f>
        <v>50</v>
      </c>
      <c r="H1841" s="55">
        <f>#REF!</f>
        <v>13</v>
      </c>
      <c r="I1841" s="55">
        <f>#REF!</f>
        <v>11</v>
      </c>
      <c r="J1841" s="55">
        <f>#REF!</f>
        <v>5</v>
      </c>
      <c r="K1841" s="55">
        <f>#REF!</f>
        <v>21</v>
      </c>
      <c r="L1841" s="55">
        <f>M1841+N1841+O1841+P1841</f>
        <v>41.999731199999999</v>
      </c>
      <c r="M1841" s="55">
        <f>#REF!</f>
        <v>10.919930111999999</v>
      </c>
      <c r="N1841" s="55">
        <f>#REF!</f>
        <v>9.2399408639999994</v>
      </c>
      <c r="O1841" s="55">
        <f>#REF!</f>
        <v>4.1999731200000001</v>
      </c>
      <c r="P1841" s="55">
        <f>#REF!</f>
        <v>17.639887104</v>
      </c>
      <c r="Q1841" s="17">
        <f>E1841-G1841</f>
        <v>0</v>
      </c>
      <c r="R1841" s="17">
        <f t="shared" si="518"/>
        <v>0</v>
      </c>
    </row>
    <row r="1842" spans="1:22" s="18" customFormat="1" ht="15" customHeight="1" x14ac:dyDescent="0.25">
      <c r="B1842" s="148"/>
      <c r="C1842" s="149" t="s">
        <v>8</v>
      </c>
      <c r="D1842" s="149"/>
      <c r="E1842" s="54">
        <f>E1810+E1824+E1825+E1826+E1841</f>
        <v>1765</v>
      </c>
      <c r="F1842" s="54">
        <f t="shared" ref="F1842:P1842" si="533">F1810+F1824+F1825+F1826+F1841</f>
        <v>4018.3423565745011</v>
      </c>
      <c r="G1842" s="54">
        <f t="shared" si="533"/>
        <v>1765</v>
      </c>
      <c r="H1842" s="54">
        <f t="shared" si="533"/>
        <v>212</v>
      </c>
      <c r="I1842" s="54">
        <f t="shared" si="533"/>
        <v>539</v>
      </c>
      <c r="J1842" s="54">
        <f t="shared" si="533"/>
        <v>341</v>
      </c>
      <c r="K1842" s="54">
        <f t="shared" si="533"/>
        <v>673</v>
      </c>
      <c r="L1842" s="54">
        <f t="shared" si="533"/>
        <v>4018.3423565745011</v>
      </c>
      <c r="M1842" s="54">
        <f t="shared" si="533"/>
        <v>555.98271942450003</v>
      </c>
      <c r="N1842" s="54">
        <f t="shared" si="533"/>
        <v>1474.1411634539998</v>
      </c>
      <c r="O1842" s="54">
        <f t="shared" si="533"/>
        <v>815.42144397480013</v>
      </c>
      <c r="P1842" s="54">
        <f t="shared" si="533"/>
        <v>1172.7970297212003</v>
      </c>
      <c r="Q1842" s="17">
        <f t="shared" si="525"/>
        <v>0</v>
      </c>
      <c r="R1842" s="17">
        <f t="shared" si="518"/>
        <v>0</v>
      </c>
    </row>
    <row r="1843" spans="1:22" ht="15" customHeight="1" x14ac:dyDescent="0.25">
      <c r="B1843" s="149" t="s">
        <v>168</v>
      </c>
      <c r="C1843" s="149"/>
      <c r="D1843" s="149"/>
      <c r="E1843" s="107">
        <f t="shared" ref="E1843:P1843" si="534">E83+E173+E263+E343+E430+E498+E562+E648+E708+E780+E816+E873+E926+E1006+E1072+E1129+E1190+E1285+E1395+E1437+E1522+E1534+E1543+E1562+E1584+E1607+E1638+E1677+E1706+E1711+E1719+E1723+E1734+E1751+E1759+E1765+E1768+E1789+E1806+E1809+E1842</f>
        <v>1800246</v>
      </c>
      <c r="F1843" s="107">
        <f t="shared" si="534"/>
        <v>3850411.825772733</v>
      </c>
      <c r="G1843" s="107">
        <f t="shared" si="534"/>
        <v>1800249</v>
      </c>
      <c r="H1843" s="107">
        <f t="shared" si="534"/>
        <v>389518</v>
      </c>
      <c r="I1843" s="107">
        <f t="shared" si="534"/>
        <v>466596</v>
      </c>
      <c r="J1843" s="107">
        <f t="shared" si="534"/>
        <v>467282</v>
      </c>
      <c r="K1843" s="107">
        <f t="shared" si="534"/>
        <v>476853</v>
      </c>
      <c r="L1843" s="107">
        <f t="shared" si="534"/>
        <v>3850411.8257727339</v>
      </c>
      <c r="M1843" s="107">
        <f t="shared" si="534"/>
        <v>833109.50377705181</v>
      </c>
      <c r="N1843" s="107">
        <f t="shared" si="534"/>
        <v>1099655.4731686667</v>
      </c>
      <c r="O1843" s="107">
        <f t="shared" si="534"/>
        <v>1008140.8041210143</v>
      </c>
      <c r="P1843" s="107">
        <f t="shared" si="534"/>
        <v>909506.04470599967</v>
      </c>
      <c r="Q1843" s="17">
        <f>E1843-G1843</f>
        <v>-3</v>
      </c>
      <c r="R1843" s="17">
        <f t="shared" si="518"/>
        <v>0</v>
      </c>
    </row>
    <row r="1844" spans="1:22" ht="27.2" customHeight="1" x14ac:dyDescent="0.25">
      <c r="B1844" s="108"/>
      <c r="C1844" s="109"/>
      <c r="D1844" s="110"/>
      <c r="E1844" s="111">
        <f>E1843-E1845</f>
        <v>83581</v>
      </c>
      <c r="F1844" s="111">
        <f>F1843-F1845</f>
        <v>0</v>
      </c>
      <c r="G1844" s="111"/>
      <c r="H1844" s="111"/>
      <c r="I1844" s="111"/>
      <c r="J1844" s="111"/>
      <c r="K1844" s="111"/>
      <c r="L1844" s="111">
        <f>L1843-L1845</f>
        <v>0</v>
      </c>
      <c r="M1844" s="112"/>
      <c r="N1844" s="112"/>
      <c r="O1844" s="112"/>
      <c r="P1844" s="112"/>
      <c r="Q1844" s="9"/>
      <c r="R1844" s="9"/>
    </row>
    <row r="1845" spans="1:22" ht="27.2" customHeight="1" x14ac:dyDescent="0.25">
      <c r="B1845" s="108"/>
      <c r="C1845" s="109"/>
      <c r="D1845" s="110"/>
      <c r="E1845" s="113">
        <f>[2]Объемы!W53</f>
        <v>1716665</v>
      </c>
      <c r="F1845" s="113">
        <f>[2]Стоимость!W57</f>
        <v>3850411.825772732</v>
      </c>
      <c r="G1845" s="114"/>
      <c r="H1845" s="113"/>
      <c r="I1845" s="113"/>
      <c r="J1845" s="113"/>
      <c r="K1845" s="113"/>
      <c r="L1845" s="114">
        <f>[2]Стоимость!W57</f>
        <v>3850411.825772732</v>
      </c>
      <c r="M1845" s="113"/>
      <c r="N1845" s="113"/>
      <c r="O1845" s="113"/>
      <c r="P1845" s="113"/>
      <c r="Q1845" s="9"/>
      <c r="R1845" s="9"/>
    </row>
    <row r="1846" spans="1:22" hidden="1" x14ac:dyDescent="0.25">
      <c r="B1846" s="108"/>
      <c r="C1846" s="109"/>
      <c r="D1846" s="110"/>
      <c r="E1846" s="115"/>
      <c r="F1846" s="115"/>
      <c r="G1846" s="115"/>
      <c r="H1846" s="115"/>
      <c r="I1846" s="115"/>
      <c r="J1846" s="115"/>
      <c r="K1846" s="115"/>
      <c r="L1846" s="115"/>
      <c r="M1846" s="115"/>
      <c r="N1846" s="115"/>
      <c r="O1846" s="115"/>
      <c r="P1846" s="115"/>
      <c r="Q1846" s="9"/>
      <c r="R1846" s="9"/>
    </row>
    <row r="1847" spans="1:22" hidden="1" x14ac:dyDescent="0.25">
      <c r="B1847" s="108"/>
      <c r="C1847" s="109"/>
      <c r="D1847" s="110"/>
      <c r="E1847" s="9"/>
      <c r="F1847" s="9"/>
      <c r="G1847" s="116"/>
      <c r="H1847" s="112"/>
      <c r="I1847" s="112"/>
      <c r="J1847" s="112"/>
      <c r="K1847" s="112"/>
      <c r="L1847" s="116"/>
      <c r="M1847" s="112"/>
      <c r="N1847" s="112"/>
      <c r="O1847" s="112"/>
      <c r="P1847" s="112"/>
      <c r="Q1847" s="9"/>
      <c r="R1847" s="9"/>
    </row>
    <row r="1848" spans="1:22" x14ac:dyDescent="0.25">
      <c r="B1848" s="108"/>
      <c r="C1848" s="109"/>
      <c r="D1848" s="117"/>
      <c r="E1848" s="113"/>
      <c r="F1848" s="113"/>
      <c r="G1848" s="113"/>
      <c r="H1848" s="113"/>
      <c r="I1848" s="113"/>
      <c r="J1848" s="113"/>
      <c r="K1848" s="113"/>
      <c r="L1848" s="113"/>
      <c r="M1848" s="113"/>
      <c r="N1848" s="113"/>
      <c r="O1848" s="113"/>
      <c r="P1848" s="113"/>
      <c r="Q1848" s="9"/>
      <c r="R1848" s="9"/>
    </row>
    <row r="1849" spans="1:22" x14ac:dyDescent="0.25">
      <c r="B1849" s="108"/>
      <c r="C1849" s="109"/>
      <c r="D1849" s="110"/>
      <c r="E1849" s="118">
        <f>E1843-E1851</f>
        <v>0</v>
      </c>
      <c r="F1849" s="118">
        <f t="shared" ref="F1849:P1849" si="535">F1843-F1851</f>
        <v>0</v>
      </c>
      <c r="G1849" s="118">
        <f>G1843-G1851</f>
        <v>0</v>
      </c>
      <c r="H1849" s="118">
        <f t="shared" si="535"/>
        <v>0</v>
      </c>
      <c r="I1849" s="118">
        <f t="shared" si="535"/>
        <v>0</v>
      </c>
      <c r="J1849" s="118">
        <f t="shared" si="535"/>
        <v>0</v>
      </c>
      <c r="K1849" s="118">
        <f t="shared" si="535"/>
        <v>0</v>
      </c>
      <c r="L1849" s="118">
        <f t="shared" si="535"/>
        <v>0</v>
      </c>
      <c r="M1849" s="118">
        <f t="shared" si="535"/>
        <v>0</v>
      </c>
      <c r="N1849" s="118">
        <f t="shared" si="535"/>
        <v>0</v>
      </c>
      <c r="O1849" s="118">
        <f t="shared" si="535"/>
        <v>0</v>
      </c>
      <c r="P1849" s="118">
        <f t="shared" si="535"/>
        <v>0</v>
      </c>
      <c r="Q1849" s="119">
        <f>G1849-E1849</f>
        <v>0</v>
      </c>
      <c r="R1849" s="119">
        <f t="shared" ref="R1849:R1883" si="536">L1849-F1849</f>
        <v>0</v>
      </c>
    </row>
    <row r="1850" spans="1:22" x14ac:dyDescent="0.25">
      <c r="B1850" s="108"/>
      <c r="C1850" s="109"/>
      <c r="D1850" s="110"/>
      <c r="E1850" s="120"/>
      <c r="F1850" s="120"/>
      <c r="G1850" s="121"/>
      <c r="H1850" s="120"/>
      <c r="I1850" s="120"/>
      <c r="J1850" s="120"/>
      <c r="K1850" s="120"/>
      <c r="L1850" s="121"/>
      <c r="M1850" s="120"/>
      <c r="N1850" s="120"/>
      <c r="O1850" s="120"/>
      <c r="P1850" s="120"/>
      <c r="Q1850" s="119">
        <f>G1850-E1850</f>
        <v>0</v>
      </c>
      <c r="R1850" s="119">
        <f t="shared" si="536"/>
        <v>0</v>
      </c>
    </row>
    <row r="1851" spans="1:22" x14ac:dyDescent="0.25">
      <c r="B1851" s="108"/>
      <c r="C1851" s="150" t="s">
        <v>169</v>
      </c>
      <c r="D1851" s="150"/>
      <c r="E1851" s="122">
        <f>E1852+E1854+E1855+E1856+E1857+E1860+E1863+E1864+E1865+E1866+E1867+E1868+E1869+E1870+E1871+E1872+E1873+E1874+E1875+E1877+E1878+E1879+E1880+E1881+E1882+E1883+E1884+E1885+E1876+E1886</f>
        <v>1800246</v>
      </c>
      <c r="F1851" s="122">
        <f t="shared" ref="F1851:P1851" si="537">F1852+F1854+F1855+F1856+F1857+F1860+F1863+F1864+F1865+F1866+F1867+F1868+F1869+F1870+F1871+F1872+F1873+F1874+F1875+F1877+F1878+F1879+F1880+F1881+F1882+F1883+F1884+F1885+F1876+F1886</f>
        <v>3850411.8257727325</v>
      </c>
      <c r="G1851" s="122">
        <f t="shared" si="537"/>
        <v>1800249</v>
      </c>
      <c r="H1851" s="122">
        <f t="shared" si="537"/>
        <v>389518</v>
      </c>
      <c r="I1851" s="122">
        <f t="shared" si="537"/>
        <v>466596</v>
      </c>
      <c r="J1851" s="122">
        <f t="shared" si="537"/>
        <v>467282</v>
      </c>
      <c r="K1851" s="122">
        <f t="shared" si="537"/>
        <v>476853</v>
      </c>
      <c r="L1851" s="122">
        <f t="shared" si="537"/>
        <v>3850411.825772733</v>
      </c>
      <c r="M1851" s="122">
        <f t="shared" si="537"/>
        <v>833109.50377705193</v>
      </c>
      <c r="N1851" s="122">
        <f t="shared" si="537"/>
        <v>1099655.4731686665</v>
      </c>
      <c r="O1851" s="122">
        <f t="shared" si="537"/>
        <v>1008140.8041210143</v>
      </c>
      <c r="P1851" s="122">
        <f t="shared" si="537"/>
        <v>909506.04470599967</v>
      </c>
      <c r="Q1851" s="119">
        <f>G1851-E1851</f>
        <v>3</v>
      </c>
      <c r="R1851" s="119">
        <f t="shared" si="536"/>
        <v>0</v>
      </c>
    </row>
    <row r="1852" spans="1:22" s="4" customFormat="1" ht="45" x14ac:dyDescent="0.25">
      <c r="A1852" s="123"/>
      <c r="B1852" s="124"/>
      <c r="C1852" s="45" t="s">
        <v>14</v>
      </c>
      <c r="D1852" s="20" t="s">
        <v>15</v>
      </c>
      <c r="E1852" s="125">
        <f t="shared" ref="E1852:P1852" si="538">E10+E84+E174+E264+E344+E431+E499+E563+E649+E709+E781+E817+E874+E927+E1007+E1073+E1130+E1191+E1286+E1396+E1438+E1523+E1535+E1544+E1563+E1585+E1608+E1639+E1678+E1712+E1720+E1724+E1735+E1752+E1769+E1790+E1810</f>
        <v>504258</v>
      </c>
      <c r="F1852" s="125">
        <f t="shared" si="538"/>
        <v>1488954.5169724352</v>
      </c>
      <c r="G1852" s="126">
        <f t="shared" si="538"/>
        <v>504261</v>
      </c>
      <c r="H1852" s="126">
        <f t="shared" si="538"/>
        <v>115361</v>
      </c>
      <c r="I1852" s="126">
        <f t="shared" si="538"/>
        <v>126241</v>
      </c>
      <c r="J1852" s="126">
        <f t="shared" si="538"/>
        <v>132037</v>
      </c>
      <c r="K1852" s="126">
        <f t="shared" si="538"/>
        <v>130622</v>
      </c>
      <c r="L1852" s="126">
        <f t="shared" si="538"/>
        <v>1488954.5169724354</v>
      </c>
      <c r="M1852" s="126">
        <f t="shared" si="538"/>
        <v>340131.83120783139</v>
      </c>
      <c r="N1852" s="126">
        <f t="shared" si="538"/>
        <v>372111.25300230959</v>
      </c>
      <c r="O1852" s="126">
        <f t="shared" si="538"/>
        <v>393814.30568662082</v>
      </c>
      <c r="P1852" s="126">
        <f t="shared" si="538"/>
        <v>382897.12707567355</v>
      </c>
      <c r="Q1852" s="119">
        <f t="shared" ref="Q1852:Q1882" si="539">G1852-E1852</f>
        <v>3</v>
      </c>
      <c r="R1852" s="119">
        <f t="shared" si="536"/>
        <v>0</v>
      </c>
      <c r="S1852" s="10"/>
      <c r="T1852" s="127"/>
      <c r="U1852" s="127"/>
      <c r="V1852" s="10"/>
    </row>
    <row r="1853" spans="1:22" s="4" customFormat="1" ht="30" x14ac:dyDescent="0.25">
      <c r="A1853" s="123"/>
      <c r="B1853" s="124"/>
      <c r="C1853" s="45" t="s">
        <v>20</v>
      </c>
      <c r="D1853" s="20" t="s">
        <v>15</v>
      </c>
      <c r="E1853" s="126">
        <f t="shared" ref="E1853:P1853" si="540">E15+E91+E180+E269+E348+E437+E504+E569+E654+E715+E821+E879+E934+E1012+E1078+E1134+E1195+E1200+E1293+E1399+E1441+E1642</f>
        <v>0</v>
      </c>
      <c r="F1853" s="126">
        <f t="shared" si="540"/>
        <v>0</v>
      </c>
      <c r="G1853" s="126">
        <f t="shared" si="540"/>
        <v>0</v>
      </c>
      <c r="H1853" s="126">
        <f t="shared" si="540"/>
        <v>0</v>
      </c>
      <c r="I1853" s="126">
        <f t="shared" si="540"/>
        <v>0</v>
      </c>
      <c r="J1853" s="126">
        <f t="shared" si="540"/>
        <v>0</v>
      </c>
      <c r="K1853" s="126">
        <f t="shared" si="540"/>
        <v>0</v>
      </c>
      <c r="L1853" s="126">
        <f t="shared" si="540"/>
        <v>0</v>
      </c>
      <c r="M1853" s="126">
        <f t="shared" si="540"/>
        <v>0</v>
      </c>
      <c r="N1853" s="126">
        <f t="shared" si="540"/>
        <v>0</v>
      </c>
      <c r="O1853" s="126">
        <f t="shared" si="540"/>
        <v>0</v>
      </c>
      <c r="P1853" s="126">
        <f t="shared" si="540"/>
        <v>0</v>
      </c>
      <c r="Q1853" s="119">
        <f t="shared" si="539"/>
        <v>0</v>
      </c>
      <c r="R1853" s="119">
        <f t="shared" si="536"/>
        <v>0</v>
      </c>
      <c r="S1853" s="10"/>
      <c r="T1853" s="10"/>
      <c r="U1853" s="10"/>
      <c r="V1853" s="10"/>
    </row>
    <row r="1854" spans="1:22" s="4" customFormat="1" ht="30" x14ac:dyDescent="0.25">
      <c r="A1854" s="128"/>
      <c r="B1854" s="124"/>
      <c r="C1854" s="45" t="s">
        <v>30</v>
      </c>
      <c r="D1854" s="20" t="s">
        <v>15</v>
      </c>
      <c r="E1854" s="125">
        <f t="shared" ref="E1854:P1854" si="541">E25+E102+E191+E279+E360+E443+E510+E579+E660+E722+E828+E883+E942+E1019+E1083+E1140+E1310+E1406+E1547+E1614+E1652+E1707+E1824</f>
        <v>56907</v>
      </c>
      <c r="F1854" s="125">
        <f t="shared" si="541"/>
        <v>187224.372352512</v>
      </c>
      <c r="G1854" s="126">
        <f t="shared" si="541"/>
        <v>56907</v>
      </c>
      <c r="H1854" s="126">
        <f t="shared" si="541"/>
        <v>10705</v>
      </c>
      <c r="I1854" s="126">
        <f t="shared" si="541"/>
        <v>14331</v>
      </c>
      <c r="J1854" s="126">
        <f t="shared" si="541"/>
        <v>15772</v>
      </c>
      <c r="K1854" s="126">
        <f t="shared" si="541"/>
        <v>16099</v>
      </c>
      <c r="L1854" s="126">
        <f t="shared" si="541"/>
        <v>187224.372352512</v>
      </c>
      <c r="M1854" s="126">
        <f t="shared" si="541"/>
        <v>35219.514401279994</v>
      </c>
      <c r="N1854" s="126">
        <f t="shared" si="541"/>
        <v>47149.076215296001</v>
      </c>
      <c r="O1854" s="126">
        <f t="shared" si="541"/>
        <v>51889.974884351999</v>
      </c>
      <c r="P1854" s="126">
        <f t="shared" si="541"/>
        <v>52965.806851584006</v>
      </c>
      <c r="Q1854" s="119">
        <f t="shared" si="539"/>
        <v>0</v>
      </c>
      <c r="R1854" s="119">
        <f t="shared" si="536"/>
        <v>0</v>
      </c>
      <c r="S1854" s="10"/>
      <c r="T1854" s="10"/>
      <c r="U1854" s="10"/>
      <c r="V1854" s="10"/>
    </row>
    <row r="1855" spans="1:22" s="4" customFormat="1" ht="45" x14ac:dyDescent="0.25">
      <c r="A1855" s="1"/>
      <c r="B1855" s="124"/>
      <c r="C1855" s="129" t="s">
        <v>170</v>
      </c>
      <c r="D1855" s="20" t="s">
        <v>32</v>
      </c>
      <c r="E1855" s="125">
        <f t="shared" ref="E1855:P1856" si="542">E108+E192+E1525+E1537+E1766</f>
        <v>15847</v>
      </c>
      <c r="F1855" s="125">
        <f t="shared" si="542"/>
        <v>12330.962373365997</v>
      </c>
      <c r="G1855" s="126">
        <f t="shared" si="542"/>
        <v>15847</v>
      </c>
      <c r="H1855" s="126">
        <f t="shared" si="542"/>
        <v>1668</v>
      </c>
      <c r="I1855" s="126">
        <f t="shared" si="542"/>
        <v>1724</v>
      </c>
      <c r="J1855" s="126">
        <f t="shared" si="542"/>
        <v>2531</v>
      </c>
      <c r="K1855" s="126">
        <f t="shared" si="542"/>
        <v>9924</v>
      </c>
      <c r="L1855" s="126">
        <f t="shared" si="542"/>
        <v>12330.962373365999</v>
      </c>
      <c r="M1855" s="126">
        <f t="shared" si="542"/>
        <v>1297.9141313039997</v>
      </c>
      <c r="N1855" s="126">
        <f t="shared" si="542"/>
        <v>1341.4891860719997</v>
      </c>
      <c r="O1855" s="126">
        <f t="shared" si="542"/>
        <v>1969.4368503179996</v>
      </c>
      <c r="P1855" s="126">
        <f t="shared" si="542"/>
        <v>7722.1222056719998</v>
      </c>
      <c r="Q1855" s="119">
        <f t="shared" si="539"/>
        <v>0</v>
      </c>
      <c r="R1855" s="119">
        <f t="shared" si="536"/>
        <v>0</v>
      </c>
      <c r="S1855" s="10"/>
      <c r="T1855" s="10"/>
      <c r="U1855" s="10"/>
      <c r="V1855" s="10"/>
    </row>
    <row r="1856" spans="1:22" s="4" customFormat="1" ht="30" x14ac:dyDescent="0.25">
      <c r="A1856" s="1"/>
      <c r="B1856" s="124"/>
      <c r="C1856" s="129" t="s">
        <v>171</v>
      </c>
      <c r="D1856" s="20" t="s">
        <v>32</v>
      </c>
      <c r="E1856" s="126">
        <f t="shared" si="542"/>
        <v>0</v>
      </c>
      <c r="F1856" s="126">
        <f t="shared" si="542"/>
        <v>0</v>
      </c>
      <c r="G1856" s="126">
        <f t="shared" si="542"/>
        <v>0</v>
      </c>
      <c r="H1856" s="126">
        <f t="shared" si="542"/>
        <v>0</v>
      </c>
      <c r="I1856" s="126">
        <f t="shared" si="542"/>
        <v>0</v>
      </c>
      <c r="J1856" s="126">
        <f t="shared" si="542"/>
        <v>0</v>
      </c>
      <c r="K1856" s="126">
        <f t="shared" si="542"/>
        <v>0</v>
      </c>
      <c r="L1856" s="126">
        <f t="shared" si="542"/>
        <v>0</v>
      </c>
      <c r="M1856" s="126">
        <f t="shared" si="542"/>
        <v>0</v>
      </c>
      <c r="N1856" s="126">
        <f t="shared" si="542"/>
        <v>0</v>
      </c>
      <c r="O1856" s="126">
        <f t="shared" si="542"/>
        <v>0</v>
      </c>
      <c r="P1856" s="126">
        <f t="shared" si="542"/>
        <v>0</v>
      </c>
      <c r="Q1856" s="119"/>
      <c r="R1856" s="119">
        <f t="shared" si="536"/>
        <v>0</v>
      </c>
      <c r="S1856" s="10"/>
      <c r="T1856" s="10"/>
      <c r="U1856" s="10"/>
      <c r="V1856" s="10"/>
    </row>
    <row r="1857" spans="1:22" s="4" customFormat="1" ht="16.5" customHeight="1" x14ac:dyDescent="0.25">
      <c r="B1857" s="124"/>
      <c r="C1857" s="129" t="s">
        <v>125</v>
      </c>
      <c r="D1857" s="20" t="s">
        <v>32</v>
      </c>
      <c r="E1857" s="130">
        <f t="shared" ref="E1857:P1857" si="543">E103+E1312+E1408+E1529+E1569+E1760+E1807</f>
        <v>16682</v>
      </c>
      <c r="F1857" s="130">
        <f t="shared" si="543"/>
        <v>87443.747400000007</v>
      </c>
      <c r="G1857" s="126">
        <f t="shared" si="543"/>
        <v>16682</v>
      </c>
      <c r="H1857" s="126">
        <f t="shared" si="543"/>
        <v>3213</v>
      </c>
      <c r="I1857" s="126">
        <f t="shared" si="543"/>
        <v>4998</v>
      </c>
      <c r="J1857" s="126">
        <f t="shared" si="543"/>
        <v>4415</v>
      </c>
      <c r="K1857" s="126">
        <f t="shared" si="543"/>
        <v>4056</v>
      </c>
      <c r="L1857" s="126">
        <f t="shared" si="543"/>
        <v>87443.747400000007</v>
      </c>
      <c r="M1857" s="126">
        <f t="shared" si="543"/>
        <v>16883.452599999997</v>
      </c>
      <c r="N1857" s="126">
        <f t="shared" si="543"/>
        <v>25959.504200000003</v>
      </c>
      <c r="O1857" s="126">
        <f t="shared" si="543"/>
        <v>23011.935320000004</v>
      </c>
      <c r="P1857" s="126">
        <f t="shared" si="543"/>
        <v>21588.855280000003</v>
      </c>
      <c r="Q1857" s="119">
        <f t="shared" si="539"/>
        <v>0</v>
      </c>
      <c r="R1857" s="119">
        <f t="shared" si="536"/>
        <v>0</v>
      </c>
      <c r="S1857" s="10"/>
      <c r="T1857" s="10"/>
      <c r="U1857" s="10"/>
      <c r="V1857" s="10"/>
    </row>
    <row r="1858" spans="1:22" s="4" customFormat="1" ht="16.5" customHeight="1" x14ac:dyDescent="0.25">
      <c r="B1858" s="124"/>
      <c r="C1858" s="131" t="s">
        <v>62</v>
      </c>
      <c r="D1858" s="132" t="s">
        <v>32</v>
      </c>
      <c r="E1858" s="125">
        <f t="shared" ref="E1858:P1858" si="544">E104+E1313+E1409+E1530+E1570</f>
        <v>4077</v>
      </c>
      <c r="F1858" s="125">
        <f t="shared" si="544"/>
        <v>25277.4</v>
      </c>
      <c r="G1858" s="126">
        <f t="shared" si="544"/>
        <v>4077</v>
      </c>
      <c r="H1858" s="126">
        <f t="shared" si="544"/>
        <v>818</v>
      </c>
      <c r="I1858" s="126">
        <f t="shared" si="544"/>
        <v>1033</v>
      </c>
      <c r="J1858" s="126">
        <f t="shared" si="544"/>
        <v>976</v>
      </c>
      <c r="K1858" s="126">
        <f t="shared" si="544"/>
        <v>1250</v>
      </c>
      <c r="L1858" s="126">
        <f t="shared" si="544"/>
        <v>25277.4</v>
      </c>
      <c r="M1858" s="126">
        <f t="shared" si="544"/>
        <v>5071.5999999999995</v>
      </c>
      <c r="N1858" s="126">
        <f t="shared" si="544"/>
        <v>6404.6</v>
      </c>
      <c r="O1858" s="126">
        <f t="shared" si="544"/>
        <v>6051.2000000000007</v>
      </c>
      <c r="P1858" s="126">
        <f t="shared" si="544"/>
        <v>7750</v>
      </c>
      <c r="Q1858" s="119">
        <f t="shared" si="539"/>
        <v>0</v>
      </c>
      <c r="R1858" s="119">
        <f t="shared" si="536"/>
        <v>0</v>
      </c>
      <c r="S1858" s="10"/>
      <c r="T1858" s="10"/>
      <c r="U1858" s="10"/>
      <c r="V1858" s="10"/>
    </row>
    <row r="1859" spans="1:22" s="4" customFormat="1" ht="16.5" customHeight="1" x14ac:dyDescent="0.25">
      <c r="B1859" s="124"/>
      <c r="C1859" s="131" t="s">
        <v>63</v>
      </c>
      <c r="D1859" s="132" t="s">
        <v>32</v>
      </c>
      <c r="E1859" s="125">
        <f t="shared" ref="E1859:P1859" si="545">E105+E1314+E1410+E1531+E1571+E1761+E1808</f>
        <v>12605</v>
      </c>
      <c r="F1859" s="125">
        <f t="shared" si="545"/>
        <v>62166.347399999991</v>
      </c>
      <c r="G1859" s="126">
        <f t="shared" si="545"/>
        <v>12605</v>
      </c>
      <c r="H1859" s="126">
        <f t="shared" si="545"/>
        <v>2395</v>
      </c>
      <c r="I1859" s="126">
        <f t="shared" si="545"/>
        <v>3965</v>
      </c>
      <c r="J1859" s="126">
        <f t="shared" si="545"/>
        <v>3439</v>
      </c>
      <c r="K1859" s="126">
        <f t="shared" si="545"/>
        <v>2806</v>
      </c>
      <c r="L1859" s="126">
        <f t="shared" si="545"/>
        <v>62166.347400000006</v>
      </c>
      <c r="M1859" s="126">
        <f t="shared" si="545"/>
        <v>11811.852599999998</v>
      </c>
      <c r="N1859" s="126">
        <f t="shared" si="545"/>
        <v>19554.904199999997</v>
      </c>
      <c r="O1859" s="126">
        <f t="shared" si="545"/>
        <v>16960.73532</v>
      </c>
      <c r="P1859" s="126">
        <f t="shared" si="545"/>
        <v>13838.855279999996</v>
      </c>
      <c r="Q1859" s="119">
        <f t="shared" si="539"/>
        <v>0</v>
      </c>
      <c r="R1859" s="119">
        <f t="shared" si="536"/>
        <v>0</v>
      </c>
      <c r="S1859" s="10"/>
      <c r="T1859" s="10"/>
      <c r="U1859" s="10"/>
      <c r="V1859" s="10"/>
    </row>
    <row r="1860" spans="1:22" s="4" customFormat="1" x14ac:dyDescent="0.25">
      <c r="B1860" s="124"/>
      <c r="C1860" s="129" t="s">
        <v>103</v>
      </c>
      <c r="D1860" s="20" t="s">
        <v>32</v>
      </c>
      <c r="E1860" s="130">
        <f t="shared" ref="E1860:P1860" si="546">E1217+E1315+E1572+E1762</f>
        <v>5810</v>
      </c>
      <c r="F1860" s="130">
        <f t="shared" si="546"/>
        <v>41585.146999999997</v>
      </c>
      <c r="G1860" s="126">
        <f t="shared" si="546"/>
        <v>5810</v>
      </c>
      <c r="H1860" s="126">
        <f t="shared" si="546"/>
        <v>1126</v>
      </c>
      <c r="I1860" s="126">
        <f t="shared" si="546"/>
        <v>1809</v>
      </c>
      <c r="J1860" s="126">
        <f t="shared" si="546"/>
        <v>1314</v>
      </c>
      <c r="K1860" s="126">
        <f t="shared" si="546"/>
        <v>1561</v>
      </c>
      <c r="L1860" s="126">
        <f t="shared" si="546"/>
        <v>41585.146999999997</v>
      </c>
      <c r="M1860" s="126">
        <f t="shared" si="546"/>
        <v>7853.8015999999989</v>
      </c>
      <c r="N1860" s="126">
        <f t="shared" si="546"/>
        <v>12587.045449999998</v>
      </c>
      <c r="O1860" s="126">
        <f t="shared" si="546"/>
        <v>9490.8097999999991</v>
      </c>
      <c r="P1860" s="126">
        <f t="shared" si="546"/>
        <v>11653.490149999998</v>
      </c>
      <c r="Q1860" s="119">
        <f t="shared" si="539"/>
        <v>0</v>
      </c>
      <c r="R1860" s="119">
        <f t="shared" si="536"/>
        <v>0</v>
      </c>
    </row>
    <row r="1861" spans="1:22" s="4" customFormat="1" ht="30" x14ac:dyDescent="0.25">
      <c r="B1861" s="124"/>
      <c r="C1861" s="32" t="s">
        <v>104</v>
      </c>
      <c r="D1861" s="20" t="s">
        <v>32</v>
      </c>
      <c r="E1861" s="125">
        <f t="shared" ref="E1861:P1862" si="547">E1218+E1316+E1763</f>
        <v>2230</v>
      </c>
      <c r="F1861" s="125">
        <f t="shared" si="547"/>
        <v>19093.259999999998</v>
      </c>
      <c r="G1861" s="126">
        <f t="shared" si="547"/>
        <v>2230</v>
      </c>
      <c r="H1861" s="126">
        <f t="shared" si="547"/>
        <v>342</v>
      </c>
      <c r="I1861" s="126">
        <f t="shared" si="547"/>
        <v>536</v>
      </c>
      <c r="J1861" s="126">
        <f t="shared" si="547"/>
        <v>542</v>
      </c>
      <c r="K1861" s="126">
        <f t="shared" si="547"/>
        <v>810</v>
      </c>
      <c r="L1861" s="126">
        <f t="shared" si="547"/>
        <v>19093.259999999998</v>
      </c>
      <c r="M1861" s="126">
        <f t="shared" si="547"/>
        <v>2928.2039999999997</v>
      </c>
      <c r="N1861" s="126">
        <f t="shared" si="547"/>
        <v>4589.232</v>
      </c>
      <c r="O1861" s="126">
        <f t="shared" si="547"/>
        <v>4640.6040000000003</v>
      </c>
      <c r="P1861" s="126">
        <f t="shared" si="547"/>
        <v>6935.2199999999993</v>
      </c>
      <c r="Q1861" s="119">
        <f t="shared" si="539"/>
        <v>0</v>
      </c>
      <c r="R1861" s="119">
        <f t="shared" si="536"/>
        <v>0</v>
      </c>
    </row>
    <row r="1862" spans="1:22" s="4" customFormat="1" ht="30" x14ac:dyDescent="0.25">
      <c r="B1862" s="124"/>
      <c r="C1862" s="32" t="s">
        <v>105</v>
      </c>
      <c r="D1862" s="20" t="s">
        <v>32</v>
      </c>
      <c r="E1862" s="125">
        <f t="shared" si="547"/>
        <v>3580</v>
      </c>
      <c r="F1862" s="125">
        <f t="shared" si="547"/>
        <v>22491.886999999999</v>
      </c>
      <c r="G1862" s="126">
        <f t="shared" si="547"/>
        <v>3580</v>
      </c>
      <c r="H1862" s="126">
        <f t="shared" si="547"/>
        <v>784</v>
      </c>
      <c r="I1862" s="126">
        <f t="shared" si="547"/>
        <v>1273</v>
      </c>
      <c r="J1862" s="126">
        <f t="shared" si="547"/>
        <v>772</v>
      </c>
      <c r="K1862" s="126">
        <f t="shared" si="547"/>
        <v>751</v>
      </c>
      <c r="L1862" s="126">
        <f t="shared" si="547"/>
        <v>22491.886999999995</v>
      </c>
      <c r="M1862" s="126">
        <f t="shared" si="547"/>
        <v>4925.5975999999991</v>
      </c>
      <c r="N1862" s="126">
        <f t="shared" si="547"/>
        <v>7997.8134499999987</v>
      </c>
      <c r="O1862" s="126">
        <f t="shared" si="547"/>
        <v>4850.2057999999988</v>
      </c>
      <c r="P1862" s="126">
        <f t="shared" si="547"/>
        <v>4718.2701499999994</v>
      </c>
      <c r="Q1862" s="119">
        <f t="shared" si="539"/>
        <v>0</v>
      </c>
      <c r="R1862" s="119">
        <f t="shared" si="536"/>
        <v>0</v>
      </c>
    </row>
    <row r="1863" spans="1:22" s="4" customFormat="1" ht="16.5" customHeight="1" x14ac:dyDescent="0.25">
      <c r="B1863" s="124"/>
      <c r="C1863" s="32" t="s">
        <v>64</v>
      </c>
      <c r="D1863" s="20" t="s">
        <v>32</v>
      </c>
      <c r="E1863" s="125">
        <f t="shared" ref="E1863:P1863" si="548">E106+E194+E361+E944+E1220+E1318+E1411+E1459+E1573+E1745+E1825+E1692</f>
        <v>30326</v>
      </c>
      <c r="F1863" s="125">
        <f t="shared" si="548"/>
        <v>32101.229356156797</v>
      </c>
      <c r="G1863" s="133">
        <f t="shared" si="548"/>
        <v>30326</v>
      </c>
      <c r="H1863" s="133">
        <f t="shared" si="548"/>
        <v>2546</v>
      </c>
      <c r="I1863" s="133">
        <f t="shared" si="548"/>
        <v>4866</v>
      </c>
      <c r="J1863" s="133">
        <f t="shared" si="548"/>
        <v>6008</v>
      </c>
      <c r="K1863" s="133">
        <f t="shared" si="548"/>
        <v>16906</v>
      </c>
      <c r="L1863" s="133">
        <f t="shared" si="548"/>
        <v>32101.229356156797</v>
      </c>
      <c r="M1863" s="133">
        <f t="shared" si="548"/>
        <v>2695.0382490528</v>
      </c>
      <c r="N1863" s="133">
        <f t="shared" si="548"/>
        <v>5150.8468656287996</v>
      </c>
      <c r="O1863" s="133">
        <f t="shared" si="548"/>
        <v>6359.697486374399</v>
      </c>
      <c r="P1863" s="133">
        <f t="shared" si="548"/>
        <v>17895.646755100799</v>
      </c>
      <c r="Q1863" s="119">
        <f t="shared" si="539"/>
        <v>0</v>
      </c>
      <c r="R1863" s="119">
        <f t="shared" si="536"/>
        <v>0</v>
      </c>
      <c r="S1863" s="10"/>
      <c r="T1863" s="10"/>
      <c r="U1863" s="10"/>
      <c r="V1863" s="10"/>
    </row>
    <row r="1864" spans="1:22" s="4" customFormat="1" ht="16.5" customHeight="1" x14ac:dyDescent="0.25">
      <c r="B1864" s="124"/>
      <c r="C1864" s="32" t="s">
        <v>65</v>
      </c>
      <c r="D1864" s="20" t="s">
        <v>32</v>
      </c>
      <c r="E1864" s="125">
        <f t="shared" ref="E1864:P1864" si="549">E107+E195+E280+E362+E511+E581+E724+E830+E945+E1221+E1319+E1407+E1460+E1574+E1684</f>
        <v>9881</v>
      </c>
      <c r="F1864" s="125">
        <f t="shared" si="549"/>
        <v>19179.139020640196</v>
      </c>
      <c r="G1864" s="126">
        <f t="shared" si="549"/>
        <v>9881</v>
      </c>
      <c r="H1864" s="126">
        <f t="shared" si="549"/>
        <v>1976</v>
      </c>
      <c r="I1864" s="126">
        <f t="shared" si="549"/>
        <v>3043</v>
      </c>
      <c r="J1864" s="126">
        <f t="shared" si="549"/>
        <v>2224</v>
      </c>
      <c r="K1864" s="126">
        <f t="shared" si="549"/>
        <v>2638</v>
      </c>
      <c r="L1864" s="126">
        <f t="shared" si="549"/>
        <v>19179.139020640196</v>
      </c>
      <c r="M1864" s="126">
        <f t="shared" si="549"/>
        <v>3835.4396017391991</v>
      </c>
      <c r="N1864" s="126">
        <f t="shared" si="549"/>
        <v>5906.4993462005987</v>
      </c>
      <c r="O1864" s="126">
        <f t="shared" si="549"/>
        <v>4316.810563900799</v>
      </c>
      <c r="P1864" s="126">
        <f t="shared" si="549"/>
        <v>5120.3895087995988</v>
      </c>
      <c r="Q1864" s="119">
        <f t="shared" si="539"/>
        <v>0</v>
      </c>
      <c r="R1864" s="119">
        <f t="shared" si="536"/>
        <v>0</v>
      </c>
      <c r="S1864" s="10"/>
      <c r="T1864" s="10"/>
      <c r="U1864" s="10"/>
      <c r="V1864" s="10"/>
    </row>
    <row r="1865" spans="1:22" s="4" customFormat="1" ht="18.75" customHeight="1" x14ac:dyDescent="0.25">
      <c r="B1865" s="124"/>
      <c r="C1865" s="32" t="s">
        <v>111</v>
      </c>
      <c r="D1865" s="20" t="s">
        <v>32</v>
      </c>
      <c r="E1865" s="125">
        <f t="shared" ref="E1865:P1865" si="550">E1320+E1576</f>
        <v>4855</v>
      </c>
      <c r="F1865" s="125">
        <f t="shared" si="550"/>
        <v>19516.610643673499</v>
      </c>
      <c r="G1865" s="126">
        <f t="shared" si="550"/>
        <v>4855</v>
      </c>
      <c r="H1865" s="126">
        <f t="shared" si="550"/>
        <v>374</v>
      </c>
      <c r="I1865" s="126">
        <f t="shared" si="550"/>
        <v>617</v>
      </c>
      <c r="J1865" s="126">
        <f t="shared" si="550"/>
        <v>689</v>
      </c>
      <c r="K1865" s="126">
        <f t="shared" si="550"/>
        <v>3175</v>
      </c>
      <c r="L1865" s="126">
        <f t="shared" si="550"/>
        <v>19516.610643673499</v>
      </c>
      <c r="M1865" s="126">
        <f t="shared" si="550"/>
        <v>1503.4423029317998</v>
      </c>
      <c r="N1865" s="126">
        <f t="shared" si="550"/>
        <v>2480.2778099168995</v>
      </c>
      <c r="O1865" s="126">
        <f t="shared" si="550"/>
        <v>2769.7105527272993</v>
      </c>
      <c r="P1865" s="126">
        <f t="shared" si="550"/>
        <v>12763.1799780975</v>
      </c>
      <c r="Q1865" s="119">
        <f t="shared" si="539"/>
        <v>0</v>
      </c>
      <c r="R1865" s="119">
        <f t="shared" si="536"/>
        <v>0</v>
      </c>
      <c r="S1865" s="10"/>
      <c r="T1865" s="10"/>
      <c r="U1865" s="10"/>
      <c r="V1865" s="10"/>
    </row>
    <row r="1866" spans="1:22" s="4" customFormat="1" ht="21" customHeight="1" x14ac:dyDescent="0.25">
      <c r="B1866" s="124"/>
      <c r="C1866" s="32" t="s">
        <v>129</v>
      </c>
      <c r="D1866" s="20" t="s">
        <v>32</v>
      </c>
      <c r="E1866" s="125">
        <f t="shared" ref="E1866:P1866" si="551">E1575</f>
        <v>180</v>
      </c>
      <c r="F1866" s="125">
        <f t="shared" si="551"/>
        <v>2934.0226104839999</v>
      </c>
      <c r="G1866" s="130">
        <f t="shared" si="551"/>
        <v>180</v>
      </c>
      <c r="H1866" s="126">
        <f t="shared" si="551"/>
        <v>45</v>
      </c>
      <c r="I1866" s="126">
        <f t="shared" si="551"/>
        <v>45</v>
      </c>
      <c r="J1866" s="126">
        <f t="shared" si="551"/>
        <v>45</v>
      </c>
      <c r="K1866" s="126">
        <f t="shared" si="551"/>
        <v>45</v>
      </c>
      <c r="L1866" s="130">
        <f t="shared" si="551"/>
        <v>2934.0226104839999</v>
      </c>
      <c r="M1866" s="126">
        <f t="shared" si="551"/>
        <v>733.50565262099997</v>
      </c>
      <c r="N1866" s="126">
        <f t="shared" si="551"/>
        <v>733.50565262099997</v>
      </c>
      <c r="O1866" s="126">
        <f t="shared" si="551"/>
        <v>733.50565262099997</v>
      </c>
      <c r="P1866" s="126">
        <f t="shared" si="551"/>
        <v>733.50565262099997</v>
      </c>
      <c r="Q1866" s="119">
        <f t="shared" si="539"/>
        <v>0</v>
      </c>
      <c r="R1866" s="119">
        <f t="shared" si="536"/>
        <v>0</v>
      </c>
      <c r="S1866" s="10"/>
      <c r="T1866" s="10"/>
      <c r="U1866" s="10"/>
      <c r="V1866" s="10"/>
    </row>
    <row r="1867" spans="1:22" s="4" customFormat="1" ht="30" x14ac:dyDescent="0.25">
      <c r="B1867" s="134"/>
      <c r="C1867" s="45" t="s">
        <v>33</v>
      </c>
      <c r="D1867" s="20" t="s">
        <v>34</v>
      </c>
      <c r="E1867" s="125">
        <f t="shared" ref="E1867:P1867" si="552">E27+E110+E196+E281+E363+E445+E512+E582+E662+E725+E787+E831+E885+E946+E1021+E1085+E1142+E1222+E1321+E1412+E1461+E1549</f>
        <v>172166</v>
      </c>
      <c r="F1867" s="125">
        <f t="shared" si="552"/>
        <v>258768.00040337094</v>
      </c>
      <c r="G1867" s="126">
        <f t="shared" si="552"/>
        <v>172166</v>
      </c>
      <c r="H1867" s="126">
        <f t="shared" si="552"/>
        <v>42261</v>
      </c>
      <c r="I1867" s="126">
        <f t="shared" si="552"/>
        <v>42413</v>
      </c>
      <c r="J1867" s="126">
        <f t="shared" si="552"/>
        <v>42948</v>
      </c>
      <c r="K1867" s="126">
        <f t="shared" si="552"/>
        <v>44544</v>
      </c>
      <c r="L1867" s="126">
        <f t="shared" si="552"/>
        <v>258768.00040337088</v>
      </c>
      <c r="M1867" s="126">
        <f t="shared" si="552"/>
        <v>64759.08443862378</v>
      </c>
      <c r="N1867" s="126">
        <f t="shared" si="552"/>
        <v>65119.517276887753</v>
      </c>
      <c r="O1867" s="126">
        <f t="shared" si="552"/>
        <v>64762.050573015884</v>
      </c>
      <c r="P1867" s="126">
        <f t="shared" si="552"/>
        <v>64127.348114843509</v>
      </c>
      <c r="Q1867" s="119">
        <f t="shared" si="539"/>
        <v>0</v>
      </c>
      <c r="R1867" s="119">
        <f t="shared" si="536"/>
        <v>0</v>
      </c>
      <c r="S1867" s="10"/>
      <c r="T1867" s="10"/>
      <c r="U1867" s="10"/>
      <c r="V1867" s="10"/>
    </row>
    <row r="1868" spans="1:22" s="4" customFormat="1" ht="16.5" customHeight="1" x14ac:dyDescent="0.25">
      <c r="A1868" s="128"/>
      <c r="B1868" s="134"/>
      <c r="C1868" s="45" t="s">
        <v>35</v>
      </c>
      <c r="D1868" s="20" t="s">
        <v>34</v>
      </c>
      <c r="E1868" s="135">
        <f t="shared" ref="E1868:P1868" si="553">E30+E115+E199+E285+E367+E449+E516+E588+E666+E728+E790+E835+E889+E952+E1025+E1088+E1146+E1227+E1324+E1415+E1463+E1527+E1551+E1581</f>
        <v>83648</v>
      </c>
      <c r="F1868" s="125">
        <f t="shared" si="553"/>
        <v>220215.74893430001</v>
      </c>
      <c r="G1868" s="136">
        <f t="shared" si="553"/>
        <v>83648</v>
      </c>
      <c r="H1868" s="136">
        <f t="shared" si="553"/>
        <v>18217</v>
      </c>
      <c r="I1868" s="136">
        <f t="shared" si="553"/>
        <v>20461</v>
      </c>
      <c r="J1868" s="136">
        <f t="shared" si="553"/>
        <v>21117</v>
      </c>
      <c r="K1868" s="136">
        <f t="shared" si="553"/>
        <v>23853</v>
      </c>
      <c r="L1868" s="136">
        <f t="shared" si="553"/>
        <v>220215.74893429998</v>
      </c>
      <c r="M1868" s="136">
        <f t="shared" si="553"/>
        <v>48099.019995000002</v>
      </c>
      <c r="N1868" s="136">
        <f t="shared" si="553"/>
        <v>53457.714924299988</v>
      </c>
      <c r="O1868" s="136">
        <f t="shared" si="553"/>
        <v>54544.654982000007</v>
      </c>
      <c r="P1868" s="136">
        <f t="shared" si="553"/>
        <v>64114.359032999993</v>
      </c>
      <c r="Q1868" s="119">
        <f t="shared" si="539"/>
        <v>0</v>
      </c>
      <c r="R1868" s="119">
        <f t="shared" si="536"/>
        <v>0</v>
      </c>
      <c r="S1868" s="10"/>
      <c r="T1868" s="10"/>
      <c r="U1868" s="10"/>
      <c r="V1868" s="10"/>
    </row>
    <row r="1869" spans="1:22" s="4" customFormat="1" ht="17.45" customHeight="1" x14ac:dyDescent="0.25">
      <c r="A1869" s="137"/>
      <c r="B1869" s="134"/>
      <c r="C1869" s="45" t="s">
        <v>37</v>
      </c>
      <c r="D1869" s="20" t="s">
        <v>34</v>
      </c>
      <c r="E1869" s="125">
        <f t="shared" ref="E1869:P1869" si="554">E42+E128+E214+E299+E381+E460+E526+E601+E673+E740+E794+E844+E895+E965+E1036+E1096+E1155</f>
        <v>108272</v>
      </c>
      <c r="F1869" s="125">
        <f t="shared" si="554"/>
        <v>248508.62071254448</v>
      </c>
      <c r="G1869" s="126">
        <f t="shared" si="554"/>
        <v>108272</v>
      </c>
      <c r="H1869" s="126">
        <f t="shared" si="554"/>
        <v>26956</v>
      </c>
      <c r="I1869" s="126">
        <f t="shared" si="554"/>
        <v>26950</v>
      </c>
      <c r="J1869" s="126">
        <f t="shared" si="554"/>
        <v>27039</v>
      </c>
      <c r="K1869" s="126">
        <f t="shared" si="554"/>
        <v>27327</v>
      </c>
      <c r="L1869" s="126">
        <f t="shared" si="554"/>
        <v>248508.62071254448</v>
      </c>
      <c r="M1869" s="126">
        <f t="shared" si="554"/>
        <v>61782.438870557999</v>
      </c>
      <c r="N1869" s="126">
        <f t="shared" si="554"/>
        <v>61796.227522861125</v>
      </c>
      <c r="O1869" s="126">
        <f t="shared" si="554"/>
        <v>61803.121849012685</v>
      </c>
      <c r="P1869" s="126">
        <f t="shared" si="554"/>
        <v>63126.832470112677</v>
      </c>
      <c r="Q1869" s="119">
        <f t="shared" si="539"/>
        <v>0</v>
      </c>
      <c r="R1869" s="119">
        <f t="shared" si="536"/>
        <v>0</v>
      </c>
      <c r="S1869" s="10"/>
      <c r="T1869" s="10"/>
      <c r="U1869" s="10"/>
      <c r="V1869" s="10"/>
    </row>
    <row r="1870" spans="1:22" s="4" customFormat="1" ht="16.5" customHeight="1" x14ac:dyDescent="0.25">
      <c r="B1870" s="134"/>
      <c r="C1870" s="45" t="s">
        <v>172</v>
      </c>
      <c r="D1870" s="20" t="s">
        <v>34</v>
      </c>
      <c r="E1870" s="138">
        <f t="shared" ref="E1870:P1870" si="555">E1277</f>
        <v>2783</v>
      </c>
      <c r="F1870" s="138">
        <f t="shared" si="555"/>
        <v>3757.05</v>
      </c>
      <c r="G1870" s="139">
        <f t="shared" si="555"/>
        <v>2783</v>
      </c>
      <c r="H1870" s="139">
        <f t="shared" si="555"/>
        <v>506</v>
      </c>
      <c r="I1870" s="139">
        <f t="shared" si="555"/>
        <v>759</v>
      </c>
      <c r="J1870" s="139">
        <f t="shared" si="555"/>
        <v>759</v>
      </c>
      <c r="K1870" s="139">
        <f t="shared" si="555"/>
        <v>759</v>
      </c>
      <c r="L1870" s="139">
        <f t="shared" si="555"/>
        <v>3757.05</v>
      </c>
      <c r="M1870" s="139">
        <f t="shared" si="555"/>
        <v>683.1</v>
      </c>
      <c r="N1870" s="139">
        <f t="shared" si="555"/>
        <v>1024.6500000000001</v>
      </c>
      <c r="O1870" s="139">
        <f t="shared" si="555"/>
        <v>1024.6500000000001</v>
      </c>
      <c r="P1870" s="139">
        <f t="shared" si="555"/>
        <v>1024.6500000000001</v>
      </c>
      <c r="Q1870" s="119">
        <f t="shared" si="539"/>
        <v>0</v>
      </c>
      <c r="R1870" s="119">
        <f t="shared" si="536"/>
        <v>0</v>
      </c>
      <c r="S1870" s="10"/>
      <c r="T1870" s="10"/>
      <c r="U1870" s="10"/>
      <c r="V1870" s="10"/>
    </row>
    <row r="1871" spans="1:22" s="4" customFormat="1" ht="60" x14ac:dyDescent="0.25">
      <c r="A1871" s="128"/>
      <c r="B1871" s="134"/>
      <c r="C1871" s="45" t="s">
        <v>41</v>
      </c>
      <c r="D1871" s="20" t="s">
        <v>34</v>
      </c>
      <c r="E1871" s="125">
        <f t="shared" ref="E1871:P1871" si="556">E46+E132+E218+E303+E385+E463+E530+E605+E677+E744+E798+E848+E899+E969+E1040+E1100+E1159+E1247+E1341+E1422+E1481+E1539+E1553+E1577+E1596+E1615+E1653+E1685+E1714+E1727+E1746+E1779+E1798+E1826</f>
        <v>305342</v>
      </c>
      <c r="F1871" s="125">
        <f t="shared" si="556"/>
        <v>88701.64321599</v>
      </c>
      <c r="G1871" s="126">
        <f t="shared" si="556"/>
        <v>305342</v>
      </c>
      <c r="H1871" s="126">
        <f t="shared" si="556"/>
        <v>67119</v>
      </c>
      <c r="I1871" s="126">
        <f t="shared" si="556"/>
        <v>76014</v>
      </c>
      <c r="J1871" s="126">
        <f t="shared" si="556"/>
        <v>79482</v>
      </c>
      <c r="K1871" s="126">
        <f t="shared" si="556"/>
        <v>82727</v>
      </c>
      <c r="L1871" s="126">
        <f t="shared" si="556"/>
        <v>88701.64321599</v>
      </c>
      <c r="M1871" s="126">
        <f t="shared" si="556"/>
        <v>19721.777828549995</v>
      </c>
      <c r="N1871" s="126">
        <f t="shared" si="556"/>
        <v>22092.012451709994</v>
      </c>
      <c r="O1871" s="126">
        <f t="shared" si="556"/>
        <v>23056.230729329996</v>
      </c>
      <c r="P1871" s="126">
        <f t="shared" si="556"/>
        <v>23831.622206399992</v>
      </c>
      <c r="Q1871" s="119">
        <f t="shared" si="539"/>
        <v>0</v>
      </c>
      <c r="R1871" s="119">
        <f t="shared" si="536"/>
        <v>0</v>
      </c>
      <c r="S1871" s="10"/>
      <c r="T1871" s="10"/>
      <c r="U1871" s="10"/>
      <c r="V1871" s="10"/>
    </row>
    <row r="1872" spans="1:22" s="4" customFormat="1" ht="18.75" customHeight="1" x14ac:dyDescent="0.25">
      <c r="A1872" s="137"/>
      <c r="B1872" s="134"/>
      <c r="C1872" s="45" t="s">
        <v>43</v>
      </c>
      <c r="D1872" s="20" t="s">
        <v>34</v>
      </c>
      <c r="E1872" s="125">
        <f t="shared" ref="E1872:P1872" si="557">E58+E147+E235+E317+E400+E474+E540+E619+E685+E755+E803+E856+E905+E982+E1050+E1108+E1168+E1272+E1364+E1431+E1500+E1532+E1541+E1556+E1665</f>
        <v>136401</v>
      </c>
      <c r="F1872" s="125">
        <f t="shared" si="557"/>
        <v>18481.347963</v>
      </c>
      <c r="G1872" s="126">
        <f t="shared" si="557"/>
        <v>136401</v>
      </c>
      <c r="H1872" s="126">
        <f t="shared" si="557"/>
        <v>29288</v>
      </c>
      <c r="I1872" s="126">
        <f t="shared" si="557"/>
        <v>33810</v>
      </c>
      <c r="J1872" s="126">
        <f t="shared" si="557"/>
        <v>34922</v>
      </c>
      <c r="K1872" s="126">
        <f t="shared" si="557"/>
        <v>38381</v>
      </c>
      <c r="L1872" s="126">
        <f t="shared" si="557"/>
        <v>18481.347963</v>
      </c>
      <c r="M1872" s="126">
        <f t="shared" si="557"/>
        <v>3989.4177829999999</v>
      </c>
      <c r="N1872" s="126">
        <f t="shared" si="557"/>
        <v>4583.51764</v>
      </c>
      <c r="O1872" s="126">
        <f t="shared" si="557"/>
        <v>4714.4399250000006</v>
      </c>
      <c r="P1872" s="126">
        <f t="shared" si="557"/>
        <v>5193.9726150000006</v>
      </c>
      <c r="Q1872" s="119">
        <f t="shared" si="539"/>
        <v>0</v>
      </c>
      <c r="R1872" s="119">
        <f t="shared" si="536"/>
        <v>0</v>
      </c>
      <c r="S1872" s="10"/>
      <c r="T1872" s="10"/>
      <c r="U1872" s="10"/>
      <c r="V1872" s="10"/>
    </row>
    <row r="1873" spans="1:22" s="4" customFormat="1" ht="30" x14ac:dyDescent="0.25">
      <c r="B1873" s="134"/>
      <c r="C1873" s="45" t="s">
        <v>77</v>
      </c>
      <c r="D1873" s="20" t="s">
        <v>34</v>
      </c>
      <c r="E1873" s="125">
        <f t="shared" ref="E1873:P1873" si="558">E70+E160+E250+E331+E415+E485+E549+E633+E695+E767+E860+E913+E993+E1060+E1116+E1177+E1435+E1559+E1621+E1675+E1708+E1758+E1841</f>
        <v>87953</v>
      </c>
      <c r="F1873" s="125">
        <f t="shared" si="558"/>
        <v>72638.095113215997</v>
      </c>
      <c r="G1873" s="126">
        <f t="shared" si="558"/>
        <v>87953</v>
      </c>
      <c r="H1873" s="126">
        <f t="shared" si="558"/>
        <v>17342</v>
      </c>
      <c r="I1873" s="126">
        <f t="shared" si="558"/>
        <v>22265</v>
      </c>
      <c r="J1873" s="126">
        <f t="shared" si="558"/>
        <v>23196</v>
      </c>
      <c r="K1873" s="126">
        <f t="shared" si="558"/>
        <v>25150</v>
      </c>
      <c r="L1873" s="126">
        <f t="shared" si="558"/>
        <v>72638.095113215997</v>
      </c>
      <c r="M1873" s="126">
        <f t="shared" si="558"/>
        <v>14360.108094719999</v>
      </c>
      <c r="N1873" s="126">
        <f t="shared" si="558"/>
        <v>18384.442338815999</v>
      </c>
      <c r="O1873" s="126">
        <f t="shared" si="558"/>
        <v>19144.917471744</v>
      </c>
      <c r="P1873" s="126">
        <f t="shared" si="558"/>
        <v>20748.627207935999</v>
      </c>
      <c r="Q1873" s="119">
        <f t="shared" si="539"/>
        <v>0</v>
      </c>
      <c r="R1873" s="119">
        <f t="shared" si="536"/>
        <v>0</v>
      </c>
      <c r="S1873" s="10"/>
      <c r="T1873" s="10"/>
      <c r="U1873" s="10"/>
      <c r="V1873" s="10"/>
    </row>
    <row r="1874" spans="1:22" s="4" customFormat="1" ht="30" x14ac:dyDescent="0.25">
      <c r="B1874" s="134"/>
      <c r="C1874" s="45" t="s">
        <v>133</v>
      </c>
      <c r="D1874" s="20" t="s">
        <v>34</v>
      </c>
      <c r="E1874" s="125">
        <f t="shared" ref="E1874:P1874" si="559">E1624+E1694</f>
        <v>25124</v>
      </c>
      <c r="F1874" s="125">
        <f t="shared" si="559"/>
        <v>19401.321130425</v>
      </c>
      <c r="G1874" s="130">
        <f t="shared" si="559"/>
        <v>25124</v>
      </c>
      <c r="H1874" s="126">
        <f t="shared" si="559"/>
        <v>5241</v>
      </c>
      <c r="I1874" s="126">
        <f t="shared" si="559"/>
        <v>7572</v>
      </c>
      <c r="J1874" s="126">
        <f t="shared" si="559"/>
        <v>5154</v>
      </c>
      <c r="K1874" s="126">
        <f t="shared" si="559"/>
        <v>7157</v>
      </c>
      <c r="L1874" s="130">
        <f t="shared" si="559"/>
        <v>19401.321130425</v>
      </c>
      <c r="M1874" s="126">
        <f t="shared" si="559"/>
        <v>4042.30736871</v>
      </c>
      <c r="N1874" s="126">
        <f t="shared" si="559"/>
        <v>5880.7313063850015</v>
      </c>
      <c r="O1874" s="126">
        <f t="shared" si="559"/>
        <v>4062.9285570900001</v>
      </c>
      <c r="P1874" s="126">
        <f t="shared" si="559"/>
        <v>5415.3538982400005</v>
      </c>
      <c r="Q1874" s="119">
        <f>G1874-E1874</f>
        <v>0</v>
      </c>
      <c r="R1874" s="119">
        <f t="shared" si="536"/>
        <v>0</v>
      </c>
      <c r="S1874" s="10"/>
      <c r="T1874" s="10"/>
      <c r="U1874" s="10"/>
      <c r="V1874" s="10"/>
    </row>
    <row r="1875" spans="1:22" s="4" customFormat="1" ht="18.75" customHeight="1" x14ac:dyDescent="0.25">
      <c r="A1875" s="128"/>
      <c r="B1875" s="134"/>
      <c r="C1875" s="45" t="s">
        <v>138</v>
      </c>
      <c r="D1875" s="20" t="s">
        <v>34</v>
      </c>
      <c r="E1875" s="125">
        <f t="shared" ref="E1875:P1875" si="560">E1635+E1702</f>
        <v>9286</v>
      </c>
      <c r="F1875" s="125">
        <f t="shared" si="560"/>
        <v>18491.158150689902</v>
      </c>
      <c r="G1875" s="130">
        <f t="shared" si="560"/>
        <v>9286</v>
      </c>
      <c r="H1875" s="126">
        <f t="shared" si="560"/>
        <v>2442</v>
      </c>
      <c r="I1875" s="126">
        <f t="shared" si="560"/>
        <v>2514</v>
      </c>
      <c r="J1875" s="126">
        <f t="shared" si="560"/>
        <v>1981</v>
      </c>
      <c r="K1875" s="126">
        <f t="shared" si="560"/>
        <v>2349</v>
      </c>
      <c r="L1875" s="130">
        <f t="shared" si="560"/>
        <v>18491.158150689902</v>
      </c>
      <c r="M1875" s="126">
        <f t="shared" si="560"/>
        <v>4832.4245197585496</v>
      </c>
      <c r="N1875" s="126">
        <f t="shared" si="560"/>
        <v>4981.9625014406001</v>
      </c>
      <c r="O1875" s="126">
        <f t="shared" si="560"/>
        <v>4173.6939876749002</v>
      </c>
      <c r="P1875" s="126">
        <f t="shared" si="560"/>
        <v>4503.0771418158502</v>
      </c>
      <c r="Q1875" s="119">
        <f t="shared" si="539"/>
        <v>0</v>
      </c>
      <c r="R1875" s="119">
        <f t="shared" si="536"/>
        <v>0</v>
      </c>
      <c r="S1875" s="10"/>
      <c r="T1875" s="10"/>
      <c r="U1875" s="10"/>
      <c r="V1875" s="10"/>
    </row>
    <row r="1876" spans="1:22" s="4" customFormat="1" ht="31.5" customHeight="1" x14ac:dyDescent="0.25">
      <c r="A1876" s="128"/>
      <c r="B1876" s="134"/>
      <c r="C1876" s="45" t="s">
        <v>123</v>
      </c>
      <c r="D1876" s="20" t="s">
        <v>34</v>
      </c>
      <c r="E1876" s="133">
        <f>E1362+E233+E1518</f>
        <v>815</v>
      </c>
      <c r="F1876" s="133">
        <f t="shared" ref="F1876:P1876" si="561">F1362+F233+F1518</f>
        <v>1443.191012</v>
      </c>
      <c r="G1876" s="133">
        <f t="shared" si="561"/>
        <v>815</v>
      </c>
      <c r="H1876" s="133">
        <f t="shared" si="561"/>
        <v>0</v>
      </c>
      <c r="I1876" s="133">
        <f t="shared" si="561"/>
        <v>105</v>
      </c>
      <c r="J1876" s="133">
        <f t="shared" si="561"/>
        <v>322</v>
      </c>
      <c r="K1876" s="133">
        <f t="shared" si="561"/>
        <v>388</v>
      </c>
      <c r="L1876" s="133">
        <f t="shared" si="561"/>
        <v>1443.191012</v>
      </c>
      <c r="M1876" s="133">
        <f t="shared" si="561"/>
        <v>0</v>
      </c>
      <c r="N1876" s="133">
        <f t="shared" si="561"/>
        <v>14.903055999999999</v>
      </c>
      <c r="O1876" s="133">
        <f t="shared" si="561"/>
        <v>503.44825600000001</v>
      </c>
      <c r="P1876" s="133">
        <f t="shared" si="561"/>
        <v>924.83969999999999</v>
      </c>
      <c r="Q1876" s="119">
        <f t="shared" si="539"/>
        <v>0</v>
      </c>
      <c r="R1876" s="119">
        <f t="shared" si="536"/>
        <v>0</v>
      </c>
      <c r="S1876" s="10"/>
      <c r="T1876" s="10"/>
      <c r="U1876" s="10"/>
      <c r="V1876" s="10"/>
    </row>
    <row r="1877" spans="1:22" s="4" customFormat="1" x14ac:dyDescent="0.25">
      <c r="B1877" s="134"/>
      <c r="C1877" s="45" t="s">
        <v>47</v>
      </c>
      <c r="D1877" s="20" t="s">
        <v>34</v>
      </c>
      <c r="E1877" s="126">
        <f t="shared" ref="E1877:P1877" si="562">E73+E163+E253+E333+E420+E488+E552+E638+E698+E770+E808+E863+E916+E996+E1062+E1119+E1180+E1278+E1388</f>
        <v>37320</v>
      </c>
      <c r="F1877" s="126">
        <f t="shared" si="562"/>
        <v>127223.54749279459</v>
      </c>
      <c r="G1877" s="130">
        <f t="shared" si="562"/>
        <v>37320</v>
      </c>
      <c r="H1877" s="126">
        <f t="shared" si="562"/>
        <v>7863</v>
      </c>
      <c r="I1877" s="126">
        <f t="shared" si="562"/>
        <v>12030</v>
      </c>
      <c r="J1877" s="126">
        <f t="shared" si="562"/>
        <v>12211</v>
      </c>
      <c r="K1877" s="126">
        <f t="shared" si="562"/>
        <v>5216</v>
      </c>
      <c r="L1877" s="130">
        <f t="shared" si="562"/>
        <v>127223.54749279461</v>
      </c>
      <c r="M1877" s="126">
        <f t="shared" si="562"/>
        <v>26736.509087717135</v>
      </c>
      <c r="N1877" s="126">
        <f t="shared" si="562"/>
        <v>40996.704209711803</v>
      </c>
      <c r="O1877" s="126">
        <f t="shared" si="562"/>
        <v>41482.008160345475</v>
      </c>
      <c r="P1877" s="126">
        <f t="shared" si="562"/>
        <v>18008.326035020211</v>
      </c>
      <c r="Q1877" s="119">
        <f t="shared" si="539"/>
        <v>0</v>
      </c>
      <c r="R1877" s="119">
        <f t="shared" si="536"/>
        <v>0</v>
      </c>
      <c r="S1877" s="10"/>
      <c r="T1877" s="10"/>
      <c r="U1877" s="10"/>
      <c r="V1877" s="10"/>
    </row>
    <row r="1878" spans="1:22" s="4" customFormat="1" x14ac:dyDescent="0.25">
      <c r="B1878" s="134"/>
      <c r="C1878" s="45" t="s">
        <v>48</v>
      </c>
      <c r="D1878" s="20" t="s">
        <v>34</v>
      </c>
      <c r="E1878" s="126">
        <f t="shared" ref="E1878:P1878" si="563">E74+E164+E254+E334+E421+E489+E553+E639+E699+E771+E809+E864+E917+E997+E1063+E1120+E1181+E1519</f>
        <v>62204</v>
      </c>
      <c r="F1878" s="126">
        <f t="shared" si="563"/>
        <v>272513.37730646168</v>
      </c>
      <c r="G1878" s="130">
        <f t="shared" si="563"/>
        <v>62204</v>
      </c>
      <c r="H1878" s="126">
        <f t="shared" si="563"/>
        <v>8472</v>
      </c>
      <c r="I1878" s="126">
        <f t="shared" si="563"/>
        <v>21206</v>
      </c>
      <c r="J1878" s="126">
        <f t="shared" si="563"/>
        <v>18317</v>
      </c>
      <c r="K1878" s="126">
        <f t="shared" si="563"/>
        <v>14209</v>
      </c>
      <c r="L1878" s="130">
        <f t="shared" si="563"/>
        <v>272513.37730646168</v>
      </c>
      <c r="M1878" s="126">
        <f t="shared" si="563"/>
        <v>34358.504624536457</v>
      </c>
      <c r="N1878" s="126">
        <f t="shared" si="563"/>
        <v>100664.60196149671</v>
      </c>
      <c r="O1878" s="126">
        <f t="shared" si="563"/>
        <v>80022.406889646983</v>
      </c>
      <c r="P1878" s="126">
        <f t="shared" si="563"/>
        <v>57467.863830781513</v>
      </c>
      <c r="Q1878" s="119">
        <f t="shared" si="539"/>
        <v>0</v>
      </c>
      <c r="R1878" s="119">
        <f t="shared" si="536"/>
        <v>0</v>
      </c>
      <c r="S1878" s="10"/>
      <c r="T1878" s="10"/>
      <c r="U1878" s="10"/>
      <c r="V1878" s="10"/>
    </row>
    <row r="1879" spans="1:22" s="4" customFormat="1" x14ac:dyDescent="0.25">
      <c r="B1879" s="134"/>
      <c r="C1879" s="45" t="s">
        <v>49</v>
      </c>
      <c r="D1879" s="20" t="s">
        <v>34</v>
      </c>
      <c r="E1879" s="126">
        <f t="shared" ref="E1879:P1879" si="564">E75+E165+E255+E335+E422+E490+E554+E640+E700+E772+E810+E865+E918+E998+E1064+E1182+E1520+E1121</f>
        <v>1972</v>
      </c>
      <c r="F1879" s="126">
        <f t="shared" si="564"/>
        <v>23582.409807331198</v>
      </c>
      <c r="G1879" s="126">
        <f t="shared" si="564"/>
        <v>1972</v>
      </c>
      <c r="H1879" s="126">
        <f t="shared" si="564"/>
        <v>496</v>
      </c>
      <c r="I1879" s="126">
        <f t="shared" si="564"/>
        <v>837</v>
      </c>
      <c r="J1879" s="126">
        <f t="shared" si="564"/>
        <v>312</v>
      </c>
      <c r="K1879" s="126">
        <f t="shared" si="564"/>
        <v>327</v>
      </c>
      <c r="L1879" s="126">
        <f t="shared" si="564"/>
        <v>23582.409807331198</v>
      </c>
      <c r="M1879" s="126">
        <f t="shared" si="564"/>
        <v>5979.1437519615993</v>
      </c>
      <c r="N1879" s="126">
        <f t="shared" si="564"/>
        <v>9915.9661578351988</v>
      </c>
      <c r="O1879" s="126">
        <f t="shared" si="564"/>
        <v>3716.9636653952002</v>
      </c>
      <c r="P1879" s="126">
        <f t="shared" si="564"/>
        <v>3970.3362321392001</v>
      </c>
      <c r="Q1879" s="119">
        <f t="shared" si="539"/>
        <v>0</v>
      </c>
      <c r="R1879" s="119">
        <f t="shared" si="536"/>
        <v>0</v>
      </c>
      <c r="S1879" s="10"/>
      <c r="T1879" s="10"/>
      <c r="U1879" s="10"/>
      <c r="V1879" s="10"/>
    </row>
    <row r="1880" spans="1:22" s="4" customFormat="1" x14ac:dyDescent="0.25">
      <c r="B1880" s="134"/>
      <c r="C1880" s="45" t="s">
        <v>50</v>
      </c>
      <c r="D1880" s="20" t="s">
        <v>34</v>
      </c>
      <c r="E1880" s="126">
        <f t="shared" ref="E1880:P1880" si="565">E76+E166+E256+E336+E423+E491+E555+E641+E701+E773+E811+E866+E919+E999+E1065+E1122+E1183+E1521</f>
        <v>2501</v>
      </c>
      <c r="F1880" s="126">
        <f t="shared" si="565"/>
        <v>30430.801261690009</v>
      </c>
      <c r="G1880" s="130">
        <f t="shared" si="565"/>
        <v>2501</v>
      </c>
      <c r="H1880" s="126">
        <f t="shared" si="565"/>
        <v>714</v>
      </c>
      <c r="I1880" s="126">
        <f t="shared" si="565"/>
        <v>1010</v>
      </c>
      <c r="J1880" s="126">
        <f t="shared" si="565"/>
        <v>422</v>
      </c>
      <c r="K1880" s="126">
        <f t="shared" si="565"/>
        <v>355</v>
      </c>
      <c r="L1880" s="130">
        <f t="shared" si="565"/>
        <v>30430.801261690005</v>
      </c>
      <c r="M1880" s="126">
        <f t="shared" si="565"/>
        <v>8715.2662220544007</v>
      </c>
      <c r="N1880" s="126">
        <f t="shared" si="565"/>
        <v>12295.744494776411</v>
      </c>
      <c r="O1880" s="126">
        <f t="shared" si="565"/>
        <v>5120.5083644512006</v>
      </c>
      <c r="P1880" s="126">
        <f t="shared" si="565"/>
        <v>4299.2821804079995</v>
      </c>
      <c r="Q1880" s="119">
        <f t="shared" si="539"/>
        <v>0</v>
      </c>
      <c r="R1880" s="119">
        <f t="shared" si="536"/>
        <v>0</v>
      </c>
      <c r="S1880" s="10"/>
      <c r="T1880" s="10"/>
      <c r="U1880" s="10"/>
      <c r="V1880" s="10"/>
    </row>
    <row r="1881" spans="1:22" s="4" customFormat="1" x14ac:dyDescent="0.25">
      <c r="B1881" s="134"/>
      <c r="C1881" s="45" t="s">
        <v>51</v>
      </c>
      <c r="D1881" s="20" t="s">
        <v>34</v>
      </c>
      <c r="E1881" s="126">
        <f t="shared" ref="E1881:P1884" si="566">E77+E167+E257+E337+E424+E492+E556+E642+E702+E774+E812+E867+E920+E1000+E1066+E1123+E1184+E1279+E1389</f>
        <v>59501</v>
      </c>
      <c r="F1881" s="126">
        <f t="shared" si="566"/>
        <v>361795.08173519996</v>
      </c>
      <c r="G1881" s="130">
        <f t="shared" si="566"/>
        <v>59501</v>
      </c>
      <c r="H1881" s="126">
        <f t="shared" si="566"/>
        <v>17978</v>
      </c>
      <c r="I1881" s="126">
        <f t="shared" si="566"/>
        <v>30235</v>
      </c>
      <c r="J1881" s="126">
        <f t="shared" si="566"/>
        <v>11288</v>
      </c>
      <c r="K1881" s="126">
        <f t="shared" si="566"/>
        <v>0</v>
      </c>
      <c r="L1881" s="130">
        <f t="shared" si="566"/>
        <v>361795.08173520002</v>
      </c>
      <c r="M1881" s="126">
        <f t="shared" si="566"/>
        <v>93084.749151435055</v>
      </c>
      <c r="N1881" s="126">
        <f t="shared" si="566"/>
        <v>192002.90533360373</v>
      </c>
      <c r="O1881" s="126">
        <f t="shared" si="566"/>
        <v>76707.427250161229</v>
      </c>
      <c r="P1881" s="126">
        <f t="shared" si="566"/>
        <v>0</v>
      </c>
      <c r="Q1881" s="119">
        <f t="shared" si="539"/>
        <v>0</v>
      </c>
      <c r="R1881" s="119">
        <f t="shared" si="536"/>
        <v>0</v>
      </c>
      <c r="S1881" s="10"/>
      <c r="T1881" s="10"/>
      <c r="U1881" s="10"/>
      <c r="V1881" s="10"/>
    </row>
    <row r="1882" spans="1:22" s="4" customFormat="1" x14ac:dyDescent="0.25">
      <c r="B1882" s="134"/>
      <c r="C1882" s="45" t="s">
        <v>52</v>
      </c>
      <c r="D1882" s="20" t="s">
        <v>34</v>
      </c>
      <c r="E1882" s="126">
        <f t="shared" si="566"/>
        <v>8044</v>
      </c>
      <c r="F1882" s="126">
        <f t="shared" si="566"/>
        <v>45199.396354394637</v>
      </c>
      <c r="G1882" s="130">
        <f t="shared" si="566"/>
        <v>8044</v>
      </c>
      <c r="H1882" s="126">
        <f t="shared" si="566"/>
        <v>3953</v>
      </c>
      <c r="I1882" s="126">
        <f t="shared" si="566"/>
        <v>3421</v>
      </c>
      <c r="J1882" s="126">
        <f t="shared" si="566"/>
        <v>670</v>
      </c>
      <c r="K1882" s="126">
        <f t="shared" si="566"/>
        <v>0</v>
      </c>
      <c r="L1882" s="130">
        <f t="shared" si="566"/>
        <v>45199.39635439463</v>
      </c>
      <c r="M1882" s="126">
        <f t="shared" si="566"/>
        <v>24323.754674552038</v>
      </c>
      <c r="N1882" s="126">
        <f t="shared" si="566"/>
        <v>17418.126070558999</v>
      </c>
      <c r="O1882" s="126">
        <f t="shared" si="566"/>
        <v>3457.5156092836</v>
      </c>
      <c r="P1882" s="126">
        <f t="shared" si="566"/>
        <v>0</v>
      </c>
      <c r="Q1882" s="119">
        <f t="shared" si="539"/>
        <v>0</v>
      </c>
      <c r="R1882" s="119">
        <f t="shared" si="536"/>
        <v>0</v>
      </c>
      <c r="S1882" s="10"/>
      <c r="T1882" s="10"/>
      <c r="U1882" s="10"/>
      <c r="V1882" s="10"/>
    </row>
    <row r="1883" spans="1:22" s="4" customFormat="1" ht="30" x14ac:dyDescent="0.25">
      <c r="B1883" s="134"/>
      <c r="C1883" s="45" t="s">
        <v>53</v>
      </c>
      <c r="D1883" s="20" t="s">
        <v>34</v>
      </c>
      <c r="E1883" s="126">
        <f t="shared" si="566"/>
        <v>14599</v>
      </c>
      <c r="F1883" s="126">
        <f t="shared" si="566"/>
        <v>22832.836000927458</v>
      </c>
      <c r="G1883" s="130">
        <f t="shared" si="566"/>
        <v>14599</v>
      </c>
      <c r="H1883" s="126">
        <f t="shared" si="566"/>
        <v>3145</v>
      </c>
      <c r="I1883" s="126">
        <f t="shared" si="566"/>
        <v>5826</v>
      </c>
      <c r="J1883" s="126">
        <f t="shared" si="566"/>
        <v>4599</v>
      </c>
      <c r="K1883" s="126">
        <f t="shared" si="566"/>
        <v>1029</v>
      </c>
      <c r="L1883" s="130">
        <f t="shared" si="566"/>
        <v>22832.836000927458</v>
      </c>
      <c r="M1883" s="126">
        <f t="shared" si="566"/>
        <v>4918.7800002862123</v>
      </c>
      <c r="N1883" s="126">
        <f t="shared" si="566"/>
        <v>9111.8640002377288</v>
      </c>
      <c r="O1883" s="126">
        <f t="shared" si="566"/>
        <v>7192.8360004035139</v>
      </c>
      <c r="P1883" s="126">
        <f t="shared" si="566"/>
        <v>1609.3560000000002</v>
      </c>
      <c r="Q1883" s="119">
        <f>G1883-E1883</f>
        <v>0</v>
      </c>
      <c r="R1883" s="119">
        <f t="shared" si="536"/>
        <v>0</v>
      </c>
      <c r="S1883" s="10"/>
      <c r="T1883" s="10"/>
      <c r="U1883" s="10"/>
      <c r="V1883" s="10"/>
    </row>
    <row r="1884" spans="1:22" s="4" customFormat="1" ht="30" x14ac:dyDescent="0.25">
      <c r="B1884" s="134"/>
      <c r="C1884" s="45" t="s">
        <v>54</v>
      </c>
      <c r="D1884" s="20" t="s">
        <v>34</v>
      </c>
      <c r="E1884" s="126">
        <f t="shared" si="566"/>
        <v>1618</v>
      </c>
      <c r="F1884" s="126">
        <f t="shared" si="566"/>
        <v>11405.21144532413</v>
      </c>
      <c r="G1884" s="130">
        <f t="shared" si="566"/>
        <v>1618</v>
      </c>
      <c r="H1884" s="126">
        <f t="shared" si="566"/>
        <v>261</v>
      </c>
      <c r="I1884" s="126">
        <f t="shared" si="566"/>
        <v>523</v>
      </c>
      <c r="J1884" s="126">
        <f t="shared" si="566"/>
        <v>618</v>
      </c>
      <c r="K1884" s="126">
        <f t="shared" si="566"/>
        <v>216</v>
      </c>
      <c r="L1884" s="130">
        <f t="shared" si="566"/>
        <v>11405.21144532413</v>
      </c>
      <c r="M1884" s="126">
        <f t="shared" si="566"/>
        <v>1839.7776188282858</v>
      </c>
      <c r="N1884" s="126">
        <f t="shared" si="566"/>
        <v>3686.604194000829</v>
      </c>
      <c r="O1884" s="126">
        <f t="shared" si="566"/>
        <v>4356.255051442171</v>
      </c>
      <c r="P1884" s="126">
        <f t="shared" si="566"/>
        <v>1522.5745810528447</v>
      </c>
      <c r="Q1884" s="119">
        <f>G1884-E1884</f>
        <v>0</v>
      </c>
      <c r="R1884" s="119">
        <f>L1884-F1884</f>
        <v>0</v>
      </c>
      <c r="S1884" s="10"/>
      <c r="T1884" s="10"/>
      <c r="U1884" s="10"/>
      <c r="V1884" s="10"/>
    </row>
    <row r="1885" spans="1:22" ht="30" x14ac:dyDescent="0.25">
      <c r="C1885" s="45" t="s">
        <v>55</v>
      </c>
      <c r="D1885" s="20" t="s">
        <v>34</v>
      </c>
      <c r="E1885" s="141">
        <f>E261+E428+E1283+E1393+E81+E171+E341+E560+E646+E706+E778+E1004+E496+E871+E924+E1070+E1127+E1188</f>
        <v>32869</v>
      </c>
      <c r="F1885" s="141">
        <f t="shared" ref="F1885:P1885" si="567">F261+F428+F1283+F1393+F81+F171+F341+F560+F646+F706+F778+F1004+F496+F871+F924+F1070+F1127+F1188</f>
        <v>104786.83000349657</v>
      </c>
      <c r="G1885" s="141">
        <f t="shared" si="567"/>
        <v>32869</v>
      </c>
      <c r="H1885" s="141">
        <f t="shared" si="567"/>
        <v>250</v>
      </c>
      <c r="I1885" s="141">
        <f t="shared" si="567"/>
        <v>971</v>
      </c>
      <c r="J1885" s="141">
        <f t="shared" si="567"/>
        <v>15875</v>
      </c>
      <c r="K1885" s="141">
        <f t="shared" si="567"/>
        <v>15773</v>
      </c>
      <c r="L1885" s="141">
        <f t="shared" si="567"/>
        <v>104786.83000349658</v>
      </c>
      <c r="M1885" s="141">
        <f t="shared" si="567"/>
        <v>729.40000000000009</v>
      </c>
      <c r="N1885" s="141">
        <f t="shared" si="567"/>
        <v>2807.7799999999997</v>
      </c>
      <c r="O1885" s="141">
        <f t="shared" si="567"/>
        <v>50967.660001983386</v>
      </c>
      <c r="P1885" s="141">
        <f t="shared" si="567"/>
        <v>50281.990001513164</v>
      </c>
      <c r="Q1885" s="119">
        <f>G1885-E1885</f>
        <v>0</v>
      </c>
      <c r="R1885" s="119">
        <f>L1885-F1885</f>
        <v>0</v>
      </c>
    </row>
    <row r="1886" spans="1:22" ht="30" x14ac:dyDescent="0.25">
      <c r="C1886" s="45" t="s">
        <v>56</v>
      </c>
      <c r="D1886" s="20" t="s">
        <v>34</v>
      </c>
      <c r="E1886" s="141">
        <f>E82+E172+E262+E342+E429+E497+E561+E647+E707+E779+E872+E925+E1005+E1071+E1128+E1189+E1284+E1394</f>
        <v>3082</v>
      </c>
      <c r="F1886" s="141">
        <f t="shared" ref="F1886:P1886" si="568">F82+F172+F262+F342+F429+F497+F561+F647+F707+F779+F872+F925+F1005+F1071+F1128+F1189+F1284+F1394</f>
        <v>8966.4100003081476</v>
      </c>
      <c r="G1886" s="141">
        <f t="shared" si="568"/>
        <v>3082</v>
      </c>
      <c r="H1886" s="141">
        <f t="shared" si="568"/>
        <v>0</v>
      </c>
      <c r="I1886" s="141">
        <f t="shared" si="568"/>
        <v>0</v>
      </c>
      <c r="J1886" s="141">
        <f t="shared" si="568"/>
        <v>1015</v>
      </c>
      <c r="K1886" s="141">
        <f t="shared" si="568"/>
        <v>2067</v>
      </c>
      <c r="L1886" s="141">
        <f t="shared" si="568"/>
        <v>8966.4100003081476</v>
      </c>
      <c r="M1886" s="141">
        <f t="shared" si="568"/>
        <v>0</v>
      </c>
      <c r="N1886" s="141">
        <f t="shared" si="568"/>
        <v>0</v>
      </c>
      <c r="O1886" s="141">
        <f t="shared" si="568"/>
        <v>2970.9000001199502</v>
      </c>
      <c r="P1886" s="141">
        <f t="shared" si="568"/>
        <v>5995.5100001882001</v>
      </c>
      <c r="Q1886" s="119">
        <f>G1886-E1886</f>
        <v>0</v>
      </c>
      <c r="R1886" s="119">
        <f>L1886-F1886</f>
        <v>0</v>
      </c>
    </row>
  </sheetData>
  <mergeCells count="93">
    <mergeCell ref="E6:E8"/>
    <mergeCell ref="F6:F8"/>
    <mergeCell ref="G6:P6"/>
    <mergeCell ref="G7:K7"/>
    <mergeCell ref="L7:P7"/>
    <mergeCell ref="B174:B263"/>
    <mergeCell ref="C263:D263"/>
    <mergeCell ref="B6:B8"/>
    <mergeCell ref="C6:C8"/>
    <mergeCell ref="D6:D8"/>
    <mergeCell ref="B9:D9"/>
    <mergeCell ref="B10:B83"/>
    <mergeCell ref="C83:D83"/>
    <mergeCell ref="B84:B173"/>
    <mergeCell ref="C173:D173"/>
    <mergeCell ref="B264:B343"/>
    <mergeCell ref="C343:D343"/>
    <mergeCell ref="B344:B430"/>
    <mergeCell ref="C430:D430"/>
    <mergeCell ref="B431:B498"/>
    <mergeCell ref="C498:D498"/>
    <mergeCell ref="B499:B562"/>
    <mergeCell ref="C562:D562"/>
    <mergeCell ref="B563:B648"/>
    <mergeCell ref="C648:D648"/>
    <mergeCell ref="B649:B708"/>
    <mergeCell ref="C708:D708"/>
    <mergeCell ref="B709:B780"/>
    <mergeCell ref="C780:D780"/>
    <mergeCell ref="B781:B816"/>
    <mergeCell ref="C816:D816"/>
    <mergeCell ref="B817:B873"/>
    <mergeCell ref="C873:D873"/>
    <mergeCell ref="B874:B926"/>
    <mergeCell ref="C926:D926"/>
    <mergeCell ref="B927:B1006"/>
    <mergeCell ref="C1006:D1006"/>
    <mergeCell ref="B1007:B1072"/>
    <mergeCell ref="C1072:D1072"/>
    <mergeCell ref="B1073:B1129"/>
    <mergeCell ref="C1129:D1129"/>
    <mergeCell ref="B1130:B1190"/>
    <mergeCell ref="C1190:D1190"/>
    <mergeCell ref="B1191:B1285"/>
    <mergeCell ref="C1285:D1285"/>
    <mergeCell ref="B1286:B1395"/>
    <mergeCell ref="C1395:D1395"/>
    <mergeCell ref="B1396:B1437"/>
    <mergeCell ref="C1437:D1437"/>
    <mergeCell ref="B1438:B1522"/>
    <mergeCell ref="C1522:D1522"/>
    <mergeCell ref="B1523:B1534"/>
    <mergeCell ref="C1534:D1534"/>
    <mergeCell ref="B1535:B1543"/>
    <mergeCell ref="C1543:D1543"/>
    <mergeCell ref="B1544:B1562"/>
    <mergeCell ref="C1562:D1562"/>
    <mergeCell ref="B1563:B1584"/>
    <mergeCell ref="C1584:D1584"/>
    <mergeCell ref="B1585:B1607"/>
    <mergeCell ref="C1607:D1607"/>
    <mergeCell ref="B1608:B1638"/>
    <mergeCell ref="C1638:D1638"/>
    <mergeCell ref="B1639:B1677"/>
    <mergeCell ref="C1677:D1677"/>
    <mergeCell ref="B1678:B1706"/>
    <mergeCell ref="C1706:D1706"/>
    <mergeCell ref="B1707:B1711"/>
    <mergeCell ref="C1711:D1711"/>
    <mergeCell ref="B1712:B1719"/>
    <mergeCell ref="C1719:D1719"/>
    <mergeCell ref="B1720:B1723"/>
    <mergeCell ref="C1723:D1723"/>
    <mergeCell ref="B1724:B1734"/>
    <mergeCell ref="C1734:D1734"/>
    <mergeCell ref="B1735:B1751"/>
    <mergeCell ref="C1751:D1751"/>
    <mergeCell ref="B1752:B1759"/>
    <mergeCell ref="C1759:D1759"/>
    <mergeCell ref="B1760:B1765"/>
    <mergeCell ref="C1765:D1765"/>
    <mergeCell ref="C1851:D1851"/>
    <mergeCell ref="B1766:B1768"/>
    <mergeCell ref="C1768:D1768"/>
    <mergeCell ref="B1769:B1789"/>
    <mergeCell ref="C1789:D1789"/>
    <mergeCell ref="B1790:B1806"/>
    <mergeCell ref="C1806:D1806"/>
    <mergeCell ref="B1807:B1809"/>
    <mergeCell ref="C1809:D1809"/>
    <mergeCell ref="B1810:B1842"/>
    <mergeCell ref="C1842:D1842"/>
    <mergeCell ref="B1843:D18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2024-10-11T10:53:57Z</dcterms:created>
  <dcterms:modified xsi:type="dcterms:W3CDTF">2024-11-11T08:46:15Z</dcterms:modified>
</cp:coreProperties>
</file>